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C:\Users\FinanzasCDMX\Desktop\"/>
    </mc:Choice>
  </mc:AlternateContent>
  <bookViews>
    <workbookView xWindow="0" yWindow="0" windowWidth="28800" windowHeight="12330" activeTab="3"/>
  </bookViews>
  <sheets>
    <sheet name="Índice" sheetId="1" r:id="rId1"/>
    <sheet name="Carátula" sheetId="2" r:id="rId2"/>
    <sheet name="Matriz " sheetId="3" r:id="rId3"/>
    <sheet name="AIS_SAF" sheetId="4" r:id="rId4"/>
    <sheet name="AIS_SM" sheetId="5" r:id="rId5"/>
    <sheet name="PP-AI-AE-MONTOS" sheetId="8" state="hidden" r:id="rId6"/>
    <sheet name="BD IIS_2026" sheetId="12" state="hidden" r:id="rId7"/>
    <sheet name="AIS_SAF_BD" sheetId="10" state="hidden" r:id="rId8"/>
    <sheet name="ASI_SM_BD" sheetId="11" state="hidden"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______________EJE1" localSheetId="1">[1]INICIO!$Y$166:$Y$186</definedName>
    <definedName name="______________EJE1" localSheetId="0">[1]INICIO!$Y$166:$Y$186</definedName>
    <definedName name="______________EJE1" localSheetId="2">[2]INICIO!$Y$166:$Y$186</definedName>
    <definedName name="______________EJE1">[1]INICIO!$Y$166:$Y$186</definedName>
    <definedName name="______________EJE2" localSheetId="1">[1]INICIO!$Y$188:$Y$229</definedName>
    <definedName name="______________EJE2" localSheetId="0">[1]INICIO!$Y$188:$Y$229</definedName>
    <definedName name="______________EJE2" localSheetId="2">[2]INICIO!$Y$188:$Y$229</definedName>
    <definedName name="______________EJE2">[1]INICIO!$Y$188:$Y$229</definedName>
    <definedName name="______________EJE3" localSheetId="1">[1]INICIO!$Y$231:$Y$247</definedName>
    <definedName name="______________EJE3" localSheetId="0">[1]INICIO!$Y$231:$Y$247</definedName>
    <definedName name="______________EJE3" localSheetId="2">[2]INICIO!$Y$231:$Y$247</definedName>
    <definedName name="______________EJE3">[1]INICIO!$Y$231:$Y$247</definedName>
    <definedName name="______________EJE4" localSheetId="1">[1]INICIO!$Y$249:$Y$272</definedName>
    <definedName name="______________EJE4" localSheetId="0">[1]INICIO!$Y$249:$Y$272</definedName>
    <definedName name="______________EJE4" localSheetId="2">[2]INICIO!$Y$249:$Y$272</definedName>
    <definedName name="______________EJE4">[1]INICIO!$Y$249:$Y$272</definedName>
    <definedName name="______________EJE5" localSheetId="1">[1]INICIO!$Y$274:$Y$287</definedName>
    <definedName name="______________EJE5" localSheetId="0">[1]INICIO!$Y$274:$Y$287</definedName>
    <definedName name="______________EJE5" localSheetId="2">[2]INICIO!$Y$274:$Y$287</definedName>
    <definedName name="______________EJE5">[1]INICIO!$Y$274:$Y$287</definedName>
    <definedName name="______________EJE7" localSheetId="1">[1]INICIO!$Y$316:$Y$356</definedName>
    <definedName name="______________EJE7" localSheetId="0">[1]INICIO!$Y$316:$Y$356</definedName>
    <definedName name="______________EJE7" localSheetId="2">[2]INICIO!$Y$316:$Y$356</definedName>
    <definedName name="______________EJE7">[1]INICIO!$Y$316:$Y$356</definedName>
    <definedName name="_____________EJE6" localSheetId="1">[1]INICIO!$Y$289:$Y$314</definedName>
    <definedName name="_____________EJE6" localSheetId="0">[1]INICIO!$Y$289:$Y$314</definedName>
    <definedName name="_____________EJE6" localSheetId="2">[2]INICIO!$Y$289:$Y$314</definedName>
    <definedName name="_____________EJE6">[1]INICIO!$Y$289:$Y$314</definedName>
    <definedName name="____________EJE1" localSheetId="1">[1]INICIO!$Y$166:$Y$186</definedName>
    <definedName name="____________EJE1" localSheetId="0">[1]INICIO!$Y$166:$Y$186</definedName>
    <definedName name="____________EJE1" localSheetId="2">[2]INICIO!$Y$166:$Y$186</definedName>
    <definedName name="____________EJE1">[1]INICIO!$Y$166:$Y$186</definedName>
    <definedName name="____________EJE2" localSheetId="1">[1]INICIO!$Y$188:$Y$229</definedName>
    <definedName name="____________EJE2" localSheetId="0">[1]INICIO!$Y$188:$Y$229</definedName>
    <definedName name="____________EJE2" localSheetId="2">[2]INICIO!$Y$188:$Y$229</definedName>
    <definedName name="____________EJE2">[1]INICIO!$Y$188:$Y$229</definedName>
    <definedName name="____________EJE3" localSheetId="1">[1]INICIO!$Y$231:$Y$247</definedName>
    <definedName name="____________EJE3" localSheetId="0">[1]INICIO!$Y$231:$Y$247</definedName>
    <definedName name="____________EJE3" localSheetId="2">[2]INICIO!$Y$231:$Y$247</definedName>
    <definedName name="____________EJE3">[1]INICIO!$Y$231:$Y$247</definedName>
    <definedName name="____________EJE4" localSheetId="1">[1]INICIO!$Y$249:$Y$272</definedName>
    <definedName name="____________EJE4" localSheetId="0">[1]INICIO!$Y$249:$Y$272</definedName>
    <definedName name="____________EJE4" localSheetId="2">[2]INICIO!$Y$249:$Y$272</definedName>
    <definedName name="____________EJE4">[1]INICIO!$Y$249:$Y$272</definedName>
    <definedName name="____________EJE5" localSheetId="1">[1]INICIO!$Y$274:$Y$287</definedName>
    <definedName name="____________EJE5" localSheetId="0">[1]INICIO!$Y$274:$Y$287</definedName>
    <definedName name="____________EJE5" localSheetId="2">[2]INICIO!$Y$274:$Y$287</definedName>
    <definedName name="____________EJE5">[1]INICIO!$Y$274:$Y$287</definedName>
    <definedName name="____________EJE7" localSheetId="1">[1]INICIO!$Y$316:$Y$356</definedName>
    <definedName name="____________EJE7" localSheetId="0">[1]INICIO!$Y$316:$Y$356</definedName>
    <definedName name="____________EJE7" localSheetId="2">[2]INICIO!$Y$316:$Y$356</definedName>
    <definedName name="____________EJE7">[1]INICIO!$Y$316:$Y$356</definedName>
    <definedName name="___________EJE6" localSheetId="1">[1]INICIO!$Y$289:$Y$314</definedName>
    <definedName name="___________EJE6" localSheetId="0">[1]INICIO!$Y$289:$Y$314</definedName>
    <definedName name="___________EJE6" localSheetId="2">[2]INICIO!$Y$289:$Y$314</definedName>
    <definedName name="___________EJE6">[1]INICIO!$Y$289:$Y$314</definedName>
    <definedName name="__________EJE1" localSheetId="1">[1]INICIO!$Y$166:$Y$186</definedName>
    <definedName name="__________EJE1" localSheetId="0">[1]INICIO!$Y$166:$Y$186</definedName>
    <definedName name="__________EJE1" localSheetId="2">[2]INICIO!$Y$166:$Y$186</definedName>
    <definedName name="__________EJE1">[1]INICIO!$Y$166:$Y$186</definedName>
    <definedName name="__________EJE2" localSheetId="1">[1]INICIO!$Y$188:$Y$229</definedName>
    <definedName name="__________EJE2" localSheetId="0">[1]INICIO!$Y$188:$Y$229</definedName>
    <definedName name="__________EJE2" localSheetId="2">[2]INICIO!$Y$188:$Y$229</definedName>
    <definedName name="__________EJE2">[1]INICIO!$Y$188:$Y$229</definedName>
    <definedName name="__________EJE3" localSheetId="1">[1]INICIO!$Y$231:$Y$247</definedName>
    <definedName name="__________EJE3" localSheetId="0">[1]INICIO!$Y$231:$Y$247</definedName>
    <definedName name="__________EJE3" localSheetId="2">[2]INICIO!$Y$231:$Y$247</definedName>
    <definedName name="__________EJE3">[1]INICIO!$Y$231:$Y$247</definedName>
    <definedName name="__________EJE4" localSheetId="1">[1]INICIO!$Y$249:$Y$272</definedName>
    <definedName name="__________EJE4" localSheetId="0">[1]INICIO!$Y$249:$Y$272</definedName>
    <definedName name="__________EJE4" localSheetId="2">[2]INICIO!$Y$249:$Y$272</definedName>
    <definedName name="__________EJE4">[1]INICIO!$Y$249:$Y$272</definedName>
    <definedName name="__________EJE5" localSheetId="1">[1]INICIO!$Y$274:$Y$287</definedName>
    <definedName name="__________EJE5" localSheetId="0">[1]INICIO!$Y$274:$Y$287</definedName>
    <definedName name="__________EJE5" localSheetId="2">[2]INICIO!$Y$274:$Y$287</definedName>
    <definedName name="__________EJE5">[1]INICIO!$Y$274:$Y$287</definedName>
    <definedName name="__________EJE6" localSheetId="1">[1]INICIO!$Y$289:$Y$314</definedName>
    <definedName name="__________EJE6" localSheetId="0">[1]INICIO!$Y$289:$Y$314</definedName>
    <definedName name="__________EJE6" localSheetId="2">[2]INICIO!$Y$289:$Y$314</definedName>
    <definedName name="__________EJE6">[1]INICIO!$Y$289:$Y$314</definedName>
    <definedName name="__________EJE7" localSheetId="1">[1]INICIO!$Y$316:$Y$356</definedName>
    <definedName name="__________EJE7" localSheetId="0">[1]INICIO!$Y$316:$Y$356</definedName>
    <definedName name="__________EJE7" localSheetId="2">[2]INICIO!$Y$316:$Y$356</definedName>
    <definedName name="__________EJE7">[1]INICIO!$Y$316:$Y$356</definedName>
    <definedName name="________EJE1" localSheetId="1">[1]INICIO!$Y$166:$Y$186</definedName>
    <definedName name="________EJE1" localSheetId="0">[1]INICIO!$Y$166:$Y$186</definedName>
    <definedName name="________EJE1" localSheetId="2">[2]INICIO!$Y$166:$Y$186</definedName>
    <definedName name="________EJE1">[1]INICIO!$Y$166:$Y$186</definedName>
    <definedName name="________EJE2" localSheetId="1">[1]INICIO!$Y$188:$Y$229</definedName>
    <definedName name="________EJE2" localSheetId="0">[1]INICIO!$Y$188:$Y$229</definedName>
    <definedName name="________EJE2" localSheetId="2">[2]INICIO!$Y$188:$Y$229</definedName>
    <definedName name="________EJE2">[1]INICIO!$Y$188:$Y$229</definedName>
    <definedName name="________EJE3" localSheetId="1">[1]INICIO!$Y$231:$Y$247</definedName>
    <definedName name="________EJE3" localSheetId="0">[1]INICIO!$Y$231:$Y$247</definedName>
    <definedName name="________EJE3" localSheetId="2">[2]INICIO!$Y$231:$Y$247</definedName>
    <definedName name="________EJE3">[1]INICIO!$Y$231:$Y$247</definedName>
    <definedName name="________EJE4" localSheetId="1">[1]INICIO!$Y$249:$Y$272</definedName>
    <definedName name="________EJE4" localSheetId="0">[1]INICIO!$Y$249:$Y$272</definedName>
    <definedName name="________EJE4" localSheetId="2">[2]INICIO!$Y$249:$Y$272</definedName>
    <definedName name="________EJE4">[1]INICIO!$Y$249:$Y$272</definedName>
    <definedName name="________EJE5" localSheetId="1">[1]INICIO!$Y$274:$Y$287</definedName>
    <definedName name="________EJE5" localSheetId="0">[1]INICIO!$Y$274:$Y$287</definedName>
    <definedName name="________EJE5" localSheetId="2">[2]INICIO!$Y$274:$Y$287</definedName>
    <definedName name="________EJE5">[1]INICIO!$Y$274:$Y$287</definedName>
    <definedName name="________EJE6" localSheetId="1">[1]INICIO!$Y$289:$Y$314</definedName>
    <definedName name="________EJE6" localSheetId="0">[1]INICIO!$Y$289:$Y$314</definedName>
    <definedName name="________EJE6" localSheetId="2">[2]INICIO!$Y$289:$Y$314</definedName>
    <definedName name="________EJE6">[1]INICIO!$Y$289:$Y$314</definedName>
    <definedName name="________EJE7" localSheetId="1">[1]INICIO!$Y$316:$Y$356</definedName>
    <definedName name="________EJE7" localSheetId="0">[1]INICIO!$Y$316:$Y$356</definedName>
    <definedName name="________EJE7" localSheetId="2">[2]INICIO!$Y$316:$Y$356</definedName>
    <definedName name="________EJE7">[1]INICIO!$Y$316:$Y$356</definedName>
    <definedName name="_______EJE1">[3]INICIO!$Y$166:$Y$186</definedName>
    <definedName name="_______EJE2">[3]INICIO!$Y$188:$Y$229</definedName>
    <definedName name="_______EJE3">[3]INICIO!$Y$231:$Y$247</definedName>
    <definedName name="_______EJE4">[3]INICIO!$Y$249:$Y$272</definedName>
    <definedName name="_______EJE5">[3]INICIO!$Y$274:$Y$287</definedName>
    <definedName name="_______EJE6">[3]INICIO!$Y$289:$Y$314</definedName>
    <definedName name="_______EJE7">[3]INICIO!$Y$316:$Y$356</definedName>
    <definedName name="______EJE1">[3]INICIO!$Y$166:$Y$186</definedName>
    <definedName name="______EJE2">[3]INICIO!$Y$188:$Y$229</definedName>
    <definedName name="______EJE3">[3]INICIO!$Y$231:$Y$247</definedName>
    <definedName name="______EJE4">[3]INICIO!$Y$249:$Y$272</definedName>
    <definedName name="______EJE5">[3]INICIO!$Y$274:$Y$287</definedName>
    <definedName name="______EJE6">[3]INICIO!$Y$289:$Y$314</definedName>
    <definedName name="______EJE7">[3]INICIO!$Y$316:$Y$356</definedName>
    <definedName name="_____EJE1" localSheetId="1">[3]INICIO!$Y$166:$Y$186</definedName>
    <definedName name="_____EJE1" localSheetId="0">[3]INICIO!$Y$166:$Y$186</definedName>
    <definedName name="_____EJE1" localSheetId="2">[3]INICIO!$Y$166:$Y$186</definedName>
    <definedName name="_____EJE1">[1]INICIO!$Y$166:$Y$186</definedName>
    <definedName name="_____EJE2" localSheetId="1">[3]INICIO!$Y$188:$Y$229</definedName>
    <definedName name="_____EJE2" localSheetId="0">[3]INICIO!$Y$188:$Y$229</definedName>
    <definedName name="_____EJE2" localSheetId="2">[3]INICIO!$Y$188:$Y$229</definedName>
    <definedName name="_____EJE2">[1]INICIO!$Y$188:$Y$229</definedName>
    <definedName name="_____EJE3" localSheetId="1">[3]INICIO!$Y$231:$Y$247</definedName>
    <definedName name="_____EJE3" localSheetId="0">[3]INICIO!$Y$231:$Y$247</definedName>
    <definedName name="_____EJE3" localSheetId="2">[3]INICIO!$Y$231:$Y$247</definedName>
    <definedName name="_____EJE3">[1]INICIO!$Y$231:$Y$247</definedName>
    <definedName name="_____EJE4" localSheetId="1">[3]INICIO!$Y$249:$Y$272</definedName>
    <definedName name="_____EJE4" localSheetId="0">[3]INICIO!$Y$249:$Y$272</definedName>
    <definedName name="_____EJE4" localSheetId="2">[3]INICIO!$Y$249:$Y$272</definedName>
    <definedName name="_____EJE4">[1]INICIO!$Y$249:$Y$272</definedName>
    <definedName name="_____EJE5" localSheetId="1">[3]INICIO!$Y$274:$Y$287</definedName>
    <definedName name="_____EJE5" localSheetId="0">[3]INICIO!$Y$274:$Y$287</definedName>
    <definedName name="_____EJE5" localSheetId="2">[3]INICIO!$Y$274:$Y$287</definedName>
    <definedName name="_____EJE5">[1]INICIO!$Y$274:$Y$287</definedName>
    <definedName name="_____EJE6" localSheetId="1">[3]INICIO!$Y$289:$Y$314</definedName>
    <definedName name="_____EJE6" localSheetId="0">[3]INICIO!$Y$289:$Y$314</definedName>
    <definedName name="_____EJE6" localSheetId="2">[3]INICIO!$Y$289:$Y$314</definedName>
    <definedName name="_____EJE6">[1]INICIO!$Y$289:$Y$314</definedName>
    <definedName name="_____EJE7" localSheetId="1">[3]INICIO!$Y$316:$Y$356</definedName>
    <definedName name="_____EJE7" localSheetId="0">[3]INICIO!$Y$316:$Y$356</definedName>
    <definedName name="_____EJE7" localSheetId="2">[3]INICIO!$Y$316:$Y$356</definedName>
    <definedName name="_____EJE7">[1]INICIO!$Y$316:$Y$356</definedName>
    <definedName name="____EJE1" localSheetId="1">[1]INICIO!$Y$166:$Y$186</definedName>
    <definedName name="____EJE1" localSheetId="0">[1]INICIO!$Y$166:$Y$186</definedName>
    <definedName name="____EJE1" localSheetId="2">[2]INICIO!$Y$166:$Y$186</definedName>
    <definedName name="____EJE1">[4]INICIO!$Y$166:$Y$186</definedName>
    <definedName name="____EJE2" localSheetId="1">[1]INICIO!$Y$188:$Y$229</definedName>
    <definedName name="____EJE2" localSheetId="0">[1]INICIO!$Y$188:$Y$229</definedName>
    <definedName name="____EJE2" localSheetId="2">[2]INICIO!$Y$188:$Y$229</definedName>
    <definedName name="____EJE2">[4]INICIO!$Y$188:$Y$229</definedName>
    <definedName name="____EJE3" localSheetId="1">[1]INICIO!$Y$231:$Y$247</definedName>
    <definedName name="____EJE3" localSheetId="0">[1]INICIO!$Y$231:$Y$247</definedName>
    <definedName name="____EJE3" localSheetId="2">[2]INICIO!$Y$231:$Y$247</definedName>
    <definedName name="____EJE3">[4]INICIO!$Y$231:$Y$247</definedName>
    <definedName name="____EJE4" localSheetId="1">[1]INICIO!$Y$249:$Y$272</definedName>
    <definedName name="____EJE4" localSheetId="0">[1]INICIO!$Y$249:$Y$272</definedName>
    <definedName name="____EJE4" localSheetId="2">[2]INICIO!$Y$249:$Y$272</definedName>
    <definedName name="____EJE4">[4]INICIO!$Y$249:$Y$272</definedName>
    <definedName name="____EJE5" localSheetId="1">[1]INICIO!$Y$274:$Y$287</definedName>
    <definedName name="____EJE5" localSheetId="0">[1]INICIO!$Y$274:$Y$287</definedName>
    <definedName name="____EJE5" localSheetId="2">[2]INICIO!$Y$274:$Y$287</definedName>
    <definedName name="____EJE5">[4]INICIO!$Y$274:$Y$287</definedName>
    <definedName name="____EJE6" localSheetId="1">[1]INICIO!$Y$289:$Y$314</definedName>
    <definedName name="____EJE6" localSheetId="0">[1]INICIO!$Y$289:$Y$314</definedName>
    <definedName name="____EJE6" localSheetId="2">[2]INICIO!$Y$289:$Y$314</definedName>
    <definedName name="____EJE6">[4]INICIO!$Y$289:$Y$314</definedName>
    <definedName name="____EJE7" localSheetId="1">[1]INICIO!$Y$316:$Y$356</definedName>
    <definedName name="____EJE7" localSheetId="0">[1]INICIO!$Y$316:$Y$356</definedName>
    <definedName name="____EJE7" localSheetId="2">[2]INICIO!$Y$316:$Y$356</definedName>
    <definedName name="____EJE7">[4]INICIO!$Y$316:$Y$356</definedName>
    <definedName name="___EJE1" localSheetId="1">[1]INICIO!$Y$166:$Y$186</definedName>
    <definedName name="___EJE1" localSheetId="0">[1]INICIO!$Y$166:$Y$186</definedName>
    <definedName name="___EJE1" localSheetId="2">[2]INICIO!$Y$166:$Y$186</definedName>
    <definedName name="___EJE1">[4]INICIO!$Y$166:$Y$186</definedName>
    <definedName name="___EJE2" localSheetId="1">[1]INICIO!$Y$188:$Y$229</definedName>
    <definedName name="___EJE2" localSheetId="0">[1]INICIO!$Y$188:$Y$229</definedName>
    <definedName name="___EJE2" localSheetId="2">[2]INICIO!$Y$188:$Y$229</definedName>
    <definedName name="___EJE2">[4]INICIO!$Y$188:$Y$229</definedName>
    <definedName name="___EJE3" localSheetId="1">[1]INICIO!$Y$231:$Y$247</definedName>
    <definedName name="___EJE3" localSheetId="0">[1]INICIO!$Y$231:$Y$247</definedName>
    <definedName name="___EJE3" localSheetId="2">[2]INICIO!$Y$231:$Y$247</definedName>
    <definedName name="___EJE3">[4]INICIO!$Y$231:$Y$247</definedName>
    <definedName name="___EJE4" localSheetId="1">[1]INICIO!$Y$249:$Y$272</definedName>
    <definedName name="___EJE4" localSheetId="0">[1]INICIO!$Y$249:$Y$272</definedName>
    <definedName name="___EJE4" localSheetId="2">[2]INICIO!$Y$249:$Y$272</definedName>
    <definedName name="___EJE4">[4]INICIO!$Y$249:$Y$272</definedName>
    <definedName name="___EJE5" localSheetId="1">[1]INICIO!$Y$274:$Y$287</definedName>
    <definedName name="___EJE5" localSheetId="0">[1]INICIO!$Y$274:$Y$287</definedName>
    <definedName name="___EJE5" localSheetId="2">[2]INICIO!$Y$274:$Y$287</definedName>
    <definedName name="___EJE5">[4]INICIO!$Y$274:$Y$287</definedName>
    <definedName name="___EJE6" localSheetId="1">[1]INICIO!$Y$289:$Y$314</definedName>
    <definedName name="___EJE6" localSheetId="0">[1]INICIO!$Y$289:$Y$314</definedName>
    <definedName name="___EJE6" localSheetId="2">[2]INICIO!$Y$289:$Y$314</definedName>
    <definedName name="___EJE6">[4]INICIO!$Y$289:$Y$314</definedName>
    <definedName name="___EJE7" localSheetId="1">[1]INICIO!$Y$316:$Y$356</definedName>
    <definedName name="___EJE7" localSheetId="0">[1]INICIO!$Y$316:$Y$356</definedName>
    <definedName name="___EJE7" localSheetId="2">[2]INICIO!$Y$316:$Y$356</definedName>
    <definedName name="___EJE7">[4]INICIO!$Y$316:$Y$356</definedName>
    <definedName name="__EJE1" localSheetId="1">[1]INICIO!$Y$166:$Y$186</definedName>
    <definedName name="__EJE1" localSheetId="0">[1]INICIO!$Y$166:$Y$186</definedName>
    <definedName name="__EJE1" localSheetId="2">[2]INICIO!$Y$166:$Y$186</definedName>
    <definedName name="__EJE1">[4]INICIO!$Y$166:$Y$186</definedName>
    <definedName name="__EJE2" localSheetId="1">[1]INICIO!$Y$188:$Y$229</definedName>
    <definedName name="__EJE2" localSheetId="0">[1]INICIO!$Y$188:$Y$229</definedName>
    <definedName name="__EJE2" localSheetId="2">[2]INICIO!$Y$188:$Y$229</definedName>
    <definedName name="__EJE2">[4]INICIO!$Y$188:$Y$229</definedName>
    <definedName name="__EJE3" localSheetId="1">[1]INICIO!$Y$231:$Y$247</definedName>
    <definedName name="__EJE3" localSheetId="0">[1]INICIO!$Y$231:$Y$247</definedName>
    <definedName name="__EJE3" localSheetId="2">[2]INICIO!$Y$231:$Y$247</definedName>
    <definedName name="__EJE3">[4]INICIO!$Y$231:$Y$247</definedName>
    <definedName name="__EJE4" localSheetId="1">[1]INICIO!$Y$249:$Y$272</definedName>
    <definedName name="__EJE4" localSheetId="0">[1]INICIO!$Y$249:$Y$272</definedName>
    <definedName name="__EJE4" localSheetId="2">[2]INICIO!$Y$249:$Y$272</definedName>
    <definedName name="__EJE4">[4]INICIO!$Y$249:$Y$272</definedName>
    <definedName name="__EJE5" localSheetId="1">[1]INICIO!$Y$274:$Y$287</definedName>
    <definedName name="__EJE5" localSheetId="0">[1]INICIO!$Y$274:$Y$287</definedName>
    <definedName name="__EJE5" localSheetId="2">[2]INICIO!$Y$274:$Y$287</definedName>
    <definedName name="__EJE5">[4]INICIO!$Y$274:$Y$287</definedName>
    <definedName name="__EJE6" localSheetId="1">[1]INICIO!$Y$289:$Y$314</definedName>
    <definedName name="__EJE6" localSheetId="0">[1]INICIO!$Y$289:$Y$314</definedName>
    <definedName name="__EJE6" localSheetId="2">[2]INICIO!$Y$289:$Y$314</definedName>
    <definedName name="__EJE6">[4]INICIO!$Y$289:$Y$314</definedName>
    <definedName name="__EJE7" localSheetId="1">[1]INICIO!$Y$316:$Y$356</definedName>
    <definedName name="__EJE7" localSheetId="0">[1]INICIO!$Y$316:$Y$356</definedName>
    <definedName name="__EJE7" localSheetId="2">[2]INICIO!$Y$316:$Y$356</definedName>
    <definedName name="__EJE7">[4]INICIO!$Y$316:$Y$356</definedName>
    <definedName name="__G005">[5]Catalogo_AF!#REF!</definedName>
    <definedName name="_EJE1" localSheetId="1">[1]INICIO!$Y$166:$Y$186</definedName>
    <definedName name="_EJE1" localSheetId="0">[1]INICIO!$Y$166:$Y$186</definedName>
    <definedName name="_EJE1" localSheetId="2">[2]INICIO!$Y$166:$Y$186</definedName>
    <definedName name="_EJE1">[4]INICIO!$Y$166:$Y$186</definedName>
    <definedName name="_EJE2" localSheetId="1">[1]INICIO!$Y$188:$Y$229</definedName>
    <definedName name="_EJE2" localSheetId="0">[1]INICIO!$Y$188:$Y$229</definedName>
    <definedName name="_EJE2" localSheetId="2">[2]INICIO!$Y$188:$Y$229</definedName>
    <definedName name="_EJE2">[4]INICIO!$Y$188:$Y$229</definedName>
    <definedName name="_EJE3" localSheetId="1">[1]INICIO!$Y$231:$Y$247</definedName>
    <definedName name="_EJE3" localSheetId="0">[1]INICIO!$Y$231:$Y$247</definedName>
    <definedName name="_EJE3" localSheetId="2">[2]INICIO!$Y$231:$Y$247</definedName>
    <definedName name="_EJE3">[4]INICIO!$Y$231:$Y$247</definedName>
    <definedName name="_EJE4" localSheetId="1">[1]INICIO!$Y$249:$Y$272</definedName>
    <definedName name="_EJE4" localSheetId="0">[1]INICIO!$Y$249:$Y$272</definedName>
    <definedName name="_EJE4" localSheetId="2">[2]INICIO!$Y$249:$Y$272</definedName>
    <definedName name="_EJE4">[4]INICIO!$Y$249:$Y$272</definedName>
    <definedName name="_EJE5" localSheetId="1">[1]INICIO!$Y$274:$Y$287</definedName>
    <definedName name="_EJE5" localSheetId="0">[1]INICIO!$Y$274:$Y$287</definedName>
    <definedName name="_EJE5" localSheetId="2">[2]INICIO!$Y$274:$Y$287</definedName>
    <definedName name="_EJE5">[4]INICIO!$Y$274:$Y$287</definedName>
    <definedName name="_EJE6" localSheetId="1">[1]INICIO!$Y$289:$Y$314</definedName>
    <definedName name="_EJE6" localSheetId="0">[1]INICIO!$Y$289:$Y$314</definedName>
    <definedName name="_EJE6" localSheetId="2">[2]INICIO!$Y$289:$Y$314</definedName>
    <definedName name="_EJE6">[4]INICIO!$Y$289:$Y$314</definedName>
    <definedName name="_EJE7" localSheetId="1">[1]INICIO!$Y$316:$Y$356</definedName>
    <definedName name="_EJE7" localSheetId="0">[1]INICIO!$Y$316:$Y$356</definedName>
    <definedName name="_EJE7" localSheetId="2">[2]INICIO!$Y$316:$Y$356</definedName>
    <definedName name="_EJE7">[4]INICIO!$Y$316:$Y$356</definedName>
    <definedName name="_xlnm._FilterDatabase" localSheetId="7" hidden="1">AIS_SAF_BD!$AG$1:$AH$156</definedName>
    <definedName name="_Order2" hidden="1">255</definedName>
    <definedName name="A" localSheetId="1">#REF!</definedName>
    <definedName name="A" localSheetId="0">#REF!</definedName>
    <definedName name="A">#REF!</definedName>
    <definedName name="adys_tipo" localSheetId="1">[1]INICIO!$AR$24:$AR$27</definedName>
    <definedName name="adys_tipo" localSheetId="0">[1]INICIO!$AR$24:$AR$27</definedName>
    <definedName name="adys_tipo" localSheetId="2">[2]INICIO!$AR$24:$AR$27</definedName>
    <definedName name="adys_tipo">[4]INICIO!$AR$24:$AR$27</definedName>
    <definedName name="AE_E003">'PP-AI-AE-MONTOS'!$A$3:$A$4</definedName>
    <definedName name="AE_E026">'PP-AI-AE-MONTOS'!$B$3:$B$5</definedName>
    <definedName name="AE_E042">'PP-AI-AE-MONTOS'!$C$3:$C$9</definedName>
    <definedName name="AE_E048">'PP-AI-AE-MONTOS'!$D$3:$D$4</definedName>
    <definedName name="AE_E065">'PP-AI-AE-MONTOS'!$E$3:$E$4</definedName>
    <definedName name="AE_E081">'PP-AI-AE-MONTOS'!$F$3:$F$7</definedName>
    <definedName name="AE_E086">'PP-AI-AE-MONTOS'!$G$3:$G$7</definedName>
    <definedName name="AE_E090">'PP-AI-AE-MONTOS'!$H$3:$H$5</definedName>
    <definedName name="AE_E097">'PP-AI-AE-MONTOS'!$I$3:$I$7</definedName>
    <definedName name="AE_E100">'PP-AI-AE-MONTOS'!$J$3:$J$5</definedName>
    <definedName name="AE_E116">'PP-AI-AE-MONTOS'!$L$3:$L$6</definedName>
    <definedName name="AE_E153">'PP-AI-AE-MONTOS'!$M$3:$M$8</definedName>
    <definedName name="AE_E158">'PP-AI-AE-MONTOS'!$O$3:$O$6</definedName>
    <definedName name="AE_E160">'PP-AI-AE-MONTOS'!$Q$3:$Q$5</definedName>
    <definedName name="AE_E161">'PP-AI-AE-MONTOS'!$R$3:$R$4</definedName>
    <definedName name="AE_E162">'PP-AI-AE-MONTOS'!$S$3:$S$7</definedName>
    <definedName name="AE_E165">'PP-AI-AE-MONTOS'!$T$3:$T$5</definedName>
    <definedName name="AE_E167">'PP-AI-AE-MONTOS'!$U$3:$U$4</definedName>
    <definedName name="AE_E168">'PP-AI-AE-MONTOS'!$V$3:$V$4</definedName>
    <definedName name="AE_E169">'PP-AI-AE-MONTOS'!$W$3:$W$8</definedName>
    <definedName name="AE_E170">'PP-AI-AE-MONTOS'!$X$3:$X$4</definedName>
    <definedName name="AE_E171">'PP-AI-AE-MONTOS'!$Y$3:$Y$5</definedName>
    <definedName name="AE_E173">'PP-AI-AE-MONTOS'!$Z$3:$Z$7</definedName>
    <definedName name="AE_E175">'PP-AI-AE-MONTOS'!$AA$3:$AA$13</definedName>
    <definedName name="AE_E177">'PP-AI-AE-MONTOS'!$AB$3:$AB$8</definedName>
    <definedName name="AE_E178">'PP-AI-AE-MONTOS'!$AC$3:$AC$14</definedName>
    <definedName name="AE_E179">'PP-AI-AE-MONTOS'!$AD$3:$AD$7</definedName>
    <definedName name="AE_E183">'PP-AI-AE-MONTOS'!$AE$3:$AE$16</definedName>
    <definedName name="AE_E184">'PP-AI-AE-MONTOS'!$AF$3:$AF$4</definedName>
    <definedName name="AE_E187">'PP-AI-AE-MONTOS'!$AG$3:$AG$30</definedName>
    <definedName name="AE_E188">'PP-AI-AE-MONTOS'!$AH$3:$AH$40</definedName>
    <definedName name="AE_E189">'PP-AI-AE-MONTOS'!$AI$3:$AI$35</definedName>
    <definedName name="AE_E194">'PP-AI-AE-MONTOS'!$AJ$3:$AJ$5</definedName>
    <definedName name="AE_E195">'PP-AI-AE-MONTOS'!$AK$3:$AK$4</definedName>
    <definedName name="AE_E196">'PP-AI-AE-MONTOS'!$AL$3:$AL$6</definedName>
    <definedName name="AE_E197">'PP-AI-AE-MONTOS'!$AM$3:$AM$4</definedName>
    <definedName name="AE_E198">'PP-AI-AE-MONTOS'!$AN$3:$AN$17</definedName>
    <definedName name="AE_E200">'PP-AI-AE-MONTOS'!$AO$3:$AO$25</definedName>
    <definedName name="AE_E201">'PP-AI-AE-MONTOS'!$AP$3:$AP$6</definedName>
    <definedName name="AE_E202">'PP-AI-AE-MONTOS'!$AQ$3:$AQ$5</definedName>
    <definedName name="AE_E205">'PP-AI-AE-MONTOS'!$AR$3:$AR$6</definedName>
    <definedName name="AE_E206">'PP-AI-AE-MONTOS'!$AS$3:$AS$4</definedName>
    <definedName name="AE_E207">'PP-AI-AE-MONTOS'!$AT$3:$AT$8</definedName>
    <definedName name="AE_E208">'PP-AI-AE-MONTOS'!$AU$3:$AU$8</definedName>
    <definedName name="AE_E209">'PP-AI-AE-MONTOS'!$AV$3:$AV$6</definedName>
    <definedName name="AE_E210">'PP-AI-AE-MONTOS'!$AW$3:$AW$12</definedName>
    <definedName name="AE_E211">'PP-AI-AE-MONTOS'!$AX$3:$AX$4</definedName>
    <definedName name="AE_E212">'PP-AI-AE-MONTOS'!$AY$3:$AY$5</definedName>
    <definedName name="AE_E213">'PP-AI-AE-MONTOS'!$AZ$3:$AZ$5</definedName>
    <definedName name="AE_F005">'PP-AI-AE-MONTOS'!$BA$3:$BA$5</definedName>
    <definedName name="AE_F006">'PP-AI-AE-MONTOS'!$BB$3:$BB$5</definedName>
    <definedName name="AE_F037">'PP-AI-AE-MONTOS'!$BC$3:$BC$14</definedName>
    <definedName name="AE_G077">'PP-AI-AE-MONTOS'!$BD$3:$BD$4</definedName>
    <definedName name="AE_K008">'PP-AI-AE-MONTOS'!$BE$3:$BE$5</definedName>
    <definedName name="AE_K012">'PP-AI-AE-MONTOS'!$BF$3:$BF$4</definedName>
    <definedName name="AE_K020">'PP-AI-AE-MONTOS'!$BG$3:$BG$5</definedName>
    <definedName name="AE_K021">'PP-AI-AE-MONTOS'!$BH$3:$BH$4</definedName>
    <definedName name="AE_K022">'PP-AI-AE-MONTOS'!$BI$3:$BI$4</definedName>
    <definedName name="AE_K023">'PP-AI-AE-MONTOS'!$BJ$3:$BJ$13</definedName>
    <definedName name="AE_K024">'PP-AI-AE-MONTOS'!$BK$3:$BK$4</definedName>
    <definedName name="AE_K025">'PP-AI-AE-MONTOS'!$BL$3:$BL$4</definedName>
    <definedName name="AE_M001">'PP-AI-AE-MONTOS'!$BM$3:$BM$6</definedName>
    <definedName name="AE_N001">'PP-AI-AE-MONTOS'!$BN$3:$BN$7</definedName>
    <definedName name="AE_N005">'PP-AI-AE-MONTOS'!$BO$3:$BO$9</definedName>
    <definedName name="AE_P003">'PP-AI-AE-MONTOS'!$BP$3:$BP$18</definedName>
    <definedName name="AE_P017">'PP-AI-AE-MONTOS'!$BQ$3:$BQ$5</definedName>
    <definedName name="AE_P031">'PP-AI-AE-MONTOS'!$BR$3:$BR$5</definedName>
    <definedName name="AE_P055">'PP-AI-AE-MONTOS'!$BS$3:$BS$5</definedName>
    <definedName name="AE_P056">'PP-AI-AE-MONTOS'!$BT$3:$BT$4</definedName>
    <definedName name="AE_Q001">'PP-AI-AE-MONTOS'!$CM$3:$CM$4</definedName>
    <definedName name="AE_R002">'PP-AI-AE-MONTOS'!$BU$3:$BU$6</definedName>
    <definedName name="AE_S005">'PP-AI-AE-MONTOS'!$BV$3:$BV$5</definedName>
    <definedName name="AE_S023">'PP-AI-AE-MONTOS'!$BW$3:$BW$5</definedName>
    <definedName name="AE_S054">'PP-AI-AE-MONTOS'!$BX$3:$BX$6</definedName>
    <definedName name="AE_S056">'PP-AI-AE-MONTOS'!$BY$3:$BY$6</definedName>
    <definedName name="AE_S221">'PP-AI-AE-MONTOS'!$BZ$3:$BZ$4</definedName>
    <definedName name="AE_S223">'PP-AI-AE-MONTOS'!$CA$3:$CA$7</definedName>
    <definedName name="AE_S224">'PP-AI-AE-MONTOS'!$CB$3:$CB$4</definedName>
    <definedName name="AE_S229">'PP-AI-AE-MONTOS'!$CC$3:$CC$18</definedName>
    <definedName name="AE_S232">'PP-AI-AE-MONTOS'!$CD$3:$CD$4</definedName>
    <definedName name="AE_S233">'PP-AI-AE-MONTOS'!$CE$3:$CE$4</definedName>
    <definedName name="AE_S234">'PP-AI-AE-MONTOS'!$CF$3:$CF$7</definedName>
    <definedName name="AE_S235">'PP-AI-AE-MONTOS'!$CG$3:$CG$5</definedName>
    <definedName name="AE_S236">'PP-AI-AE-MONTOS'!$CH$3:$CH$4</definedName>
    <definedName name="AE_S238">'PP-AI-AE-MONTOS'!$CI$3:$CI$5</definedName>
    <definedName name="AE_S240">'PP-AI-AE-MONTOS'!$CJ$3:$CJ$6</definedName>
    <definedName name="AE_Sele">'PP-AI-AE-MONTOS'!$CN$3</definedName>
    <definedName name="AE_U019">'PP-AI-AE-MONTOS'!$CK$3:$CK$4</definedName>
    <definedName name="AE_U048">'PP-AI-AE-MONTOS'!$CL$3:$CL$23</definedName>
    <definedName name="AE_V002">'PP-AI-AE-MONTOS'!$K$3:$K$6</definedName>
    <definedName name="AE_V003">'PP-AI-AE-MONTOS'!$P$3:$P$4</definedName>
    <definedName name="AE_V004">'PP-AI-AE-MONTOS'!$N$3:$N$6</definedName>
    <definedName name="AEC_">'PP-AI-AE-MONTOS'!$AX$48:$AX$49</definedName>
    <definedName name="AEC_E003">'PP-AI-AE-MONTOS'!$V$48:$V$49</definedName>
    <definedName name="AEC_E026">'PP-AI-AE-MONTOS'!$T$48:$T$50</definedName>
    <definedName name="AEC_E042">'PP-AI-AE-MONTOS'!$F$48:$F$54</definedName>
    <definedName name="AEC_E048">'PP-AI-AE-MONTOS'!$BM$48:$BM$49</definedName>
    <definedName name="AEC_E065">'PP-AI-AE-MONTOS'!$BU$48:$BU$49</definedName>
    <definedName name="AEC_E081">'PP-AI-AE-MONTOS'!$AJ$48:$AJ$52</definedName>
    <definedName name="AEC_E086">'PP-AI-AE-MONTOS'!$W$48:$W$52</definedName>
    <definedName name="AEC_E090">'PP-AI-AE-MONTOS'!$BH$48:$BH$50</definedName>
    <definedName name="AEC_E097">'PP-AI-AE-MONTOS'!$AW$48:$AW$52</definedName>
    <definedName name="AEC_E100">'PP-AI-AE-MONTOS'!$E$48:$E$50</definedName>
    <definedName name="AEC_E107">'PP-AI-AE-MONTOS'!$CK$48:$CK$51</definedName>
    <definedName name="AEC_E116">'PP-AI-AE-MONTOS'!$K$48:$K$51</definedName>
    <definedName name="AEC_E153">'PP-AI-AE-MONTOS'!$AY$48:$AY$53</definedName>
    <definedName name="AEC_E154">'PP-AI-AE-MONTOS'!$AE$48:$AE$51</definedName>
    <definedName name="AEC_E158">'PP-AI-AE-MONTOS'!$AV$48:$AV$51</definedName>
    <definedName name="AEC_E159">'PP-AI-AE-MONTOS'!$CL$48:$CL$49</definedName>
    <definedName name="AEC_E160">'PP-AI-AE-MONTOS'!$BZ$48:$BZ$50</definedName>
    <definedName name="AEC_E161">'PP-AI-AE-MONTOS'!$AK$48:$AK$49</definedName>
    <definedName name="AEC_E162">'PP-AI-AE-MONTOS'!$AL$48:$AL$52</definedName>
    <definedName name="AEC_E165">'PP-AI-AE-MONTOS'!$CF$48:$CF$50</definedName>
    <definedName name="AEC_E167">'PP-AI-AE-MONTOS'!$BJ$48:$BJ$49</definedName>
    <definedName name="AEC_E168">'PP-AI-AE-MONTOS'!$Y$48:$Y$49</definedName>
    <definedName name="AEC_E169">'PP-AI-AE-MONTOS'!$BL$48:$BL$53</definedName>
    <definedName name="AEC_E170">'PP-AI-AE-MONTOS'!$U$48:$U$49</definedName>
    <definedName name="AEC_E171">'PP-AI-AE-MONTOS'!$AU$48:$AU$50</definedName>
    <definedName name="AEC_E173">'PP-AI-AE-MONTOS'!$J$48:$J$52</definedName>
    <definedName name="AEC_E175">'PP-AI-AE-MONTOS'!$G$48:$G$58</definedName>
    <definedName name="AEC_E177">'PP-AI-AE-MONTOS'!$C$48:$C$53</definedName>
    <definedName name="AEC_E178">'PP-AI-AE-MONTOS'!$BD$48:$BD$59</definedName>
    <definedName name="AEC_E179">'PP-AI-AE-MONTOS'!$CC$48:$CC$52</definedName>
    <definedName name="AEC_E183">'PP-AI-AE-MONTOS'!$CH$48:$CH$61</definedName>
    <definedName name="AEC_E184">'PP-AI-AE-MONTOS'!$CA$48:$CA$49</definedName>
    <definedName name="AEC_E187">'PP-AI-AE-MONTOS'!$AF$48:$AF$75</definedName>
    <definedName name="AEC_E188">'PP-AI-AE-MONTOS'!$AG$48:$AG$85</definedName>
    <definedName name="AEC_E189">'PP-AI-AE-MONTOS'!$AH$48:$AH$80</definedName>
    <definedName name="AEC_E194">'PP-AI-AE-MONTOS'!$AC$48:$AC$50</definedName>
    <definedName name="AEC_E195">'PP-AI-AE-MONTOS'!$BW$48:$BW$49</definedName>
    <definedName name="AEC_E196">'PP-AI-AE-MONTOS'!$BK$48:$BK$51</definedName>
    <definedName name="AEC_E197">'PP-AI-AE-MONTOS'!$L$48:$L$49</definedName>
    <definedName name="AEC_E198">'PP-AI-AE-MONTOS'!$AI$48:$AI$62</definedName>
    <definedName name="AEC_E200">'PP-AI-AE-MONTOS'!$A$48:$A$70</definedName>
    <definedName name="AEC_E201">'PP-AI-AE-MONTOS'!$AM$48:$AM$51</definedName>
    <definedName name="AEC_E202">'PP-AI-AE-MONTOS'!$AN$48:$AN$50</definedName>
    <definedName name="AEC_E205">'PP-AI-AE-MONTOS'!$BV$48:$BV$51</definedName>
    <definedName name="AEC_E206">'PP-AI-AE-MONTOS'!$BY$48:$BY$49</definedName>
    <definedName name="AEC_E207">'PP-AI-AE-MONTOS'!$BO$48:$BO$53</definedName>
    <definedName name="AEC_E208">'PP-AI-AE-MONTOS'!$BP$48:$BP$53</definedName>
    <definedName name="AEC_E209">'PP-AI-AE-MONTOS'!$BA$48:$BA$51</definedName>
    <definedName name="AEC_E210">'PP-AI-AE-MONTOS'!$Z$48:$Z$57</definedName>
    <definedName name="AEC_E211">'PP-AI-AE-MONTOS'!$AA$48:$AA$49</definedName>
    <definedName name="AEC_E212">'PP-AI-AE-MONTOS'!$AB$48:$AB$50</definedName>
    <definedName name="AEC_E213">'PP-AI-AE-MONTOS'!$BN$48:$BN$50</definedName>
    <definedName name="AEC_F005">'PP-AI-AE-MONTOS'!$N$48:$N$50</definedName>
    <definedName name="AEC_F006">'PP-AI-AE-MONTOS'!$AZ$48:$AZ$50</definedName>
    <definedName name="AEC_F037">'PP-AI-AE-MONTOS'!$AR$48:$AR$59</definedName>
    <definedName name="AEC_G077">'PP-AI-AE-MONTOS'!$X$48:$X$49</definedName>
    <definedName name="AEC_K008">'PP-AI-AE-MONTOS'!$R$48:$R$50</definedName>
    <definedName name="AEC_K012">'PP-AI-AE-MONTOS'!$CE$48:$CE$49</definedName>
    <definedName name="AEC_K020">'PP-AI-AE-MONTOS'!$P$48:$P$50</definedName>
    <definedName name="AEC_K021">'PP-AI-AE-MONTOS'!$Q$48:$Q$49</definedName>
    <definedName name="AEC_K022">'PP-AI-AE-MONTOS'!$S$48:$S$49</definedName>
    <definedName name="AEC_K023">'PP-AI-AE-MONTOS'!$AQ$48:$AQ$58</definedName>
    <definedName name="AEC_K024">'PP-AI-AE-MONTOS'!$CB$48:$CB$49</definedName>
    <definedName name="AEC_K025">'PP-AI-AE-MONTOS'!$BX$48:$BX$49</definedName>
    <definedName name="AEC_M001">'PP-AI-AE-MONTOS'!$O$48:$O$51</definedName>
    <definedName name="AEC_N001">'PP-AI-AE-MONTOS'!$H$48:$H$52</definedName>
    <definedName name="AEC_N005">'PP-AI-AE-MONTOS'!$AD$48:$AD$54</definedName>
    <definedName name="AEC_P003">'PP-AI-AE-MONTOS'!$CI$48:$CI$63</definedName>
    <definedName name="AEC_P017">'PP-AI-AE-MONTOS'!$D$48:$D$50</definedName>
    <definedName name="AEC_P031">'PP-AI-AE-MONTOS'!$CG$48:$CG$50</definedName>
    <definedName name="AEC_P055">'PP-AI-AE-MONTOS'!$BR$48:$BR$50</definedName>
    <definedName name="AEC_P056">'PP-AI-AE-MONTOS'!$CM$48:$CM$49</definedName>
    <definedName name="AEC_Q001">'PP-AI-AE-MONTOS'!$CN$48:$CN$49</definedName>
    <definedName name="AEC_R002">'PP-AI-AE-MONTOS'!$AS$48:$AS$51</definedName>
    <definedName name="AEC_S005">'PP-AI-AE-MONTOS'!$BT$48:$BT$50</definedName>
    <definedName name="AEC_S023">'PP-AI-AE-MONTOS'!$BB$48:$BB$50</definedName>
    <definedName name="AEC_S054">'PP-AI-AE-MONTOS'!$BC$48:$BC$51</definedName>
    <definedName name="AEC_S056">'PP-AI-AE-MONTOS'!$CJ$48:$CJ$51</definedName>
    <definedName name="AEC_S221">'PP-AI-AE-MONTOS'!$AO$48:$AO$49</definedName>
    <definedName name="AEC_S223">'PP-AI-AE-MONTOS'!$CD$48:$CD$52</definedName>
    <definedName name="AEC_S224">'PP-AI-AE-MONTOS'!$M$48:$M$49</definedName>
    <definedName name="AEC_S229">'PP-AI-AE-MONTOS'!$AT$48:$AT$63</definedName>
    <definedName name="AEC_S232">'PP-AI-AE-MONTOS'!$BE$48:$BE$49</definedName>
    <definedName name="AEC_S233">'PP-AI-AE-MONTOS'!$BG$48:$BG$49</definedName>
    <definedName name="AEC_S234">'PP-AI-AE-MONTOS'!$BI$48:$BI$52</definedName>
    <definedName name="AEC_S235">'PP-AI-AE-MONTOS'!$BF$48:$BF$50</definedName>
    <definedName name="AEC_S236">'PP-AI-AE-MONTOS'!$AP$48:$AP$49</definedName>
    <definedName name="AEC_S238">'PP-AI-AE-MONTOS'!$BQ$48:$BQ$50</definedName>
    <definedName name="AEC_S240">'PP-AI-AE-MONTOS'!$I$48:$I$51</definedName>
    <definedName name="AEC_U019">'PP-AI-AE-MONTOS'!$BS$48:$BS$49</definedName>
    <definedName name="AEC_U048">'PP-AI-AE-MONTOS'!$B$48:$B$68</definedName>
    <definedName name="AI" localSheetId="1">[1]INICIO!$AU$5:$AW$543</definedName>
    <definedName name="AI" localSheetId="0">[1]INICIO!$AU$5:$AW$543</definedName>
    <definedName name="AI" localSheetId="2">[2]INICIO!$AU$5:$AW$543</definedName>
    <definedName name="AI">[4]INICIO!$AU$5:$AW$543</definedName>
    <definedName name="_xlnm.Print_Area" localSheetId="3">AIS_SAF!$E$1:$T$51</definedName>
    <definedName name="_xlnm.Print_Area" localSheetId="1">Carátula!$A$1:$S$32</definedName>
    <definedName name="_xlnm.Print_Area" localSheetId="0">Índice!$A$1:$M$17</definedName>
    <definedName name="_xlnm.Print_Area" localSheetId="2">'Matriz '!$A$2:$I$20</definedName>
    <definedName name="CAPIT" localSheetId="1">#REF!</definedName>
    <definedName name="CAPIT" localSheetId="0">#REF!</definedName>
    <definedName name="CAPIT" localSheetId="2">#REF!</definedName>
    <definedName name="CAPIT">#REF!</definedName>
    <definedName name="CARATULA" localSheetId="0">Índice!#REF!</definedName>
    <definedName name="CARATULA">Carátula!$A$16</definedName>
    <definedName name="CENPAR" localSheetId="1">#REF!</definedName>
    <definedName name="CENPAR" localSheetId="0">#REF!</definedName>
    <definedName name="CENPAR" localSheetId="2">#REF!</definedName>
    <definedName name="CENPAR">#REF!</definedName>
    <definedName name="datos" localSheetId="1">OFFSET([6]datos!$A$1,0,0,COUNTA([6]datos!$A$1:$A$65536),23)</definedName>
    <definedName name="datos" localSheetId="0">OFFSET([6]datos!$A$1,0,0,COUNTA([6]datos!$A$1:$A$65536),23)</definedName>
    <definedName name="datos" localSheetId="2">OFFSET([7]datos!$A$1,0,0,COUNTA([7]datos!$A$1:$A$65536),23)</definedName>
    <definedName name="datos">OFFSET([8]datos!$A$1,0,0,COUNTA([8]datos!$A$1:$A$65536),23)</definedName>
    <definedName name="dc" localSheetId="1">#REF!</definedName>
    <definedName name="dc" localSheetId="0">#REF!</definedName>
    <definedName name="dc" localSheetId="2">#REF!</definedName>
    <definedName name="dc">#REF!</definedName>
    <definedName name="DEFAULT" localSheetId="1">[1]INICIO!$AA$10</definedName>
    <definedName name="DEFAULT" localSheetId="0">[1]INICIO!$AA$10</definedName>
    <definedName name="DEFAULT" localSheetId="2">[2]INICIO!$AA$10</definedName>
    <definedName name="DEFAULT">[4]INICIO!$AA$10</definedName>
    <definedName name="DEUDA" localSheetId="1">#REF!</definedName>
    <definedName name="DEUDA" localSheetId="0">#REF!</definedName>
    <definedName name="DEUDA" localSheetId="2">#REF!</definedName>
    <definedName name="DEUDA">#REF!</definedName>
    <definedName name="ECGGC4MIL">[9]ECG!$F$20</definedName>
    <definedName name="ECGGI4MIL">[9]ECG!$F$48</definedName>
    <definedName name="egvb" localSheetId="1">#REF!</definedName>
    <definedName name="egvb" localSheetId="0">#REF!</definedName>
    <definedName name="egvb" localSheetId="2">#REF!</definedName>
    <definedName name="egvb">#REF!</definedName>
    <definedName name="EJER" localSheetId="1">#REF!</definedName>
    <definedName name="EJER" localSheetId="0">#REF!</definedName>
    <definedName name="EJER" localSheetId="2">#REF!</definedName>
    <definedName name="EJER">#REF!</definedName>
    <definedName name="EJES" localSheetId="1">[1]INICIO!$Y$151:$Y$157</definedName>
    <definedName name="EJES" localSheetId="0">[1]INICIO!$Y$151:$Y$157</definedName>
    <definedName name="EJES" localSheetId="2">[2]INICIO!$Y$151:$Y$157</definedName>
    <definedName name="EJES">[4]INICIO!$Y$151:$Y$157</definedName>
    <definedName name="ENFPEM" localSheetId="1">#REF!</definedName>
    <definedName name="ENFPEM" localSheetId="0">#REF!</definedName>
    <definedName name="ENFPEM" localSheetId="2">#REF!</definedName>
    <definedName name="ENFPEM">#REF!</definedName>
    <definedName name="fidco" localSheetId="1">[10]INICIO!#REF!</definedName>
    <definedName name="fidco" localSheetId="0">[10]INICIO!#REF!</definedName>
    <definedName name="fidco" localSheetId="2">[10]INICIO!#REF!</definedName>
    <definedName name="fidco">[8]INICIO!#REF!</definedName>
    <definedName name="FIDCOS" localSheetId="1">[1]INICIO!$DH$5:$DI$96</definedName>
    <definedName name="FIDCOS" localSheetId="0">[1]INICIO!$DH$5:$DI$96</definedName>
    <definedName name="FIDCOS" localSheetId="2">[2]INICIO!$DH$5:$DI$96</definedName>
    <definedName name="FIDCOS">[4]INICIO!$DH$5:$DI$96</definedName>
    <definedName name="FPC" localSheetId="1">[1]INICIO!$DE$5:$DF$96</definedName>
    <definedName name="FPC" localSheetId="0">[1]INICIO!$DE$5:$DF$96</definedName>
    <definedName name="FPC" localSheetId="2">[2]INICIO!$DE$5:$DF$96</definedName>
    <definedName name="FPC">[4]INICIO!$DE$5:$DF$96</definedName>
    <definedName name="gasto_gci" localSheetId="1">[1]INICIO!$AO$48:$AO$49</definedName>
    <definedName name="gasto_gci" localSheetId="0">[1]INICIO!$AO$48:$AO$49</definedName>
    <definedName name="gasto_gci" localSheetId="2">[2]INICIO!$AO$48:$AO$49</definedName>
    <definedName name="gasto_gci">[4]INICIO!$AO$48:$AO$49</definedName>
    <definedName name="KEY">[11]cats!$A$1:$B$9</definedName>
    <definedName name="LABEL" localSheetId="1">[6]INICIO!$AY$5:$AZ$97</definedName>
    <definedName name="LABEL" localSheetId="0">[6]INICIO!$AY$5:$AZ$97</definedName>
    <definedName name="LABEL" localSheetId="2">[7]INICIO!$AY$5:$AZ$97</definedName>
    <definedName name="LABEL">[8]INICIO!$AY$5:$AZ$97</definedName>
    <definedName name="label1g" localSheetId="1">[1]INICIO!$AA$19</definedName>
    <definedName name="label1g" localSheetId="0">[1]INICIO!$AA$19</definedName>
    <definedName name="label1g" localSheetId="2">[2]INICIO!$AA$19</definedName>
    <definedName name="label1g">[4]INICIO!$AA$19</definedName>
    <definedName name="label1S" localSheetId="1">[1]INICIO!$AA$22</definedName>
    <definedName name="label1S" localSheetId="0">[1]INICIO!$AA$22</definedName>
    <definedName name="label1S" localSheetId="2">[2]INICIO!$AA$22</definedName>
    <definedName name="label1S">[4]INICIO!$AA$22</definedName>
    <definedName name="label2g" localSheetId="1">[1]INICIO!$AA$20</definedName>
    <definedName name="label2g" localSheetId="0">[1]INICIO!$AA$20</definedName>
    <definedName name="label2g" localSheetId="2">[2]INICIO!$AA$20</definedName>
    <definedName name="label2g">[4]INICIO!$AA$20</definedName>
    <definedName name="label2S" localSheetId="1">[1]INICIO!$AA$23</definedName>
    <definedName name="label2S" localSheetId="0">[1]INICIO!$AA$23</definedName>
    <definedName name="label2S" localSheetId="2">[2]INICIO!$AA$23</definedName>
    <definedName name="label2S">[4]INICIO!$AA$23</definedName>
    <definedName name="Líneadeacción" localSheetId="1">[6]INICIO!#REF!</definedName>
    <definedName name="Líneadeacción" localSheetId="0">[6]INICIO!#REF!</definedName>
    <definedName name="Líneadeacción" localSheetId="2">[7]INICIO!#REF!</definedName>
    <definedName name="Líneadeacción">[8]INICIO!#REF!</definedName>
    <definedName name="LISTA_2016" localSheetId="1">#REF!</definedName>
    <definedName name="LISTA_2016" localSheetId="0">#REF!</definedName>
    <definedName name="LISTA_2016" localSheetId="2">#REF!</definedName>
    <definedName name="LISTA_2016">#REF!</definedName>
    <definedName name="lista_ai" localSheetId="1">[1]INICIO!$AO$55:$AO$96</definedName>
    <definedName name="lista_ai" localSheetId="0">[1]INICIO!$AO$55:$AO$96</definedName>
    <definedName name="lista_ai" localSheetId="2">[2]INICIO!$AO$55:$AO$96</definedName>
    <definedName name="lista_ai">[4]INICIO!$AO$55:$AO$96</definedName>
    <definedName name="lista_deleg" localSheetId="1">[1]INICIO!$AR$34:$AR$49</definedName>
    <definedName name="lista_deleg" localSheetId="0">[1]INICIO!$AR$34:$AR$49</definedName>
    <definedName name="lista_deleg" localSheetId="2">[2]INICIO!$AR$34:$AR$49</definedName>
    <definedName name="lista_deleg">[4]INICIO!$AR$34:$AR$49</definedName>
    <definedName name="lista_eppa" localSheetId="1">[1]INICIO!$AR$55:$AS$149</definedName>
    <definedName name="lista_eppa" localSheetId="0">[1]INICIO!$AR$55:$AS$149</definedName>
    <definedName name="lista_eppa" localSheetId="2">[2]INICIO!$AR$55:$AS$149</definedName>
    <definedName name="lista_eppa">[4]INICIO!$AR$55:$AS$149</definedName>
    <definedName name="LISTA_UR" localSheetId="1">[1]INICIO!$Y$4:$Z$93</definedName>
    <definedName name="LISTA_UR" localSheetId="0">[1]INICIO!$Y$4:$Z$93</definedName>
    <definedName name="LISTA_UR" localSheetId="2">[2]INICIO!$Y$4:$Z$93</definedName>
    <definedName name="LISTA_UR">[4]INICIO!$Y$4:$Z$93</definedName>
    <definedName name="ListaCombinada">OFFSET(AIS_SAF!#REF!, 0, 0, COUNTA(AIS_SAF!#REF!),1)</definedName>
    <definedName name="MAPPEGS" localSheetId="1">[6]INICIO!#REF!</definedName>
    <definedName name="MAPPEGS" localSheetId="0">[6]INICIO!#REF!</definedName>
    <definedName name="MAPPEGS" localSheetId="2">[7]INICIO!#REF!</definedName>
    <definedName name="MAPPEGS">[8]INICIO!#REF!</definedName>
    <definedName name="MODIF" localSheetId="1">[1]datos!$U$2:$U$31674</definedName>
    <definedName name="MODIF" localSheetId="0">[1]datos!$U$2:$U$31674</definedName>
    <definedName name="MODIF" localSheetId="2">[2]datos!$U$2:$U$31674</definedName>
    <definedName name="MODIF">[4]datos!$U$2:$U$31674</definedName>
    <definedName name="MSG_ERROR1" localSheetId="1">[6]INICIO!$AA$11</definedName>
    <definedName name="MSG_ERROR1" localSheetId="0">[6]INICIO!$AA$11</definedName>
    <definedName name="MSG_ERROR1" localSheetId="2">[7]INICIO!$AA$11</definedName>
    <definedName name="MSG_ERROR1">[8]INICIO!$AA$11</definedName>
    <definedName name="MSG_ERROR2" localSheetId="1">[1]INICIO!$AA$12</definedName>
    <definedName name="MSG_ERROR2" localSheetId="0">[1]INICIO!$AA$12</definedName>
    <definedName name="MSG_ERROR2" localSheetId="2">[2]INICIO!$AA$12</definedName>
    <definedName name="MSG_ERROR2">[4]INICIO!$AA$12</definedName>
    <definedName name="OPCION2" localSheetId="1">[6]INICIO!#REF!</definedName>
    <definedName name="OPCION2" localSheetId="0">[6]INICIO!#REF!</definedName>
    <definedName name="OPCION2" localSheetId="2">[7]INICIO!#REF!</definedName>
    <definedName name="OPCION2">[8]INICIO!#REF!</definedName>
    <definedName name="ORIG" localSheetId="1">[1]datos!$T$2:$T$31674</definedName>
    <definedName name="ORIG" localSheetId="0">[1]datos!$T$2:$T$31674</definedName>
    <definedName name="ORIG" localSheetId="2">[2]datos!$T$2:$T$31674</definedName>
    <definedName name="ORIG">[4]datos!$T$2:$T$31674</definedName>
    <definedName name="P" localSheetId="1">[1]INICIO!$AO$5:$AP$32</definedName>
    <definedName name="P" localSheetId="0">[1]INICIO!$AO$5:$AP$32</definedName>
    <definedName name="P" localSheetId="2">[2]INICIO!$AO$5:$AP$32</definedName>
    <definedName name="P">[4]INICIO!$AO$5:$AP$32</definedName>
    <definedName name="P_K" localSheetId="1">[1]INICIO!$AO$5:$AO$32</definedName>
    <definedName name="P_K" localSheetId="0">[1]INICIO!$AO$5:$AO$32</definedName>
    <definedName name="P_K" localSheetId="2">[2]INICIO!$AO$5:$AO$32</definedName>
    <definedName name="P_K">[4]INICIO!$AO$5:$AO$32</definedName>
    <definedName name="PE" localSheetId="1">[1]INICIO!$AR$5:$AS$16</definedName>
    <definedName name="PE" localSheetId="0">[1]INICIO!$AR$5:$AS$16</definedName>
    <definedName name="PE" localSheetId="2">[2]INICIO!$AR$5:$AS$16</definedName>
    <definedName name="PE">[4]INICIO!$AR$5:$AS$16</definedName>
    <definedName name="PE_K" localSheetId="1">[1]INICIO!$AR$5:$AR$16</definedName>
    <definedName name="PE_K" localSheetId="0">[1]INICIO!$AR$5:$AR$16</definedName>
    <definedName name="PE_K" localSheetId="2">[2]INICIO!$AR$5:$AR$16</definedName>
    <definedName name="PE_K">[4]INICIO!$AR$5:$AR$16</definedName>
    <definedName name="PEDO" localSheetId="1">[12]INICIO!#REF!</definedName>
    <definedName name="PEDO" localSheetId="0">[12]INICIO!#REF!</definedName>
    <definedName name="PEDO" localSheetId="2">[12]INICIO!#REF!</definedName>
    <definedName name="PEDO">[8]INICIO!#REF!</definedName>
    <definedName name="PERIODO" localSheetId="1">Carátula!#REF!</definedName>
    <definedName name="PERIODO" localSheetId="0">Índice!#REF!</definedName>
    <definedName name="PERIODO" localSheetId="2">#REF!</definedName>
    <definedName name="PERIODO">#REF!</definedName>
    <definedName name="PP_E003">'PP-AI-AE-MONTOS'!$AV$43:$AV$44</definedName>
    <definedName name="PP_E026">'PP-AI-AE-MONTOS'!$BE$43:$BE$44</definedName>
    <definedName name="PP_E042">'PP-AI-AE-MONTOS'!$AY$43:$AY$44</definedName>
    <definedName name="PP_E048">'PP-AI-AE-MONTOS'!$BO$43:$BO$44</definedName>
    <definedName name="PP_E065">'PP-AI-AE-MONTOS'!$A$43:$A$44</definedName>
    <definedName name="PP_E081">'PP-AI-AE-MONTOS'!$AJ$43:$AJ$44</definedName>
    <definedName name="PP_E086">'PP-AI-AE-MONTOS'!$CD$43:$CD$44</definedName>
    <definedName name="PP_E090">'PP-AI-AE-MONTOS'!$AC$43:$AC$44</definedName>
    <definedName name="PP_E097">'PP-AI-AE-MONTOS'!$U$43:$U$44</definedName>
    <definedName name="PP_E100">'PP-AI-AE-MONTOS'!$BT$43:$BT$44</definedName>
    <definedName name="PP_E116">'PP-AI-AE-MONTOS'!$CA$43:$CA$44</definedName>
    <definedName name="PP_E153">'PP-AI-AE-MONTOS'!$CE$43:$CE$44</definedName>
    <definedName name="PP_E158">'PP-AI-AE-MONTOS'!$W$43:$W$44</definedName>
    <definedName name="PP_E160">'PP-AI-AE-MONTOS'!$CM$43:$CM$44</definedName>
    <definedName name="PP_E161">'PP-AI-AE-MONTOS'!$AK$43:$AK$44</definedName>
    <definedName name="PP_E162">'PP-AI-AE-MONTOS'!$AL$43:$AL$44</definedName>
    <definedName name="PP_E165">'PP-AI-AE-MONTOS'!$AR$43:$AR$44</definedName>
    <definedName name="PP_E167">'PP-AI-AE-MONTOS'!$AW$43:$AW$44</definedName>
    <definedName name="PP_E168">'PP-AI-AE-MONTOS'!$AZ$43:$AZ$44</definedName>
    <definedName name="PP_E169">'PP-AI-AE-MONTOS'!$BG$43:$BG$44</definedName>
    <definedName name="PP_E170">'PP-AI-AE-MONTOS'!$BF$43:$BF$44</definedName>
    <definedName name="PP_E171">'PP-AI-AE-MONTOS'!$BH$43:$BH$44</definedName>
    <definedName name="PP_E173">'PP-AI-AE-MONTOS'!$BI$43:$BI$44</definedName>
    <definedName name="PP_E175">'PP-AI-AE-MONTOS'!$BM$43:$BM$44</definedName>
    <definedName name="PP_E177">'PP-AI-AE-MONTOS'!$BP$43:$BP$44</definedName>
    <definedName name="PP_E178">'PP-AI-AE-MONTOS'!$BQ$43:$BQ$44</definedName>
    <definedName name="PP_E179">'PP-AI-AE-MONTOS'!$BV$43:$BV$44</definedName>
    <definedName name="PP_E183">'PP-AI-AE-MONTOS'!$CI$43:$CI$44</definedName>
    <definedName name="PP_E184">'PP-AI-AE-MONTOS'!$CN$43:$CN$44</definedName>
    <definedName name="PP_E187">'PP-AI-AE-MONTOS'!$F$43:$F$44</definedName>
    <definedName name="PP_E188">'PP-AI-AE-MONTOS'!$G$43:$G$44</definedName>
    <definedName name="PP_E189">'PP-AI-AE-MONTOS'!$L$43:$L$44</definedName>
    <definedName name="PP_E194">'PP-AI-AE-MONTOS'!$BA$43:$BA$44</definedName>
    <definedName name="PP_E195">'PP-AI-AE-MONTOS'!$AU$43:$AU$44</definedName>
    <definedName name="PP_E196">'PP-AI-AE-MONTOS'!$AX$43:$AX$44</definedName>
    <definedName name="PP_E197">'PP-AI-AE-MONTOS'!$CB$43:$CB$44</definedName>
    <definedName name="PP_E198">'PP-AI-AE-MONTOS'!$O$43:$O$44</definedName>
    <definedName name="PP_E200">'PP-AI-AE-MONTOS'!$M$43:$M$44</definedName>
    <definedName name="PP_E201">'PP-AI-AE-MONTOS'!$AM$43:$AM$44</definedName>
    <definedName name="PP_E202">'PP-AI-AE-MONTOS'!$AN$43:$AN$44</definedName>
    <definedName name="PP_E205">'PP-AI-AE-MONTOS'!$AT$43:$AT$44</definedName>
    <definedName name="PP_E206">'PP-AI-AE-MONTOS'!$CO$43:$CO$44</definedName>
    <definedName name="PP_E207">'PP-AI-AE-MONTOS'!$BX$43:$BX$44</definedName>
    <definedName name="PP_E208">'PP-AI-AE-MONTOS'!$BY$43:$BY$44</definedName>
    <definedName name="PP_E209">'PP-AI-AE-MONTOS'!$BL$43:$BL$44</definedName>
    <definedName name="PP_E210">'PP-AI-AE-MONTOS'!$BB$43:$BB$44</definedName>
    <definedName name="PP_E211">'PP-AI-AE-MONTOS'!$BC$43:$BC$44</definedName>
    <definedName name="PP_E212">'PP-AI-AE-MONTOS'!$BD$43:$BD$44</definedName>
    <definedName name="PP_E213">'PP-AI-AE-MONTOS'!$BJ$43:$BJ$44</definedName>
    <definedName name="PP_F005">'PP-AI-AE-MONTOS'!$Y$43:$Y$44</definedName>
    <definedName name="PP_F006">'PP-AI-AE-MONTOS'!$X$43:$X$44</definedName>
    <definedName name="PP_F037">'PP-AI-AE-MONTOS'!$H$43:$H$44</definedName>
    <definedName name="PP_G077">'PP-AI-AE-MONTOS'!$BK$43:$BK$44</definedName>
    <definedName name="PP_K008">'PP-AI-AE-MONTOS'!$AE$43:$AE$44</definedName>
    <definedName name="PP_K012">'PP-AI-AE-MONTOS'!$AI$43:$AI$44</definedName>
    <definedName name="PP_K020">'PP-AI-AE-MONTOS'!$AF$43:$AF$44</definedName>
    <definedName name="PP_K021">'PP-AI-AE-MONTOS'!$AG$43:$AG$44</definedName>
    <definedName name="PP_K022">'PP-AI-AE-MONTOS'!$AH$43:$AH$44</definedName>
    <definedName name="PP_K023">'PP-AI-AE-MONTOS'!$I$43:$I$44</definedName>
    <definedName name="PP_K024">'PP-AI-AE-MONTOS'!$CP$43:$CP$44</definedName>
    <definedName name="PP_K025">'PP-AI-AE-MONTOS'!$CQ$43:$CQ$44</definedName>
    <definedName name="PP_M001">'PP-AI-AE-MONTOS'!$P$43:$P$44</definedName>
    <definedName name="PP_N001">'PP-AI-AE-MONTOS'!$AO$43:$AO$45</definedName>
    <definedName name="PP_N005">'PP-AI-AE-MONTOS'!$BU$43:$BU$44</definedName>
    <definedName name="PP_P003">'PP-AI-AE-MONTOS'!$CJ$43:$CJ$44</definedName>
    <definedName name="PP_P017">'PP-AI-AE-MONTOS'!$V$43:$V$44</definedName>
    <definedName name="PP_P031">'PP-AI-AE-MONTOS'!$AS$43:$AS$44</definedName>
    <definedName name="PP_P055">'PP-AI-AE-MONTOS'!$C$43:$C$44</definedName>
    <definedName name="PP_P056">'PP-AI-AE-MONTOS'!$Z$43:$Z$44</definedName>
    <definedName name="PP_Q001">'PP-AI-AE-MONTOS'!$B$43:$B$44</definedName>
    <definedName name="PP_R002">'PP-AI-AE-MONTOS'!$J$43:$J$44</definedName>
    <definedName name="PP_S005">'PP-AI-AE-MONTOS'!$D$43:$D$44</definedName>
    <definedName name="PP_S023">'PP-AI-AE-MONTOS'!$BR$43:$BR$44</definedName>
    <definedName name="PP_S054">'PP-AI-AE-MONTOS'!$BS$43:$BS$44</definedName>
    <definedName name="PP_S056">'PP-AI-AE-MONTOS'!$CK$43:$CK$44</definedName>
    <definedName name="PP_S210">'PP-AI-AE-MONTOS'!$CF$43:$CF$44</definedName>
    <definedName name="PP_S221">'PP-AI-AE-MONTOS'!$AP$43:$AP$44</definedName>
    <definedName name="PP_S223">'PP-AI-AE-MONTOS'!$BW$43:$BW$44</definedName>
    <definedName name="PP_S224">'PP-AI-AE-MONTOS'!$CC$43:$CC$44</definedName>
    <definedName name="PP_S226">'PP-AI-AE-MONTOS'!$CG$43:$CG$44</definedName>
    <definedName name="PP_S227">'PP-AI-AE-MONTOS'!$CH$43:$CH$44</definedName>
    <definedName name="PP_S229">'PP-AI-AE-MONTOS'!$K$43:$K$44</definedName>
    <definedName name="PP_S232">'PP-AI-AE-MONTOS'!$R$43:$R$44</definedName>
    <definedName name="PP_S233">'PP-AI-AE-MONTOS'!$S$43:$S$44</definedName>
    <definedName name="PP_S234">'PP-AI-AE-MONTOS'!$Q$43:$Q$44</definedName>
    <definedName name="PP_S235">'PP-AI-AE-MONTOS'!$T$43:$T$44</definedName>
    <definedName name="PP_S236">'PP-AI-AE-MONTOS'!$AQ$43:$AQ$44</definedName>
    <definedName name="PP_S237">'PP-AI-AE-MONTOS'!$CL$43:$CL$44</definedName>
    <definedName name="PP_S238">'PP-AI-AE-MONTOS'!$BZ$43:$BZ$44</definedName>
    <definedName name="PP_S240">'PP-AI-AE-MONTOS'!$BN$43:$BN$44</definedName>
    <definedName name="PP_Sele">'PP-AI-AE-MONTOS'!$CR$43</definedName>
    <definedName name="PP_U019">'PP-AI-AE-MONTOS'!$E$43:$E$44</definedName>
    <definedName name="PP_U048">'PP-AI-AE-MONTOS'!$N$43:$N$44</definedName>
    <definedName name="PP_V002">'PP-AI-AE-MONTOS'!$AA$43:$AA$44</definedName>
    <definedName name="PP_V003">'PP-AI-AE-MONTOS'!$AB$43:$AB$44</definedName>
    <definedName name="PP_V004">'PP-AI-AE-MONTOS'!$AD$43:$AD$44</definedName>
    <definedName name="PRC" localSheetId="1">#REF!</definedName>
    <definedName name="PRC" localSheetId="0">#REF!</definedName>
    <definedName name="PRC" localSheetId="2">#REF!</definedName>
    <definedName name="PRC">#REF!</definedName>
    <definedName name="PROG" localSheetId="1">#REF!</definedName>
    <definedName name="PROG" localSheetId="0">#REF!</definedName>
    <definedName name="PROG" localSheetId="2">#REF!</definedName>
    <definedName name="PROG">#REF!</definedName>
    <definedName name="ptda" localSheetId="1">#REF!</definedName>
    <definedName name="ptda" localSheetId="0">#REF!</definedName>
    <definedName name="ptda" localSheetId="2">#REF!</definedName>
    <definedName name="ptda">#REF!</definedName>
    <definedName name="RE" localSheetId="1">[6]INICIO!$AA$11</definedName>
    <definedName name="RE" localSheetId="0">[6]INICIO!$AA$11</definedName>
    <definedName name="RE" localSheetId="2">[7]INICIO!$AA$11</definedName>
    <definedName name="RE">[6]INICIO!$AA$11</definedName>
    <definedName name="rubros_fpc" localSheetId="1">[1]INICIO!$AO$39:$AO$42</definedName>
    <definedName name="rubros_fpc" localSheetId="0">[1]INICIO!$AO$39:$AO$42</definedName>
    <definedName name="rubros_fpc" localSheetId="2">[2]INICIO!$AO$39:$AO$42</definedName>
    <definedName name="rubros_fpc">[4]INICIO!$AO$39:$AO$42</definedName>
    <definedName name="SSSS" localSheetId="1">#REF!</definedName>
    <definedName name="SSSS" localSheetId="0">#REF!</definedName>
    <definedName name="SSSS">#REF!</definedName>
    <definedName name="_xlnm.Print_Titles" localSheetId="3">AIS_SAF!$1:$8</definedName>
    <definedName name="_xlnm.Print_Titles" localSheetId="2">'Matriz '!$2:$8</definedName>
    <definedName name="TOTALADS1">'[9]ADS-1'!$F$29</definedName>
    <definedName name="TOTALADS2">'[9]ADS-2'!$G$26</definedName>
    <definedName name="TOTALSAP">[9]SAP!$I$37</definedName>
    <definedName name="TYA" localSheetId="1">#REF!</definedName>
    <definedName name="TYA" localSheetId="0">#REF!</definedName>
    <definedName name="TYA" localSheetId="2">#REF!</definedName>
    <definedName name="TYA">#REF!</definedName>
    <definedName name="U" localSheetId="1">[1]INICIO!$Y$4:$Z$93</definedName>
    <definedName name="U" localSheetId="0">[1]INICIO!$Y$4:$Z$93</definedName>
    <definedName name="U" localSheetId="2">[2]INICIO!$Y$4:$Z$93</definedName>
    <definedName name="U">[4]INICIO!$Y$4:$Z$93</definedName>
    <definedName name="ue" localSheetId="1">[1]datos!$R$2:$R$31674</definedName>
    <definedName name="ue" localSheetId="0">[1]datos!$R$2:$R$31674</definedName>
    <definedName name="ue" localSheetId="2">[2]datos!$R$2:$R$31674</definedName>
    <definedName name="ue">[1]datos!$R$2:$R$31674</definedName>
    <definedName name="UEG_DENOM" localSheetId="1">[1]datos!$R$2:$R$31674</definedName>
    <definedName name="UEG_DENOM" localSheetId="0">[1]datos!$R$2:$R$31674</definedName>
    <definedName name="UEG_DENOM" localSheetId="2">[2]datos!$R$2:$R$31674</definedName>
    <definedName name="UEG_DENOM">[4]datos!$R$2:$R$31674</definedName>
    <definedName name="UNIDADES1">'BD IIS_2026'!#REF!</definedName>
    <definedName name="UNIDADES2">'BD IIS_2026'!#REF!</definedName>
    <definedName name="UR" localSheetId="1">[1]INICIO!$AJ$5:$AM$99</definedName>
    <definedName name="UR" localSheetId="0">[1]INICIO!$AJ$5:$AM$99</definedName>
    <definedName name="UR" localSheetId="2">[2]INICIO!$AJ$5:$AM$99</definedName>
    <definedName name="UR">[4]INICIO!$AJ$5:$AM$99</definedName>
    <definedName name="UR_01CD03">'BD IIS_2026'!$G$4:$G$5</definedName>
    <definedName name="UR_01CD06">'BD IIS_2026'!$G$7:$G$8</definedName>
    <definedName name="UR_02C001">'BD IIS_2026'!$G$10:$G$13</definedName>
    <definedName name="UR_02CD01">'BD IIS_2026'!$G$15:$G$16</definedName>
    <definedName name="UR_02CD02">'BD IIS_2026'!$G$18:$G$23</definedName>
    <definedName name="UR_02CD03">'BD IIS_2026'!$G$25:$G$31</definedName>
    <definedName name="UR_02CD04">'BD IIS_2026'!$G$33:$G$35</definedName>
    <definedName name="UR_02CD07">'BD IIS_2026'!$G$37:$G$44</definedName>
    <definedName name="UR_02CD08">'BD IIS_2026'!$G$46:$G$54</definedName>
    <definedName name="UR_02CD09">'BD IIS_2026'!$G$56:$G$58</definedName>
    <definedName name="UR_02CD12">'BD IIS_2026'!$G$60:$G$65</definedName>
    <definedName name="UR_02CD13">'BD IIS_2026'!$G$67:$G$76</definedName>
    <definedName name="UR_02CD14">'BD IIS_2026'!$G$78:$G$84</definedName>
    <definedName name="UR_02CD15">'BD IIS_2026'!$G$86:$G$94</definedName>
    <definedName name="UR_02CD16">'BD IIS_2026'!$G$96:$G$103</definedName>
    <definedName name="UR_02CDBP">'BD IIS_2026'!$G$105:$G$106</definedName>
    <definedName name="UR_02OD06">'BD IIS_2026'!$G$108:$G$109</definedName>
    <definedName name="UR_02PDDP">'BD IIS_2026'!$G$111:$G$112</definedName>
    <definedName name="UR_04P0DS">'BD IIS_2026'!$G$114:$G$115</definedName>
    <definedName name="UR_05C001">'BD IIS_2026'!$G$117:$G$118</definedName>
    <definedName name="UR_06C001">'BD IIS_2026'!$G$120:$G$123</definedName>
    <definedName name="UR_06CD05">'BD IIS_2026'!$G$125:$G$126</definedName>
    <definedName name="UR_06PDPA">'BD IIS_2026'!$G$128:$G$129</definedName>
    <definedName name="UR_07C001">'BD IIS_2026'!$G$131:$G$136</definedName>
    <definedName name="UR_07PDIF">'BD IIS_2026'!$G$138:$G$139</definedName>
    <definedName name="UR_08C001">'BD IIS_2026'!$G$141:$G$149</definedName>
    <definedName name="UR_08PDII">'BD IIS_2026'!$G$151:$G$153</definedName>
    <definedName name="UR_08PDIJ">'BD IIS_2026'!$G$155:$G$156</definedName>
    <definedName name="UR_09PDPA">'BD IIS_2026'!$G$158:$G$159</definedName>
    <definedName name="UR_09PFCH">'BD IIS_2026'!$G$161:$G$162</definedName>
    <definedName name="UR_10C001">'BD IIS_2026'!$G$164:$G$167</definedName>
    <definedName name="UR_10PDME">'BD IIS_2026'!$G$169:$G$170</definedName>
    <definedName name="UR_10PDOR">'BD IIS_2026'!$G$172:$G$173</definedName>
    <definedName name="UR_10PDRT">'BD IIS_2026'!$G$175:$G$176</definedName>
    <definedName name="UR_11C001">'BD IIS_2026'!$G$178:$G$183</definedName>
    <definedName name="UR_11CD01">'BD IIS_2026'!$G$185:$G$187</definedName>
    <definedName name="UR_11CD02">'BD IIS_2026'!$G$189:$G$192</definedName>
    <definedName name="UR_11CD03">'BD IIS_2026'!$G$194:$G$195</definedName>
    <definedName name="UR_25C001">'BD IIS_2026'!$G$197:$G$198</definedName>
    <definedName name="UR_26C001">'BD IIS_2026'!$G$200:$G$202</definedName>
    <definedName name="UR_26CD01">'BD IIS_2026'!$G$204:$G$205</definedName>
    <definedName name="UR_26PDIA">'BD IIS_2026'!$G$207:$G$208</definedName>
    <definedName name="UR_26PDSP">'BD IIS_2026'!$G$210:$G$211</definedName>
    <definedName name="UR_31C000">'BD IIS_2026'!$G$213:$G$216</definedName>
    <definedName name="UR_31PDMP">'BD IIS_2026'!$G$218:$G$219</definedName>
    <definedName name="UR_31PFMA">'BD IIS_2026'!$G$221:$G$222</definedName>
    <definedName name="UR_33C001">'BD IIS_2026'!$G$224:$G$227</definedName>
    <definedName name="UR_33PDIT">'BD IIS_2026'!$G$229:$G$230</definedName>
    <definedName name="UR_34C001">'BD IIS_2026'!$G$232:$G$233</definedName>
    <definedName name="UR_35C001">'BD IIS_2026'!$G$235:$G$237</definedName>
    <definedName name="UR_36C001">'BD IIS_2026'!$G$239:$G$242</definedName>
    <definedName name="UR_36CD02">'BD IIS_2026'!$G$244:$G$247</definedName>
    <definedName name="UR_36PDIE">'BD IIS_2026'!$G$249:$G$250</definedName>
    <definedName name="UR_36PDUS">'BD IIS_2026'!$G$252:$G$253</definedName>
    <definedName name="UR_36PFEG">'BD IIS_2026'!$G$255:$G$258</definedName>
    <definedName name="UR_38C001">'BD IIS_2026'!$G$260:$G$263</definedName>
    <definedName name="UR_43C001">'BD IIS_2026'!$G$265:$G$266</definedName>
    <definedName name="UR_44C001">'BD IIS_2026'!$G$268:$G$273</definedName>
    <definedName name="UR_Selecc">'BD IIS_2026'!$W$15</definedName>
    <definedName name="VERSIÓN" localSheetId="1">[1]INICIO!$Y$249:$Y$272</definedName>
    <definedName name="VERSIÓN" localSheetId="0">[1]INICIO!$Y$249:$Y$272</definedName>
    <definedName name="VERSIÓN" localSheetId="2">[2]INICIO!$Y$249:$Y$272</definedName>
    <definedName name="VERSIÓN">[1]INICIO!$Y$249:$Y$272</definedName>
    <definedName name="y" localSheetId="1">[1]INICIO!$AO$5:$AO$32</definedName>
    <definedName name="y" localSheetId="0">[1]INICIO!$AO$5:$AO$32</definedName>
    <definedName name="y" localSheetId="2">[2]INICIO!$AO$5:$AO$32</definedName>
    <definedName name="y">[1]INICIO!$AO$5:$AO$32</definedName>
    <definedName name="yttr" localSheetId="1">[1]INICIO!$Y$166:$Y$186</definedName>
    <definedName name="yttr" localSheetId="0">[1]INICIO!$Y$166:$Y$186</definedName>
    <definedName name="yttr" localSheetId="2">[2]INICIO!$Y$166:$Y$186</definedName>
    <definedName name="yttr">[1]INICIO!$Y$166:$Y$186</definedName>
  </definedNames>
  <calcPr calcId="162913"/>
</workbook>
</file>

<file path=xl/calcChain.xml><?xml version="1.0" encoding="utf-8"?>
<calcChain xmlns="http://schemas.openxmlformats.org/spreadsheetml/2006/main">
  <c r="O10" i="4" l="1"/>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9" i="4"/>
  <c r="A242" i="8" l="1"/>
  <c r="A241" i="8"/>
  <c r="A240" i="8"/>
  <c r="A239" i="8"/>
  <c r="A238" i="8"/>
  <c r="A237" i="8"/>
  <c r="A236" i="8"/>
  <c r="A235" i="8"/>
  <c r="A234" i="8"/>
  <c r="A233" i="8"/>
  <c r="A232" i="8"/>
  <c r="A231" i="8"/>
  <c r="A230" i="8"/>
  <c r="A229" i="8"/>
  <c r="A228" i="8"/>
  <c r="A227" i="8"/>
  <c r="A226" i="8"/>
  <c r="A225" i="8"/>
  <c r="A224" i="8"/>
  <c r="A223" i="8"/>
  <c r="A222" i="8"/>
  <c r="A221" i="8"/>
  <c r="A220" i="8"/>
  <c r="A219" i="8"/>
  <c r="A218" i="8"/>
  <c r="A217" i="8"/>
  <c r="A216" i="8"/>
  <c r="A215" i="8"/>
  <c r="A214" i="8"/>
  <c r="A213" i="8"/>
  <c r="A212" i="8"/>
  <c r="A211" i="8"/>
  <c r="A210" i="8"/>
  <c r="A209" i="8"/>
  <c r="A208" i="8"/>
  <c r="A207" i="8"/>
  <c r="A206" i="8"/>
  <c r="A205" i="8"/>
  <c r="A204" i="8"/>
  <c r="A203" i="8"/>
  <c r="A202" i="8"/>
  <c r="A201" i="8"/>
  <c r="A200" i="8"/>
  <c r="A199" i="8"/>
  <c r="A198" i="8"/>
  <c r="A197" i="8"/>
  <c r="A196" i="8"/>
  <c r="A195" i="8"/>
  <c r="A194" i="8"/>
  <c r="A193" i="8"/>
  <c r="A192" i="8"/>
  <c r="A191" i="8"/>
  <c r="A190" i="8"/>
  <c r="A189" i="8"/>
  <c r="A188" i="8"/>
  <c r="A187" i="8"/>
  <c r="A186" i="8"/>
  <c r="A185" i="8"/>
  <c r="A184" i="8"/>
  <c r="A183" i="8"/>
  <c r="A182" i="8"/>
  <c r="A181" i="8"/>
  <c r="A180" i="8"/>
  <c r="A179" i="8"/>
  <c r="A178" i="8"/>
  <c r="A177" i="8"/>
  <c r="A176" i="8"/>
  <c r="A175" i="8"/>
  <c r="A174" i="8"/>
  <c r="A173" i="8"/>
  <c r="A172" i="8"/>
  <c r="A171" i="8"/>
  <c r="A170" i="8"/>
  <c r="A169" i="8"/>
  <c r="A168" i="8"/>
  <c r="A167" i="8"/>
  <c r="A166" i="8"/>
  <c r="A165" i="8"/>
  <c r="A164" i="8"/>
  <c r="A163" i="8"/>
  <c r="A162" i="8"/>
  <c r="A161" i="8"/>
  <c r="A160" i="8"/>
  <c r="A159" i="8"/>
  <c r="A158" i="8"/>
  <c r="A157" i="8"/>
  <c r="A156" i="8"/>
  <c r="A155" i="8"/>
  <c r="A154" i="8"/>
  <c r="A153" i="8"/>
  <c r="A152" i="8"/>
  <c r="A151" i="8"/>
  <c r="A150" i="8"/>
  <c r="A149" i="8"/>
  <c r="A148" i="8"/>
  <c r="A147" i="8"/>
  <c r="A146" i="8"/>
  <c r="A145" i="8"/>
  <c r="A144" i="8"/>
  <c r="A143" i="8"/>
  <c r="A142" i="8"/>
  <c r="A141" i="8"/>
  <c r="A140" i="8"/>
  <c r="A139" i="8"/>
  <c r="A138" i="8"/>
  <c r="A137" i="8"/>
  <c r="A136" i="8"/>
  <c r="A135" i="8"/>
  <c r="A134" i="8"/>
  <c r="A133" i="8"/>
  <c r="A132" i="8"/>
  <c r="A131" i="8"/>
  <c r="A130" i="8"/>
  <c r="A129" i="8"/>
  <c r="A128" i="8"/>
  <c r="A127" i="8"/>
  <c r="A126" i="8"/>
  <c r="A125" i="8"/>
  <c r="A124" i="8"/>
  <c r="A123" i="8"/>
  <c r="A122" i="8"/>
  <c r="A121" i="8"/>
  <c r="A120" i="8"/>
  <c r="A119" i="8"/>
  <c r="A118" i="8"/>
  <c r="A117" i="8"/>
  <c r="A116" i="8"/>
  <c r="A115" i="8"/>
  <c r="A114" i="8"/>
  <c r="A113" i="8"/>
  <c r="A112" i="8"/>
  <c r="A111" i="8"/>
  <c r="A110" i="8"/>
  <c r="A109" i="8"/>
  <c r="A108" i="8"/>
  <c r="A107" i="8"/>
  <c r="A106" i="8"/>
  <c r="A105" i="8"/>
  <c r="A104" i="8"/>
  <c r="A103" i="8"/>
  <c r="A102" i="8"/>
  <c r="A101" i="8"/>
  <c r="A100" i="8"/>
  <c r="A99" i="8"/>
  <c r="A98" i="8"/>
  <c r="A97" i="8"/>
  <c r="A96" i="8"/>
  <c r="A95" i="8"/>
  <c r="A94" i="8"/>
  <c r="A93" i="8"/>
  <c r="A92" i="8"/>
  <c r="A91" i="8"/>
  <c r="A90" i="8"/>
  <c r="A89" i="8"/>
  <c r="A88" i="8"/>
  <c r="U68" i="12"/>
  <c r="U336" i="12"/>
  <c r="U335" i="12"/>
  <c r="U334" i="12"/>
  <c r="U332" i="12"/>
  <c r="U331" i="12"/>
  <c r="U330" i="12"/>
  <c r="U329" i="12"/>
  <c r="U328" i="12"/>
  <c r="U327" i="12"/>
  <c r="U326" i="12"/>
  <c r="U325" i="12"/>
  <c r="U324" i="12"/>
  <c r="U323" i="12"/>
  <c r="U322" i="12"/>
  <c r="U321" i="12"/>
  <c r="U320" i="12"/>
  <c r="U319" i="12"/>
  <c r="U318" i="12"/>
  <c r="U317" i="12"/>
  <c r="U316" i="12"/>
  <c r="U315" i="12"/>
  <c r="U314" i="12"/>
  <c r="U313" i="12"/>
  <c r="U312" i="12"/>
  <c r="U311" i="12"/>
  <c r="U310" i="12"/>
  <c r="U309" i="12"/>
  <c r="U308" i="12"/>
  <c r="U307" i="12"/>
  <c r="U306" i="12"/>
  <c r="U305" i="12"/>
  <c r="U304" i="12"/>
  <c r="U303" i="12"/>
  <c r="U302" i="12"/>
  <c r="U301" i="12"/>
  <c r="U300" i="12"/>
  <c r="U299" i="12"/>
  <c r="U298" i="12"/>
  <c r="U297" i="12"/>
  <c r="U296" i="12"/>
  <c r="U295" i="12"/>
  <c r="U294" i="12"/>
  <c r="U293" i="12"/>
  <c r="U292" i="12"/>
  <c r="U291" i="12"/>
  <c r="U290" i="12"/>
  <c r="U289" i="12"/>
  <c r="U288" i="12"/>
  <c r="U287" i="12"/>
  <c r="U286" i="12"/>
  <c r="U285" i="12"/>
  <c r="U284" i="12"/>
  <c r="U283" i="12"/>
  <c r="U282" i="12"/>
  <c r="U281" i="12"/>
  <c r="U280" i="12"/>
  <c r="U279" i="12"/>
  <c r="U278" i="12"/>
  <c r="U275" i="12"/>
  <c r="K275" i="12"/>
  <c r="U333" i="12" s="1"/>
  <c r="U274" i="12"/>
  <c r="U273" i="12"/>
  <c r="U272" i="12"/>
  <c r="U271" i="12"/>
  <c r="U270" i="12"/>
  <c r="U269" i="12"/>
  <c r="U267" i="12"/>
  <c r="U266" i="12"/>
  <c r="U264" i="12"/>
  <c r="U263" i="12"/>
  <c r="U262" i="12"/>
  <c r="U261" i="12"/>
  <c r="U259" i="12"/>
  <c r="U258" i="12"/>
  <c r="U257" i="12"/>
  <c r="U256" i="12"/>
  <c r="P256" i="12"/>
  <c r="U254" i="12"/>
  <c r="U253" i="12"/>
  <c r="U251" i="12"/>
  <c r="U250" i="12"/>
  <c r="U248" i="12"/>
  <c r="U247" i="12"/>
  <c r="U246" i="12"/>
  <c r="U245" i="12"/>
  <c r="U243" i="12"/>
  <c r="U242" i="12"/>
  <c r="U241" i="12"/>
  <c r="U240" i="12"/>
  <c r="U238" i="12"/>
  <c r="U237" i="12"/>
  <c r="U236" i="12"/>
  <c r="P236" i="12"/>
  <c r="U234" i="12"/>
  <c r="U233" i="12"/>
  <c r="U231" i="12"/>
  <c r="U230" i="12"/>
  <c r="U228" i="12"/>
  <c r="U227" i="12"/>
  <c r="U226" i="12"/>
  <c r="U225" i="12"/>
  <c r="U223" i="12"/>
  <c r="U222" i="12"/>
  <c r="U220" i="12"/>
  <c r="U219" i="12"/>
  <c r="U217" i="12"/>
  <c r="U216" i="12"/>
  <c r="U215" i="12"/>
  <c r="U214" i="12"/>
  <c r="U212" i="12"/>
  <c r="U211" i="12"/>
  <c r="U209" i="12"/>
  <c r="U208" i="12"/>
  <c r="U206" i="12"/>
  <c r="U205" i="12"/>
  <c r="U203" i="12"/>
  <c r="U202" i="12"/>
  <c r="U201" i="12"/>
  <c r="U199" i="12"/>
  <c r="U198" i="12"/>
  <c r="U196" i="12"/>
  <c r="U195" i="12"/>
  <c r="U193" i="12"/>
  <c r="U192" i="12"/>
  <c r="U191" i="12"/>
  <c r="U190" i="12"/>
  <c r="U188" i="12"/>
  <c r="U187" i="12"/>
  <c r="U186" i="12"/>
  <c r="U184" i="12"/>
  <c r="U183" i="12"/>
  <c r="U182" i="12"/>
  <c r="U181" i="12"/>
  <c r="U180" i="12"/>
  <c r="U179" i="12"/>
  <c r="U177" i="12"/>
  <c r="U176" i="12"/>
  <c r="U174" i="12"/>
  <c r="U173" i="12"/>
  <c r="U171" i="12"/>
  <c r="U170" i="12"/>
  <c r="U168" i="12"/>
  <c r="U167" i="12"/>
  <c r="U166" i="12"/>
  <c r="U165" i="12"/>
  <c r="P165" i="12"/>
  <c r="U163" i="12"/>
  <c r="J163" i="12"/>
  <c r="U162" i="12"/>
  <c r="U160" i="12"/>
  <c r="J160" i="12"/>
  <c r="U159" i="12"/>
  <c r="U157" i="12"/>
  <c r="J157" i="12"/>
  <c r="U156" i="12"/>
  <c r="U154" i="12"/>
  <c r="J154" i="12"/>
  <c r="U153" i="12"/>
  <c r="U152" i="12"/>
  <c r="U150" i="12"/>
  <c r="J150" i="12"/>
  <c r="U149" i="12"/>
  <c r="U148" i="12"/>
  <c r="U147" i="12"/>
  <c r="U146" i="12"/>
  <c r="U145" i="12"/>
  <c r="U144" i="12"/>
  <c r="U143" i="12"/>
  <c r="U142" i="12"/>
  <c r="U140" i="12"/>
  <c r="J140" i="12"/>
  <c r="U139" i="12"/>
  <c r="U137" i="12"/>
  <c r="J137" i="12"/>
  <c r="U136" i="12"/>
  <c r="U135" i="12"/>
  <c r="U134" i="12"/>
  <c r="U133" i="12"/>
  <c r="U132" i="12"/>
  <c r="U130" i="12"/>
  <c r="J130" i="12"/>
  <c r="U129" i="12"/>
  <c r="U127" i="12"/>
  <c r="J127" i="12"/>
  <c r="U126" i="12"/>
  <c r="U124" i="12"/>
  <c r="J124" i="12"/>
  <c r="U123" i="12"/>
  <c r="U122" i="12"/>
  <c r="U121" i="12"/>
  <c r="P121" i="12"/>
  <c r="U119" i="12"/>
  <c r="J119" i="12"/>
  <c r="U118" i="12"/>
  <c r="U116" i="12"/>
  <c r="J116" i="12"/>
  <c r="U115" i="12"/>
  <c r="U113" i="12"/>
  <c r="J113" i="12"/>
  <c r="U112" i="12"/>
  <c r="U110" i="12"/>
  <c r="J110" i="12"/>
  <c r="U109" i="12"/>
  <c r="U107" i="12"/>
  <c r="J107" i="12"/>
  <c r="U106" i="12"/>
  <c r="U104" i="12"/>
  <c r="J104" i="12"/>
  <c r="U103" i="12"/>
  <c r="U102" i="12"/>
  <c r="U101" i="12"/>
  <c r="U100" i="12"/>
  <c r="U99" i="12"/>
  <c r="U98" i="12"/>
  <c r="U97" i="12"/>
  <c r="P97" i="12"/>
  <c r="U95" i="12"/>
  <c r="J95" i="12"/>
  <c r="U94" i="12"/>
  <c r="U93" i="12"/>
  <c r="U92" i="12"/>
  <c r="U91" i="12"/>
  <c r="U90" i="12"/>
  <c r="U89" i="12"/>
  <c r="U88" i="12"/>
  <c r="U87" i="12"/>
  <c r="U85" i="12"/>
  <c r="J85" i="12"/>
  <c r="U84" i="12"/>
  <c r="U83" i="12"/>
  <c r="U82" i="12"/>
  <c r="U81" i="12"/>
  <c r="U80" i="12"/>
  <c r="U79" i="12"/>
  <c r="U77" i="12"/>
  <c r="J77" i="12"/>
  <c r="U76" i="12"/>
  <c r="U75" i="12"/>
  <c r="U74" i="12"/>
  <c r="U73" i="12"/>
  <c r="U72" i="12"/>
  <c r="U71" i="12"/>
  <c r="U70" i="12"/>
  <c r="U69" i="12"/>
  <c r="U66" i="12"/>
  <c r="J66" i="12"/>
  <c r="U65" i="12"/>
  <c r="U64" i="12"/>
  <c r="U63" i="12"/>
  <c r="U62" i="12"/>
  <c r="U61" i="12"/>
  <c r="U59" i="12"/>
  <c r="J59" i="12"/>
  <c r="U58" i="12"/>
  <c r="U57" i="12"/>
  <c r="U55" i="12"/>
  <c r="J55" i="12"/>
  <c r="U54" i="12"/>
  <c r="U53" i="12"/>
  <c r="U52" i="12"/>
  <c r="U51" i="12"/>
  <c r="U50" i="12"/>
  <c r="U49" i="12"/>
  <c r="U48" i="12"/>
  <c r="U47" i="12"/>
  <c r="U45" i="12"/>
  <c r="J45" i="12"/>
  <c r="U44" i="12"/>
  <c r="U43" i="12"/>
  <c r="U42" i="12"/>
  <c r="U41" i="12"/>
  <c r="U40" i="12"/>
  <c r="U39" i="12"/>
  <c r="U38" i="12"/>
  <c r="U36" i="12"/>
  <c r="J36" i="12"/>
  <c r="U35" i="12"/>
  <c r="U34" i="12"/>
  <c r="U32" i="12"/>
  <c r="J32" i="12"/>
  <c r="U31" i="12"/>
  <c r="U30" i="12"/>
  <c r="U29" i="12"/>
  <c r="U28" i="12"/>
  <c r="U27" i="12"/>
  <c r="U26" i="12"/>
  <c r="U24" i="12"/>
  <c r="J24" i="12"/>
  <c r="U23" i="12"/>
  <c r="U22" i="12"/>
  <c r="U21" i="12"/>
  <c r="U20" i="12"/>
  <c r="U19" i="12"/>
  <c r="U17" i="12"/>
  <c r="J17" i="12"/>
  <c r="U16" i="12"/>
  <c r="U14" i="12"/>
  <c r="J14" i="12"/>
  <c r="U13" i="12"/>
  <c r="U12" i="12"/>
  <c r="U11" i="12"/>
  <c r="U9" i="12"/>
  <c r="J9" i="12"/>
  <c r="U8" i="12"/>
  <c r="U6" i="12"/>
  <c r="J6" i="12"/>
  <c r="U5" i="12"/>
  <c r="U3" i="12"/>
  <c r="J3" i="12"/>
  <c r="J1394" i="5"/>
  <c r="I1394" i="5"/>
  <c r="H1394" i="5"/>
  <c r="K1394" i="5" s="1"/>
  <c r="F1394" i="5"/>
  <c r="E1394" i="5"/>
  <c r="D1394" i="5"/>
  <c r="K1393" i="5"/>
  <c r="G1393" i="5"/>
  <c r="K1392" i="5"/>
  <c r="G1392" i="5"/>
  <c r="K1391" i="5"/>
  <c r="G1391" i="5"/>
  <c r="K1390" i="5"/>
  <c r="G1390" i="5"/>
  <c r="K1389" i="5"/>
  <c r="G1389" i="5"/>
  <c r="K1388" i="5"/>
  <c r="G1388" i="5"/>
  <c r="K1387" i="5"/>
  <c r="G1387" i="5"/>
  <c r="K1386" i="5"/>
  <c r="G1386" i="5"/>
  <c r="K1385" i="5"/>
  <c r="G1385" i="5"/>
  <c r="K1384" i="5"/>
  <c r="G1384" i="5"/>
  <c r="K1383" i="5"/>
  <c r="G1383" i="5"/>
  <c r="K1382" i="5"/>
  <c r="G1382" i="5"/>
  <c r="F1378" i="5"/>
  <c r="D1378" i="5"/>
  <c r="E1375" i="5"/>
  <c r="E1373" i="5"/>
  <c r="E1372" i="5"/>
  <c r="E1371" i="5"/>
  <c r="E1370" i="5"/>
  <c r="E1369" i="5"/>
  <c r="E1368" i="5"/>
  <c r="J1359" i="5"/>
  <c r="I1359" i="5"/>
  <c r="H1359" i="5"/>
  <c r="K1359" i="5" s="1"/>
  <c r="F1359" i="5"/>
  <c r="E1359" i="5"/>
  <c r="D1359" i="5"/>
  <c r="G1359" i="5" s="1"/>
  <c r="K1358" i="5"/>
  <c r="G1358" i="5"/>
  <c r="K1357" i="5"/>
  <c r="G1357" i="5"/>
  <c r="K1356" i="5"/>
  <c r="G1356" i="5"/>
  <c r="K1355" i="5"/>
  <c r="G1355" i="5"/>
  <c r="K1354" i="5"/>
  <c r="G1354" i="5"/>
  <c r="K1353" i="5"/>
  <c r="G1353" i="5"/>
  <c r="K1352" i="5"/>
  <c r="G1352" i="5"/>
  <c r="K1351" i="5"/>
  <c r="G1351" i="5"/>
  <c r="K1350" i="5"/>
  <c r="G1350" i="5"/>
  <c r="K1349" i="5"/>
  <c r="G1349" i="5"/>
  <c r="K1348" i="5"/>
  <c r="G1348" i="5"/>
  <c r="K1347" i="5"/>
  <c r="G1347" i="5"/>
  <c r="F1343" i="5"/>
  <c r="D1343" i="5"/>
  <c r="E1340" i="5"/>
  <c r="E1338" i="5"/>
  <c r="E1337" i="5"/>
  <c r="E1336" i="5"/>
  <c r="E1335" i="5"/>
  <c r="E1334" i="5"/>
  <c r="E1333" i="5"/>
  <c r="J1324" i="5"/>
  <c r="I1324" i="5"/>
  <c r="H1324" i="5"/>
  <c r="K1324" i="5" s="1"/>
  <c r="F1324" i="5"/>
  <c r="E1324" i="5"/>
  <c r="D1324" i="5"/>
  <c r="K1323" i="5"/>
  <c r="G1323" i="5"/>
  <c r="K1322" i="5"/>
  <c r="G1322" i="5"/>
  <c r="K1321" i="5"/>
  <c r="G1321" i="5"/>
  <c r="K1320" i="5"/>
  <c r="G1320" i="5"/>
  <c r="K1319" i="5"/>
  <c r="G1319" i="5"/>
  <c r="K1318" i="5"/>
  <c r="G1318" i="5"/>
  <c r="K1317" i="5"/>
  <c r="G1317" i="5"/>
  <c r="K1316" i="5"/>
  <c r="G1316" i="5"/>
  <c r="K1315" i="5"/>
  <c r="G1315" i="5"/>
  <c r="K1314" i="5"/>
  <c r="G1314" i="5"/>
  <c r="K1313" i="5"/>
  <c r="G1313" i="5"/>
  <c r="K1312" i="5"/>
  <c r="G1312" i="5"/>
  <c r="F1308" i="5"/>
  <c r="D1308" i="5"/>
  <c r="E1305" i="5"/>
  <c r="E1303" i="5"/>
  <c r="E1302" i="5"/>
  <c r="E1300" i="5"/>
  <c r="E1299" i="5"/>
  <c r="E1298" i="5"/>
  <c r="J1289" i="5"/>
  <c r="I1289" i="5"/>
  <c r="H1289" i="5"/>
  <c r="F1289" i="5"/>
  <c r="E1289" i="5"/>
  <c r="D1289" i="5"/>
  <c r="K1288" i="5"/>
  <c r="G1288" i="5"/>
  <c r="K1287" i="5"/>
  <c r="G1287" i="5"/>
  <c r="K1286" i="5"/>
  <c r="G1286" i="5"/>
  <c r="K1285" i="5"/>
  <c r="G1285" i="5"/>
  <c r="K1284" i="5"/>
  <c r="G1284" i="5"/>
  <c r="K1283" i="5"/>
  <c r="G1283" i="5"/>
  <c r="K1282" i="5"/>
  <c r="G1282" i="5"/>
  <c r="K1281" i="5"/>
  <c r="G1281" i="5"/>
  <c r="K1280" i="5"/>
  <c r="G1280" i="5"/>
  <c r="K1279" i="5"/>
  <c r="G1279" i="5"/>
  <c r="K1278" i="5"/>
  <c r="G1278" i="5"/>
  <c r="K1277" i="5"/>
  <c r="G1277" i="5"/>
  <c r="F1273" i="5"/>
  <c r="D1273" i="5"/>
  <c r="E1270" i="5"/>
  <c r="E1268" i="5"/>
  <c r="E1267" i="5"/>
  <c r="E1266" i="5"/>
  <c r="E1265" i="5"/>
  <c r="E1264" i="5"/>
  <c r="E1263" i="5"/>
  <c r="J1254" i="5"/>
  <c r="I1254" i="5"/>
  <c r="H1254" i="5"/>
  <c r="F1254" i="5"/>
  <c r="E1254" i="5"/>
  <c r="D1254" i="5"/>
  <c r="G1254" i="5" s="1"/>
  <c r="K1253" i="5"/>
  <c r="G1253" i="5"/>
  <c r="K1252" i="5"/>
  <c r="G1252" i="5"/>
  <c r="K1251" i="5"/>
  <c r="G1251" i="5"/>
  <c r="K1250" i="5"/>
  <c r="G1250" i="5"/>
  <c r="K1249" i="5"/>
  <c r="G1249" i="5"/>
  <c r="K1248" i="5"/>
  <c r="G1248" i="5"/>
  <c r="K1247" i="5"/>
  <c r="G1247" i="5"/>
  <c r="K1246" i="5"/>
  <c r="G1246" i="5"/>
  <c r="K1245" i="5"/>
  <c r="G1245" i="5"/>
  <c r="K1244" i="5"/>
  <c r="G1244" i="5"/>
  <c r="K1243" i="5"/>
  <c r="G1243" i="5"/>
  <c r="K1242" i="5"/>
  <c r="G1242" i="5"/>
  <c r="F1238" i="5"/>
  <c r="D1238" i="5"/>
  <c r="E1235" i="5"/>
  <c r="E1233" i="5"/>
  <c r="E1232" i="5"/>
  <c r="E1231" i="5"/>
  <c r="E1230" i="5"/>
  <c r="E1229" i="5"/>
  <c r="E1228" i="5"/>
  <c r="K1218" i="5"/>
  <c r="G1218" i="5"/>
  <c r="K1217" i="5"/>
  <c r="G1217" i="5"/>
  <c r="K1216" i="5"/>
  <c r="G1216" i="5"/>
  <c r="K1215" i="5"/>
  <c r="G1215" i="5"/>
  <c r="K1214" i="5"/>
  <c r="G1214" i="5"/>
  <c r="K1213" i="5"/>
  <c r="G1213" i="5"/>
  <c r="K1212" i="5"/>
  <c r="G1212" i="5"/>
  <c r="K1211" i="5"/>
  <c r="G1211" i="5"/>
  <c r="K1210" i="5"/>
  <c r="G1210" i="5"/>
  <c r="K1209" i="5"/>
  <c r="G1209" i="5"/>
  <c r="K1208" i="5"/>
  <c r="G1208" i="5"/>
  <c r="K1207" i="5"/>
  <c r="G1207" i="5"/>
  <c r="F1203" i="5"/>
  <c r="D1203" i="5"/>
  <c r="E1200" i="5"/>
  <c r="E1198" i="5"/>
  <c r="E1197" i="5"/>
  <c r="E1196" i="5"/>
  <c r="E1195" i="5"/>
  <c r="E1194" i="5"/>
  <c r="E1193" i="5"/>
  <c r="J1184" i="5"/>
  <c r="I1184" i="5"/>
  <c r="H1184" i="5"/>
  <c r="F1184" i="5"/>
  <c r="E1184" i="5"/>
  <c r="D1184" i="5"/>
  <c r="G1184" i="5" s="1"/>
  <c r="K1183" i="5"/>
  <c r="G1183" i="5"/>
  <c r="K1182" i="5"/>
  <c r="G1182" i="5"/>
  <c r="K1181" i="5"/>
  <c r="G1181" i="5"/>
  <c r="K1180" i="5"/>
  <c r="G1180" i="5"/>
  <c r="K1179" i="5"/>
  <c r="G1179" i="5"/>
  <c r="K1178" i="5"/>
  <c r="G1178" i="5"/>
  <c r="K1177" i="5"/>
  <c r="G1177" i="5"/>
  <c r="K1176" i="5"/>
  <c r="G1176" i="5"/>
  <c r="K1175" i="5"/>
  <c r="G1175" i="5"/>
  <c r="K1174" i="5"/>
  <c r="G1174" i="5"/>
  <c r="K1173" i="5"/>
  <c r="G1173" i="5"/>
  <c r="K1172" i="5"/>
  <c r="G1172" i="5"/>
  <c r="F1168" i="5"/>
  <c r="D1168" i="5"/>
  <c r="E1165" i="5"/>
  <c r="E1163" i="5"/>
  <c r="E1162" i="5"/>
  <c r="E1161" i="5"/>
  <c r="E1160" i="5"/>
  <c r="E1159" i="5"/>
  <c r="E1158" i="5"/>
  <c r="J1149" i="5"/>
  <c r="I1149" i="5"/>
  <c r="K1149" i="5" s="1"/>
  <c r="H1149" i="5"/>
  <c r="F1149" i="5"/>
  <c r="E1149" i="5"/>
  <c r="G1149" i="5" s="1"/>
  <c r="D1149" i="5"/>
  <c r="K1148" i="5"/>
  <c r="G1148" i="5"/>
  <c r="K1147" i="5"/>
  <c r="G1147" i="5"/>
  <c r="K1146" i="5"/>
  <c r="G1146" i="5"/>
  <c r="K1145" i="5"/>
  <c r="G1145" i="5"/>
  <c r="K1144" i="5"/>
  <c r="G1144" i="5"/>
  <c r="K1143" i="5"/>
  <c r="G1143" i="5"/>
  <c r="K1142" i="5"/>
  <c r="G1142" i="5"/>
  <c r="K1141" i="5"/>
  <c r="G1141" i="5"/>
  <c r="K1140" i="5"/>
  <c r="G1140" i="5"/>
  <c r="K1139" i="5"/>
  <c r="G1139" i="5"/>
  <c r="K1138" i="5"/>
  <c r="G1138" i="5"/>
  <c r="K1137" i="5"/>
  <c r="G1137" i="5"/>
  <c r="F1133" i="5"/>
  <c r="D1133" i="5"/>
  <c r="E1130" i="5"/>
  <c r="E1128" i="5"/>
  <c r="E1127" i="5"/>
  <c r="E1126" i="5"/>
  <c r="E1125" i="5"/>
  <c r="E1124" i="5"/>
  <c r="E1123" i="5"/>
  <c r="J1115" i="5"/>
  <c r="I1115" i="5"/>
  <c r="H1115" i="5"/>
  <c r="F1115" i="5"/>
  <c r="E1115" i="5"/>
  <c r="D1115" i="5"/>
  <c r="G1115" i="5" s="1"/>
  <c r="K1114" i="5"/>
  <c r="G1114" i="5"/>
  <c r="K1113" i="5"/>
  <c r="G1113" i="5"/>
  <c r="K1112" i="5"/>
  <c r="G1112" i="5"/>
  <c r="K1111" i="5"/>
  <c r="G1111" i="5"/>
  <c r="K1110" i="5"/>
  <c r="G1110" i="5"/>
  <c r="K1109" i="5"/>
  <c r="G1109" i="5"/>
  <c r="K1108" i="5"/>
  <c r="G1108" i="5"/>
  <c r="K1107" i="5"/>
  <c r="G1107" i="5"/>
  <c r="K1106" i="5"/>
  <c r="G1106" i="5"/>
  <c r="K1105" i="5"/>
  <c r="G1105" i="5"/>
  <c r="K1104" i="5"/>
  <c r="G1104" i="5"/>
  <c r="K1103" i="5"/>
  <c r="G1103" i="5"/>
  <c r="F1099" i="5"/>
  <c r="D1099" i="5"/>
  <c r="E1096" i="5"/>
  <c r="E1094" i="5"/>
  <c r="E1093" i="5"/>
  <c r="E1092" i="5"/>
  <c r="E1091" i="5"/>
  <c r="E1090" i="5"/>
  <c r="E1089" i="5"/>
  <c r="J1080" i="5"/>
  <c r="I1080" i="5"/>
  <c r="H1080" i="5"/>
  <c r="K1080" i="5" s="1"/>
  <c r="F1080" i="5"/>
  <c r="E1080" i="5"/>
  <c r="D1080" i="5"/>
  <c r="K1079" i="5"/>
  <c r="G1079" i="5"/>
  <c r="K1078" i="5"/>
  <c r="G1078" i="5"/>
  <c r="K1077" i="5"/>
  <c r="G1077" i="5"/>
  <c r="K1076" i="5"/>
  <c r="G1076" i="5"/>
  <c r="K1075" i="5"/>
  <c r="G1075" i="5"/>
  <c r="K1074" i="5"/>
  <c r="G1074" i="5"/>
  <c r="K1073" i="5"/>
  <c r="G1073" i="5"/>
  <c r="K1072" i="5"/>
  <c r="G1072" i="5"/>
  <c r="K1071" i="5"/>
  <c r="G1071" i="5"/>
  <c r="K1070" i="5"/>
  <c r="G1070" i="5"/>
  <c r="K1069" i="5"/>
  <c r="G1069" i="5"/>
  <c r="K1068" i="5"/>
  <c r="G1068" i="5"/>
  <c r="F1064" i="5"/>
  <c r="D1064" i="5"/>
  <c r="E1061" i="5"/>
  <c r="E1059" i="5"/>
  <c r="E1058" i="5"/>
  <c r="E1057" i="5"/>
  <c r="E1056" i="5"/>
  <c r="E1055" i="5"/>
  <c r="E1054" i="5"/>
  <c r="J1045" i="5"/>
  <c r="I1045" i="5"/>
  <c r="H1045" i="5"/>
  <c r="K1045" i="5" s="1"/>
  <c r="F1045" i="5"/>
  <c r="E1045" i="5"/>
  <c r="D1045" i="5"/>
  <c r="K1044" i="5"/>
  <c r="G1044" i="5"/>
  <c r="K1043" i="5"/>
  <c r="G1043" i="5"/>
  <c r="K1042" i="5"/>
  <c r="G1042" i="5"/>
  <c r="K1041" i="5"/>
  <c r="G1041" i="5"/>
  <c r="K1040" i="5"/>
  <c r="G1040" i="5"/>
  <c r="K1039" i="5"/>
  <c r="G1039" i="5"/>
  <c r="K1038" i="5"/>
  <c r="G1038" i="5"/>
  <c r="K1037" i="5"/>
  <c r="G1037" i="5"/>
  <c r="K1036" i="5"/>
  <c r="G1036" i="5"/>
  <c r="K1035" i="5"/>
  <c r="G1035" i="5"/>
  <c r="K1034" i="5"/>
  <c r="G1034" i="5"/>
  <c r="K1033" i="5"/>
  <c r="G1033" i="5"/>
  <c r="F1029" i="5"/>
  <c r="D1029" i="5"/>
  <c r="E1026" i="5"/>
  <c r="E1024" i="5"/>
  <c r="E1023" i="5"/>
  <c r="E1022" i="5"/>
  <c r="E1021" i="5"/>
  <c r="E1020" i="5"/>
  <c r="E1019" i="5"/>
  <c r="K1010" i="5"/>
  <c r="J1010" i="5"/>
  <c r="I1010" i="5"/>
  <c r="H1010" i="5"/>
  <c r="G1010" i="5"/>
  <c r="F1010" i="5"/>
  <c r="E1010" i="5"/>
  <c r="D1010" i="5"/>
  <c r="K1009" i="5"/>
  <c r="G1009" i="5"/>
  <c r="K1008" i="5"/>
  <c r="G1008" i="5"/>
  <c r="K1007" i="5"/>
  <c r="G1007" i="5"/>
  <c r="K1006" i="5"/>
  <c r="G1006" i="5"/>
  <c r="K1005" i="5"/>
  <c r="G1005" i="5"/>
  <c r="K1004" i="5"/>
  <c r="G1004" i="5"/>
  <c r="K1003" i="5"/>
  <c r="G1003" i="5"/>
  <c r="K1002" i="5"/>
  <c r="G1002" i="5"/>
  <c r="K1001" i="5"/>
  <c r="G1001" i="5"/>
  <c r="K1000" i="5"/>
  <c r="G1000" i="5"/>
  <c r="K999" i="5"/>
  <c r="G999" i="5"/>
  <c r="K998" i="5"/>
  <c r="G998" i="5"/>
  <c r="F994" i="5"/>
  <c r="D994" i="5"/>
  <c r="E991" i="5"/>
  <c r="E989" i="5"/>
  <c r="E988" i="5"/>
  <c r="E987" i="5"/>
  <c r="E986" i="5"/>
  <c r="E985" i="5"/>
  <c r="E984" i="5"/>
  <c r="J975" i="5"/>
  <c r="I975" i="5"/>
  <c r="H975" i="5"/>
  <c r="F975" i="5"/>
  <c r="E975" i="5"/>
  <c r="D975" i="5"/>
  <c r="K974" i="5"/>
  <c r="G974" i="5"/>
  <c r="K973" i="5"/>
  <c r="G973" i="5"/>
  <c r="K972" i="5"/>
  <c r="G972" i="5"/>
  <c r="K971" i="5"/>
  <c r="G971" i="5"/>
  <c r="K970" i="5"/>
  <c r="G970" i="5"/>
  <c r="K969" i="5"/>
  <c r="G969" i="5"/>
  <c r="K968" i="5"/>
  <c r="G968" i="5"/>
  <c r="K967" i="5"/>
  <c r="G967" i="5"/>
  <c r="K966" i="5"/>
  <c r="G966" i="5"/>
  <c r="K965" i="5"/>
  <c r="G965" i="5"/>
  <c r="K964" i="5"/>
  <c r="G964" i="5"/>
  <c r="K963" i="5"/>
  <c r="G963" i="5"/>
  <c r="F959" i="5"/>
  <c r="D959" i="5"/>
  <c r="E956" i="5"/>
  <c r="E954" i="5"/>
  <c r="E953" i="5"/>
  <c r="E952" i="5"/>
  <c r="E951" i="5"/>
  <c r="E950" i="5"/>
  <c r="E949" i="5"/>
  <c r="J940" i="5"/>
  <c r="I940" i="5"/>
  <c r="H940" i="5"/>
  <c r="F940" i="5"/>
  <c r="E940" i="5"/>
  <c r="D940" i="5"/>
  <c r="K939" i="5"/>
  <c r="G939" i="5"/>
  <c r="K938" i="5"/>
  <c r="G938" i="5"/>
  <c r="K937" i="5"/>
  <c r="G937" i="5"/>
  <c r="K936" i="5"/>
  <c r="G936" i="5"/>
  <c r="K935" i="5"/>
  <c r="G935" i="5"/>
  <c r="K934" i="5"/>
  <c r="G934" i="5"/>
  <c r="K933" i="5"/>
  <c r="G933" i="5"/>
  <c r="K932" i="5"/>
  <c r="G932" i="5"/>
  <c r="K931" i="5"/>
  <c r="G931" i="5"/>
  <c r="K930" i="5"/>
  <c r="G930" i="5"/>
  <c r="K929" i="5"/>
  <c r="G929" i="5"/>
  <c r="K928" i="5"/>
  <c r="G928" i="5"/>
  <c r="F924" i="5"/>
  <c r="D924" i="5"/>
  <c r="E921" i="5"/>
  <c r="E919" i="5"/>
  <c r="E918" i="5"/>
  <c r="E917" i="5"/>
  <c r="E916" i="5"/>
  <c r="E915" i="5"/>
  <c r="E914" i="5"/>
  <c r="J905" i="5"/>
  <c r="I905" i="5"/>
  <c r="H905" i="5"/>
  <c r="F905" i="5"/>
  <c r="E905" i="5"/>
  <c r="D905" i="5"/>
  <c r="G905" i="5" s="1"/>
  <c r="K904" i="5"/>
  <c r="G904" i="5"/>
  <c r="K903" i="5"/>
  <c r="G903" i="5"/>
  <c r="K902" i="5"/>
  <c r="G902" i="5"/>
  <c r="K901" i="5"/>
  <c r="G901" i="5"/>
  <c r="K900" i="5"/>
  <c r="G900" i="5"/>
  <c r="K899" i="5"/>
  <c r="G899" i="5"/>
  <c r="K898" i="5"/>
  <c r="G898" i="5"/>
  <c r="K897" i="5"/>
  <c r="G897" i="5"/>
  <c r="K896" i="5"/>
  <c r="G896" i="5"/>
  <c r="K895" i="5"/>
  <c r="G895" i="5"/>
  <c r="K894" i="5"/>
  <c r="G894" i="5"/>
  <c r="K893" i="5"/>
  <c r="G893" i="5"/>
  <c r="F889" i="5"/>
  <c r="D889" i="5"/>
  <c r="E886" i="5"/>
  <c r="E884" i="5"/>
  <c r="E883" i="5"/>
  <c r="E882" i="5"/>
  <c r="E881" i="5"/>
  <c r="E880" i="5"/>
  <c r="E879" i="5"/>
  <c r="J870" i="5"/>
  <c r="I870" i="5"/>
  <c r="H870" i="5"/>
  <c r="K870" i="5" s="1"/>
  <c r="F870" i="5"/>
  <c r="E870" i="5"/>
  <c r="D870" i="5"/>
  <c r="G870" i="5" s="1"/>
  <c r="K869" i="5"/>
  <c r="G869" i="5"/>
  <c r="K868" i="5"/>
  <c r="G868" i="5"/>
  <c r="K867" i="5"/>
  <c r="G867" i="5"/>
  <c r="K866" i="5"/>
  <c r="G866" i="5"/>
  <c r="K865" i="5"/>
  <c r="G865" i="5"/>
  <c r="K864" i="5"/>
  <c r="G864" i="5"/>
  <c r="K863" i="5"/>
  <c r="G863" i="5"/>
  <c r="K862" i="5"/>
  <c r="G862" i="5"/>
  <c r="K861" i="5"/>
  <c r="G861" i="5"/>
  <c r="K860" i="5"/>
  <c r="G860" i="5"/>
  <c r="K859" i="5"/>
  <c r="G859" i="5"/>
  <c r="K858" i="5"/>
  <c r="G858" i="5"/>
  <c r="F854" i="5"/>
  <c r="D854" i="5"/>
  <c r="E851" i="5"/>
  <c r="E849" i="5"/>
  <c r="E848" i="5"/>
  <c r="E847" i="5"/>
  <c r="E846" i="5"/>
  <c r="E845" i="5"/>
  <c r="E844" i="5"/>
  <c r="J834" i="5"/>
  <c r="I834" i="5"/>
  <c r="H834" i="5"/>
  <c r="F834" i="5"/>
  <c r="E834" i="5"/>
  <c r="D834" i="5"/>
  <c r="K833" i="5"/>
  <c r="G833" i="5"/>
  <c r="K832" i="5"/>
  <c r="G832" i="5"/>
  <c r="K831" i="5"/>
  <c r="G831" i="5"/>
  <c r="K830" i="5"/>
  <c r="G830" i="5"/>
  <c r="K829" i="5"/>
  <c r="G829" i="5"/>
  <c r="K828" i="5"/>
  <c r="G828" i="5"/>
  <c r="K827" i="5"/>
  <c r="G827" i="5"/>
  <c r="K826" i="5"/>
  <c r="G826" i="5"/>
  <c r="K825" i="5"/>
  <c r="G825" i="5"/>
  <c r="K824" i="5"/>
  <c r="G824" i="5"/>
  <c r="K823" i="5"/>
  <c r="G823" i="5"/>
  <c r="K822" i="5"/>
  <c r="G822" i="5"/>
  <c r="F818" i="5"/>
  <c r="D818" i="5"/>
  <c r="E815" i="5"/>
  <c r="E813" i="5"/>
  <c r="E812" i="5"/>
  <c r="E811" i="5"/>
  <c r="E810" i="5"/>
  <c r="E809" i="5"/>
  <c r="E808" i="5"/>
  <c r="J799" i="5"/>
  <c r="I799" i="5"/>
  <c r="H799" i="5"/>
  <c r="F799" i="5"/>
  <c r="E799" i="5"/>
  <c r="D799" i="5"/>
  <c r="K798" i="5"/>
  <c r="G798" i="5"/>
  <c r="K797" i="5"/>
  <c r="G797" i="5"/>
  <c r="K796" i="5"/>
  <c r="G796" i="5"/>
  <c r="K795" i="5"/>
  <c r="G795" i="5"/>
  <c r="K794" i="5"/>
  <c r="G794" i="5"/>
  <c r="K793" i="5"/>
  <c r="G793" i="5"/>
  <c r="K792" i="5"/>
  <c r="G792" i="5"/>
  <c r="K791" i="5"/>
  <c r="G791" i="5"/>
  <c r="K790" i="5"/>
  <c r="G790" i="5"/>
  <c r="K789" i="5"/>
  <c r="G789" i="5"/>
  <c r="K788" i="5"/>
  <c r="G788" i="5"/>
  <c r="K787" i="5"/>
  <c r="G787" i="5"/>
  <c r="F783" i="5"/>
  <c r="D783" i="5"/>
  <c r="E780" i="5"/>
  <c r="E778" i="5"/>
  <c r="E777" i="5"/>
  <c r="E776" i="5"/>
  <c r="E775" i="5"/>
  <c r="E774" i="5"/>
  <c r="E773" i="5"/>
  <c r="J764" i="5"/>
  <c r="I764" i="5"/>
  <c r="H764" i="5"/>
  <c r="F764" i="5"/>
  <c r="E764" i="5"/>
  <c r="D764" i="5"/>
  <c r="K763" i="5"/>
  <c r="G763" i="5"/>
  <c r="K762" i="5"/>
  <c r="G762" i="5"/>
  <c r="K761" i="5"/>
  <c r="G761" i="5"/>
  <c r="K760" i="5"/>
  <c r="G760" i="5"/>
  <c r="K759" i="5"/>
  <c r="G759" i="5"/>
  <c r="K758" i="5"/>
  <c r="G758" i="5"/>
  <c r="K757" i="5"/>
  <c r="G757" i="5"/>
  <c r="K756" i="5"/>
  <c r="G756" i="5"/>
  <c r="K755" i="5"/>
  <c r="G755" i="5"/>
  <c r="K754" i="5"/>
  <c r="G754" i="5"/>
  <c r="K753" i="5"/>
  <c r="G753" i="5"/>
  <c r="K752" i="5"/>
  <c r="G752" i="5"/>
  <c r="F748" i="5"/>
  <c r="D748" i="5"/>
  <c r="E745" i="5"/>
  <c r="E743" i="5"/>
  <c r="E742" i="5"/>
  <c r="E741" i="5"/>
  <c r="E740" i="5"/>
  <c r="E739" i="5"/>
  <c r="E738" i="5"/>
  <c r="K729" i="5"/>
  <c r="J729" i="5"/>
  <c r="I729" i="5"/>
  <c r="H729" i="5"/>
  <c r="G729" i="5"/>
  <c r="F729" i="5"/>
  <c r="E729" i="5"/>
  <c r="D729" i="5"/>
  <c r="K728" i="5"/>
  <c r="G728" i="5"/>
  <c r="K727" i="5"/>
  <c r="G727" i="5"/>
  <c r="K726" i="5"/>
  <c r="G726" i="5"/>
  <c r="K725" i="5"/>
  <c r="G725" i="5"/>
  <c r="K724" i="5"/>
  <c r="G724" i="5"/>
  <c r="K723" i="5"/>
  <c r="G723" i="5"/>
  <c r="K722" i="5"/>
  <c r="G722" i="5"/>
  <c r="K721" i="5"/>
  <c r="G721" i="5"/>
  <c r="K720" i="5"/>
  <c r="G720" i="5"/>
  <c r="K719" i="5"/>
  <c r="G719" i="5"/>
  <c r="K718" i="5"/>
  <c r="G718" i="5"/>
  <c r="K717" i="5"/>
  <c r="G717" i="5"/>
  <c r="F713" i="5"/>
  <c r="D713" i="5"/>
  <c r="E710" i="5"/>
  <c r="E708" i="5"/>
  <c r="E707" i="5"/>
  <c r="E706" i="5"/>
  <c r="E705" i="5"/>
  <c r="E704" i="5"/>
  <c r="E703" i="5"/>
  <c r="J694" i="5"/>
  <c r="I694" i="5"/>
  <c r="H694" i="5"/>
  <c r="F694" i="5"/>
  <c r="E694" i="5"/>
  <c r="D694" i="5"/>
  <c r="K693" i="5"/>
  <c r="G693" i="5"/>
  <c r="K692" i="5"/>
  <c r="G692" i="5"/>
  <c r="K691" i="5"/>
  <c r="G691" i="5"/>
  <c r="K690" i="5"/>
  <c r="G690" i="5"/>
  <c r="K689" i="5"/>
  <c r="G689" i="5"/>
  <c r="K688" i="5"/>
  <c r="G688" i="5"/>
  <c r="K687" i="5"/>
  <c r="G687" i="5"/>
  <c r="K686" i="5"/>
  <c r="G686" i="5"/>
  <c r="K685" i="5"/>
  <c r="G685" i="5"/>
  <c r="K684" i="5"/>
  <c r="G684" i="5"/>
  <c r="K683" i="5"/>
  <c r="G683" i="5"/>
  <c r="K682" i="5"/>
  <c r="G682" i="5"/>
  <c r="F678" i="5"/>
  <c r="D678" i="5"/>
  <c r="E675" i="5"/>
  <c r="E673" i="5"/>
  <c r="E672" i="5"/>
  <c r="E671" i="5"/>
  <c r="E670" i="5"/>
  <c r="E669" i="5"/>
  <c r="E668" i="5"/>
  <c r="J659" i="5"/>
  <c r="I659" i="5"/>
  <c r="H659" i="5"/>
  <c r="F659" i="5"/>
  <c r="E659" i="5"/>
  <c r="D659" i="5"/>
  <c r="K658" i="5"/>
  <c r="G658" i="5"/>
  <c r="K657" i="5"/>
  <c r="G657" i="5"/>
  <c r="K656" i="5"/>
  <c r="G656" i="5"/>
  <c r="K655" i="5"/>
  <c r="G655" i="5"/>
  <c r="K654" i="5"/>
  <c r="G654" i="5"/>
  <c r="K653" i="5"/>
  <c r="G653" i="5"/>
  <c r="K652" i="5"/>
  <c r="G652" i="5"/>
  <c r="K651" i="5"/>
  <c r="G651" i="5"/>
  <c r="K650" i="5"/>
  <c r="G650" i="5"/>
  <c r="K649" i="5"/>
  <c r="G649" i="5"/>
  <c r="K648" i="5"/>
  <c r="G648" i="5"/>
  <c r="K647" i="5"/>
  <c r="G647" i="5"/>
  <c r="F643" i="5"/>
  <c r="D643" i="5"/>
  <c r="E640" i="5"/>
  <c r="E638" i="5"/>
  <c r="E637" i="5"/>
  <c r="E636" i="5"/>
  <c r="E635" i="5"/>
  <c r="E634" i="5"/>
  <c r="E633" i="5"/>
  <c r="J624" i="5"/>
  <c r="I624" i="5"/>
  <c r="H624" i="5"/>
  <c r="F624" i="5"/>
  <c r="E624" i="5"/>
  <c r="D624" i="5"/>
  <c r="G624" i="5" s="1"/>
  <c r="K623" i="5"/>
  <c r="G623" i="5"/>
  <c r="K622" i="5"/>
  <c r="G622" i="5"/>
  <c r="K621" i="5"/>
  <c r="G621" i="5"/>
  <c r="K620" i="5"/>
  <c r="G620" i="5"/>
  <c r="K619" i="5"/>
  <c r="G619" i="5"/>
  <c r="K618" i="5"/>
  <c r="G618" i="5"/>
  <c r="K617" i="5"/>
  <c r="G617" i="5"/>
  <c r="K616" i="5"/>
  <c r="G616" i="5"/>
  <c r="K615" i="5"/>
  <c r="G615" i="5"/>
  <c r="K614" i="5"/>
  <c r="G614" i="5"/>
  <c r="K613" i="5"/>
  <c r="G613" i="5"/>
  <c r="K612" i="5"/>
  <c r="G612" i="5"/>
  <c r="F608" i="5"/>
  <c r="D608" i="5"/>
  <c r="E605" i="5"/>
  <c r="E603" i="5"/>
  <c r="E602" i="5"/>
  <c r="E601" i="5"/>
  <c r="E600" i="5"/>
  <c r="E599" i="5"/>
  <c r="E598" i="5"/>
  <c r="J589" i="5"/>
  <c r="I589" i="5"/>
  <c r="K589" i="5" s="1"/>
  <c r="H589" i="5"/>
  <c r="F589" i="5"/>
  <c r="E589" i="5"/>
  <c r="G589" i="5" s="1"/>
  <c r="D589" i="5"/>
  <c r="K588" i="5"/>
  <c r="G588" i="5"/>
  <c r="K587" i="5"/>
  <c r="G587" i="5"/>
  <c r="K586" i="5"/>
  <c r="G586" i="5"/>
  <c r="K585" i="5"/>
  <c r="G585" i="5"/>
  <c r="K584" i="5"/>
  <c r="G584" i="5"/>
  <c r="K583" i="5"/>
  <c r="G583" i="5"/>
  <c r="K582" i="5"/>
  <c r="G582" i="5"/>
  <c r="K581" i="5"/>
  <c r="G581" i="5"/>
  <c r="K580" i="5"/>
  <c r="G580" i="5"/>
  <c r="K579" i="5"/>
  <c r="G579" i="5"/>
  <c r="K578" i="5"/>
  <c r="G578" i="5"/>
  <c r="K577" i="5"/>
  <c r="G577" i="5"/>
  <c r="F573" i="5"/>
  <c r="D573" i="5"/>
  <c r="E570" i="5"/>
  <c r="E568" i="5"/>
  <c r="E567" i="5"/>
  <c r="E566" i="5"/>
  <c r="E565" i="5"/>
  <c r="E564" i="5"/>
  <c r="E563" i="5"/>
  <c r="J554" i="5"/>
  <c r="I554" i="5"/>
  <c r="H554" i="5"/>
  <c r="F554" i="5"/>
  <c r="E554" i="5"/>
  <c r="D554" i="5"/>
  <c r="K553" i="5"/>
  <c r="G553" i="5"/>
  <c r="K552" i="5"/>
  <c r="G552" i="5"/>
  <c r="K551" i="5"/>
  <c r="G551" i="5"/>
  <c r="K550" i="5"/>
  <c r="G550" i="5"/>
  <c r="K549" i="5"/>
  <c r="G549" i="5"/>
  <c r="K548" i="5"/>
  <c r="G548" i="5"/>
  <c r="K547" i="5"/>
  <c r="G547" i="5"/>
  <c r="K546" i="5"/>
  <c r="G546" i="5"/>
  <c r="K545" i="5"/>
  <c r="G545" i="5"/>
  <c r="K544" i="5"/>
  <c r="G544" i="5"/>
  <c r="K543" i="5"/>
  <c r="G543" i="5"/>
  <c r="K542" i="5"/>
  <c r="G542" i="5"/>
  <c r="F538" i="5"/>
  <c r="D538" i="5"/>
  <c r="E535" i="5"/>
  <c r="E533" i="5"/>
  <c r="E532" i="5"/>
  <c r="E531" i="5"/>
  <c r="E530" i="5"/>
  <c r="E529" i="5"/>
  <c r="E528" i="5"/>
  <c r="J519" i="5"/>
  <c r="I519" i="5"/>
  <c r="H519" i="5"/>
  <c r="F519" i="5"/>
  <c r="E519" i="5"/>
  <c r="D519" i="5"/>
  <c r="K518" i="5"/>
  <c r="G518" i="5"/>
  <c r="K517" i="5"/>
  <c r="G517" i="5"/>
  <c r="K516" i="5"/>
  <c r="G516" i="5"/>
  <c r="K515" i="5"/>
  <c r="G515" i="5"/>
  <c r="K514" i="5"/>
  <c r="G514" i="5"/>
  <c r="K513" i="5"/>
  <c r="G513" i="5"/>
  <c r="K512" i="5"/>
  <c r="G512" i="5"/>
  <c r="K511" i="5"/>
  <c r="G511" i="5"/>
  <c r="K510" i="5"/>
  <c r="G510" i="5"/>
  <c r="K509" i="5"/>
  <c r="G509" i="5"/>
  <c r="K508" i="5"/>
  <c r="G508" i="5"/>
  <c r="K507" i="5"/>
  <c r="G507" i="5"/>
  <c r="F503" i="5"/>
  <c r="D503" i="5"/>
  <c r="E500" i="5"/>
  <c r="E498" i="5"/>
  <c r="E497" i="5"/>
  <c r="E496" i="5"/>
  <c r="E495" i="5"/>
  <c r="E494" i="5"/>
  <c r="E493" i="5"/>
  <c r="J484" i="5"/>
  <c r="I484" i="5"/>
  <c r="H484" i="5"/>
  <c r="F484" i="5"/>
  <c r="E484" i="5"/>
  <c r="D484" i="5"/>
  <c r="K483" i="5"/>
  <c r="G483" i="5"/>
  <c r="K482" i="5"/>
  <c r="G482" i="5"/>
  <c r="K481" i="5"/>
  <c r="G481" i="5"/>
  <c r="K480" i="5"/>
  <c r="G480" i="5"/>
  <c r="K479" i="5"/>
  <c r="G479" i="5"/>
  <c r="K478" i="5"/>
  <c r="G478" i="5"/>
  <c r="K477" i="5"/>
  <c r="G477" i="5"/>
  <c r="K476" i="5"/>
  <c r="G476" i="5"/>
  <c r="K475" i="5"/>
  <c r="G475" i="5"/>
  <c r="K474" i="5"/>
  <c r="G474" i="5"/>
  <c r="K473" i="5"/>
  <c r="G473" i="5"/>
  <c r="K472" i="5"/>
  <c r="G472" i="5"/>
  <c r="F468" i="5"/>
  <c r="D468" i="5"/>
  <c r="E465" i="5"/>
  <c r="E463" i="5"/>
  <c r="E462" i="5"/>
  <c r="E461" i="5"/>
  <c r="E460" i="5"/>
  <c r="E459" i="5"/>
  <c r="E458" i="5"/>
  <c r="K449" i="5"/>
  <c r="J449" i="5"/>
  <c r="I449" i="5"/>
  <c r="H449" i="5"/>
  <c r="G449" i="5"/>
  <c r="F449" i="5"/>
  <c r="E449" i="5"/>
  <c r="D449" i="5"/>
  <c r="K448" i="5"/>
  <c r="G448" i="5"/>
  <c r="K447" i="5"/>
  <c r="G447" i="5"/>
  <c r="K446" i="5"/>
  <c r="G446" i="5"/>
  <c r="K445" i="5"/>
  <c r="G445" i="5"/>
  <c r="K444" i="5"/>
  <c r="G444" i="5"/>
  <c r="K443" i="5"/>
  <c r="G443" i="5"/>
  <c r="K442" i="5"/>
  <c r="G442" i="5"/>
  <c r="K441" i="5"/>
  <c r="G441" i="5"/>
  <c r="K440" i="5"/>
  <c r="G440" i="5"/>
  <c r="K439" i="5"/>
  <c r="G439" i="5"/>
  <c r="K438" i="5"/>
  <c r="G438" i="5"/>
  <c r="K437" i="5"/>
  <c r="G437" i="5"/>
  <c r="F433" i="5"/>
  <c r="D433" i="5"/>
  <c r="E430" i="5"/>
  <c r="E428" i="5"/>
  <c r="E427" i="5"/>
  <c r="E426" i="5"/>
  <c r="E425" i="5"/>
  <c r="E424" i="5"/>
  <c r="E423" i="5"/>
  <c r="J414" i="5"/>
  <c r="I414" i="5"/>
  <c r="H414" i="5"/>
  <c r="F414" i="5"/>
  <c r="E414" i="5"/>
  <c r="D414" i="5"/>
  <c r="K413" i="5"/>
  <c r="G413" i="5"/>
  <c r="K412" i="5"/>
  <c r="G412" i="5"/>
  <c r="K411" i="5"/>
  <c r="G411" i="5"/>
  <c r="K410" i="5"/>
  <c r="G410" i="5"/>
  <c r="K409" i="5"/>
  <c r="G409" i="5"/>
  <c r="K408" i="5"/>
  <c r="G408" i="5"/>
  <c r="K407" i="5"/>
  <c r="G407" i="5"/>
  <c r="K406" i="5"/>
  <c r="G406" i="5"/>
  <c r="K405" i="5"/>
  <c r="G405" i="5"/>
  <c r="K404" i="5"/>
  <c r="G404" i="5"/>
  <c r="K403" i="5"/>
  <c r="G403" i="5"/>
  <c r="K402" i="5"/>
  <c r="G402" i="5"/>
  <c r="F398" i="5"/>
  <c r="D398" i="5"/>
  <c r="E395" i="5"/>
  <c r="E393" i="5"/>
  <c r="E392" i="5"/>
  <c r="E391" i="5"/>
  <c r="E390" i="5"/>
  <c r="E389" i="5"/>
  <c r="E388" i="5"/>
  <c r="J379" i="5"/>
  <c r="I379" i="5"/>
  <c r="H379" i="5"/>
  <c r="F379" i="5"/>
  <c r="E379" i="5"/>
  <c r="D379" i="5"/>
  <c r="K378" i="5"/>
  <c r="G378" i="5"/>
  <c r="K377" i="5"/>
  <c r="G377" i="5"/>
  <c r="K376" i="5"/>
  <c r="G376" i="5"/>
  <c r="K375" i="5"/>
  <c r="G375" i="5"/>
  <c r="K374" i="5"/>
  <c r="G374" i="5"/>
  <c r="K373" i="5"/>
  <c r="G373" i="5"/>
  <c r="K372" i="5"/>
  <c r="G372" i="5"/>
  <c r="K371" i="5"/>
  <c r="G371" i="5"/>
  <c r="K370" i="5"/>
  <c r="G370" i="5"/>
  <c r="K369" i="5"/>
  <c r="G369" i="5"/>
  <c r="K368" i="5"/>
  <c r="G368" i="5"/>
  <c r="K367" i="5"/>
  <c r="G367" i="5"/>
  <c r="F363" i="5"/>
  <c r="D363" i="5"/>
  <c r="E360" i="5"/>
  <c r="E358" i="5"/>
  <c r="E357" i="5"/>
  <c r="E356" i="5"/>
  <c r="E355" i="5"/>
  <c r="E354" i="5"/>
  <c r="E353" i="5"/>
  <c r="J344" i="5"/>
  <c r="I344" i="5"/>
  <c r="H344" i="5"/>
  <c r="F344" i="5"/>
  <c r="E344" i="5"/>
  <c r="D344" i="5"/>
  <c r="G344" i="5" s="1"/>
  <c r="K343" i="5"/>
  <c r="G343" i="5"/>
  <c r="K342" i="5"/>
  <c r="G342" i="5"/>
  <c r="K341" i="5"/>
  <c r="G341" i="5"/>
  <c r="K340" i="5"/>
  <c r="G340" i="5"/>
  <c r="K339" i="5"/>
  <c r="G339" i="5"/>
  <c r="K338" i="5"/>
  <c r="G338" i="5"/>
  <c r="K337" i="5"/>
  <c r="G337" i="5"/>
  <c r="K336" i="5"/>
  <c r="G336" i="5"/>
  <c r="K335" i="5"/>
  <c r="G335" i="5"/>
  <c r="K334" i="5"/>
  <c r="G334" i="5"/>
  <c r="K333" i="5"/>
  <c r="G333" i="5"/>
  <c r="K332" i="5"/>
  <c r="G332" i="5"/>
  <c r="F328" i="5"/>
  <c r="D328" i="5"/>
  <c r="E325" i="5"/>
  <c r="E323" i="5"/>
  <c r="E322" i="5"/>
  <c r="E321" i="5"/>
  <c r="E320" i="5"/>
  <c r="E319" i="5"/>
  <c r="E318" i="5"/>
  <c r="J309" i="5"/>
  <c r="I309" i="5"/>
  <c r="K309" i="5" s="1"/>
  <c r="H309" i="5"/>
  <c r="F309" i="5"/>
  <c r="E309" i="5"/>
  <c r="G309" i="5" s="1"/>
  <c r="D309" i="5"/>
  <c r="K308" i="5"/>
  <c r="G308" i="5"/>
  <c r="K307" i="5"/>
  <c r="G307" i="5"/>
  <c r="K306" i="5"/>
  <c r="G306" i="5"/>
  <c r="K305" i="5"/>
  <c r="G305" i="5"/>
  <c r="K304" i="5"/>
  <c r="G304" i="5"/>
  <c r="K303" i="5"/>
  <c r="G303" i="5"/>
  <c r="K302" i="5"/>
  <c r="G302" i="5"/>
  <c r="K301" i="5"/>
  <c r="G301" i="5"/>
  <c r="K300" i="5"/>
  <c r="G300" i="5"/>
  <c r="K299" i="5"/>
  <c r="G299" i="5"/>
  <c r="K298" i="5"/>
  <c r="G298" i="5"/>
  <c r="K297" i="5"/>
  <c r="G297" i="5"/>
  <c r="F293" i="5"/>
  <c r="D293" i="5"/>
  <c r="E290" i="5"/>
  <c r="E288" i="5"/>
  <c r="E287" i="5"/>
  <c r="E286" i="5"/>
  <c r="E285" i="5"/>
  <c r="E284" i="5"/>
  <c r="E283" i="5"/>
  <c r="J274" i="5"/>
  <c r="I274" i="5"/>
  <c r="H274" i="5"/>
  <c r="F274" i="5"/>
  <c r="E274" i="5"/>
  <c r="D274" i="5"/>
  <c r="K273" i="5"/>
  <c r="G273" i="5"/>
  <c r="K272" i="5"/>
  <c r="G272" i="5"/>
  <c r="K271" i="5"/>
  <c r="G271" i="5"/>
  <c r="K270" i="5"/>
  <c r="G270" i="5"/>
  <c r="K269" i="5"/>
  <c r="G269" i="5"/>
  <c r="K268" i="5"/>
  <c r="G268" i="5"/>
  <c r="K267" i="5"/>
  <c r="G267" i="5"/>
  <c r="K266" i="5"/>
  <c r="G266" i="5"/>
  <c r="K265" i="5"/>
  <c r="G265" i="5"/>
  <c r="K264" i="5"/>
  <c r="G264" i="5"/>
  <c r="K263" i="5"/>
  <c r="G263" i="5"/>
  <c r="K262" i="5"/>
  <c r="G262" i="5"/>
  <c r="F258" i="5"/>
  <c r="D258" i="5"/>
  <c r="E255" i="5"/>
  <c r="E253" i="5"/>
  <c r="E252" i="5"/>
  <c r="E251" i="5"/>
  <c r="E250" i="5"/>
  <c r="E249" i="5"/>
  <c r="E248" i="5"/>
  <c r="J239" i="5"/>
  <c r="I239" i="5"/>
  <c r="H239" i="5"/>
  <c r="F239" i="5"/>
  <c r="E239" i="5"/>
  <c r="D239" i="5"/>
  <c r="K238" i="5"/>
  <c r="G238" i="5"/>
  <c r="K237" i="5"/>
  <c r="G237" i="5"/>
  <c r="K236" i="5"/>
  <c r="G236" i="5"/>
  <c r="K235" i="5"/>
  <c r="G235" i="5"/>
  <c r="K234" i="5"/>
  <c r="G234" i="5"/>
  <c r="K233" i="5"/>
  <c r="G233" i="5"/>
  <c r="K232" i="5"/>
  <c r="G232" i="5"/>
  <c r="K231" i="5"/>
  <c r="G231" i="5"/>
  <c r="K230" i="5"/>
  <c r="G230" i="5"/>
  <c r="K229" i="5"/>
  <c r="G229" i="5"/>
  <c r="K228" i="5"/>
  <c r="G228" i="5"/>
  <c r="K227" i="5"/>
  <c r="G227" i="5"/>
  <c r="F223" i="5"/>
  <c r="D223" i="5"/>
  <c r="E220" i="5"/>
  <c r="E218" i="5"/>
  <c r="E217" i="5"/>
  <c r="E216" i="5"/>
  <c r="E215" i="5"/>
  <c r="E214" i="5"/>
  <c r="E213" i="5"/>
  <c r="J204" i="5"/>
  <c r="I204" i="5"/>
  <c r="H204" i="5"/>
  <c r="F204" i="5"/>
  <c r="E204" i="5"/>
  <c r="D204" i="5"/>
  <c r="K203" i="5"/>
  <c r="G203" i="5"/>
  <c r="K202" i="5"/>
  <c r="G202" i="5"/>
  <c r="K201" i="5"/>
  <c r="G201" i="5"/>
  <c r="K200" i="5"/>
  <c r="G200" i="5"/>
  <c r="K199" i="5"/>
  <c r="G199" i="5"/>
  <c r="K198" i="5"/>
  <c r="G198" i="5"/>
  <c r="K197" i="5"/>
  <c r="G197" i="5"/>
  <c r="K196" i="5"/>
  <c r="G196" i="5"/>
  <c r="K195" i="5"/>
  <c r="G195" i="5"/>
  <c r="K194" i="5"/>
  <c r="G194" i="5"/>
  <c r="K193" i="5"/>
  <c r="G193" i="5"/>
  <c r="K192" i="5"/>
  <c r="G192" i="5"/>
  <c r="F188" i="5"/>
  <c r="D188" i="5"/>
  <c r="E185" i="5"/>
  <c r="E183" i="5"/>
  <c r="E182" i="5"/>
  <c r="E181" i="5"/>
  <c r="E180" i="5"/>
  <c r="E179" i="5"/>
  <c r="E178" i="5"/>
  <c r="K169" i="5"/>
  <c r="J169" i="5"/>
  <c r="I169" i="5"/>
  <c r="H169" i="5"/>
  <c r="G169" i="5"/>
  <c r="F169" i="5"/>
  <c r="E169" i="5"/>
  <c r="D169" i="5"/>
  <c r="K168" i="5"/>
  <c r="G168" i="5"/>
  <c r="K167" i="5"/>
  <c r="G167" i="5"/>
  <c r="K166" i="5"/>
  <c r="G166" i="5"/>
  <c r="K165" i="5"/>
  <c r="G165" i="5"/>
  <c r="K164" i="5"/>
  <c r="G164" i="5"/>
  <c r="K163" i="5"/>
  <c r="G163" i="5"/>
  <c r="K162" i="5"/>
  <c r="G162" i="5"/>
  <c r="K161" i="5"/>
  <c r="G161" i="5"/>
  <c r="K160" i="5"/>
  <c r="G160" i="5"/>
  <c r="K159" i="5"/>
  <c r="G159" i="5"/>
  <c r="K158" i="5"/>
  <c r="G158" i="5"/>
  <c r="K157" i="5"/>
  <c r="G157" i="5"/>
  <c r="F153" i="5"/>
  <c r="D153" i="5"/>
  <c r="E150" i="5"/>
  <c r="E148" i="5"/>
  <c r="E147" i="5"/>
  <c r="E146" i="5"/>
  <c r="E145" i="5"/>
  <c r="E144" i="5"/>
  <c r="E143" i="5"/>
  <c r="J134" i="5"/>
  <c r="I134" i="5"/>
  <c r="H134" i="5"/>
  <c r="F134" i="5"/>
  <c r="E134" i="5"/>
  <c r="D134" i="5"/>
  <c r="K133" i="5"/>
  <c r="G133" i="5"/>
  <c r="K132" i="5"/>
  <c r="G132" i="5"/>
  <c r="K131" i="5"/>
  <c r="G131" i="5"/>
  <c r="K130" i="5"/>
  <c r="G130" i="5"/>
  <c r="K129" i="5"/>
  <c r="G129" i="5"/>
  <c r="K128" i="5"/>
  <c r="G128" i="5"/>
  <c r="K127" i="5"/>
  <c r="G127" i="5"/>
  <c r="K126" i="5"/>
  <c r="G126" i="5"/>
  <c r="K125" i="5"/>
  <c r="G125" i="5"/>
  <c r="K124" i="5"/>
  <c r="G124" i="5"/>
  <c r="K123" i="5"/>
  <c r="G123" i="5"/>
  <c r="K122" i="5"/>
  <c r="G122" i="5"/>
  <c r="F118" i="5"/>
  <c r="D118" i="5"/>
  <c r="E115" i="5"/>
  <c r="E113" i="5"/>
  <c r="E112" i="5"/>
  <c r="E111" i="5"/>
  <c r="E110" i="5"/>
  <c r="E109" i="5"/>
  <c r="E108" i="5"/>
  <c r="J99" i="5"/>
  <c r="I99" i="5"/>
  <c r="H99" i="5"/>
  <c r="F99" i="5"/>
  <c r="E99" i="5"/>
  <c r="D99" i="5"/>
  <c r="K98" i="5"/>
  <c r="G98" i="5"/>
  <c r="K97" i="5"/>
  <c r="G97" i="5"/>
  <c r="K96" i="5"/>
  <c r="G96" i="5"/>
  <c r="K95" i="5"/>
  <c r="G95" i="5"/>
  <c r="K94" i="5"/>
  <c r="G94" i="5"/>
  <c r="K93" i="5"/>
  <c r="G93" i="5"/>
  <c r="K92" i="5"/>
  <c r="G92" i="5"/>
  <c r="K91" i="5"/>
  <c r="G91" i="5"/>
  <c r="K90" i="5"/>
  <c r="G90" i="5"/>
  <c r="K89" i="5"/>
  <c r="G89" i="5"/>
  <c r="K88" i="5"/>
  <c r="G88" i="5"/>
  <c r="K87" i="5"/>
  <c r="G87" i="5"/>
  <c r="F83" i="5"/>
  <c r="D83" i="5"/>
  <c r="E80" i="5"/>
  <c r="E79" i="5"/>
  <c r="E78" i="5"/>
  <c r="E77" i="5"/>
  <c r="E76" i="5"/>
  <c r="E75" i="5"/>
  <c r="E74" i="5"/>
  <c r="E73" i="5"/>
  <c r="J64" i="5"/>
  <c r="I64" i="5"/>
  <c r="H64" i="5"/>
  <c r="F64" i="5"/>
  <c r="E64" i="5"/>
  <c r="D64" i="5"/>
  <c r="K63" i="5"/>
  <c r="G63" i="5"/>
  <c r="K62" i="5"/>
  <c r="G62" i="5"/>
  <c r="K61" i="5"/>
  <c r="G61" i="5"/>
  <c r="K60" i="5"/>
  <c r="G60" i="5"/>
  <c r="K59" i="5"/>
  <c r="G59" i="5"/>
  <c r="K58" i="5"/>
  <c r="G58" i="5"/>
  <c r="K57" i="5"/>
  <c r="G57" i="5"/>
  <c r="K56" i="5"/>
  <c r="G56" i="5"/>
  <c r="K55" i="5"/>
  <c r="G55" i="5"/>
  <c r="K54" i="5"/>
  <c r="G54" i="5"/>
  <c r="K53" i="5"/>
  <c r="G53" i="5"/>
  <c r="K52" i="5"/>
  <c r="G52" i="5"/>
  <c r="F48" i="5"/>
  <c r="D48" i="5"/>
  <c r="E45" i="5"/>
  <c r="E43" i="5"/>
  <c r="E42" i="5"/>
  <c r="E41" i="5"/>
  <c r="E40" i="5"/>
  <c r="E39" i="5"/>
  <c r="E38" i="5"/>
  <c r="J30" i="5"/>
  <c r="I30" i="5"/>
  <c r="H30" i="5"/>
  <c r="K30" i="5" s="1"/>
  <c r="F30" i="5"/>
  <c r="E30" i="5"/>
  <c r="D30" i="5"/>
  <c r="G30" i="5" s="1"/>
  <c r="K29" i="5"/>
  <c r="G29" i="5"/>
  <c r="K28" i="5"/>
  <c r="G28" i="5"/>
  <c r="K27" i="5"/>
  <c r="G27" i="5"/>
  <c r="K26" i="5"/>
  <c r="G26" i="5"/>
  <c r="K25" i="5"/>
  <c r="G25" i="5"/>
  <c r="K24" i="5"/>
  <c r="G24" i="5"/>
  <c r="K23" i="5"/>
  <c r="G23" i="5"/>
  <c r="K22" i="5"/>
  <c r="G22" i="5"/>
  <c r="K21" i="5"/>
  <c r="G21" i="5"/>
  <c r="K20" i="5"/>
  <c r="G20" i="5"/>
  <c r="K19" i="5"/>
  <c r="G19" i="5"/>
  <c r="K18" i="5"/>
  <c r="G18" i="5"/>
  <c r="F14" i="5"/>
  <c r="D14" i="5"/>
  <c r="E11" i="5"/>
  <c r="E9" i="5"/>
  <c r="E8" i="5"/>
  <c r="E7" i="5"/>
  <c r="E6" i="5"/>
  <c r="E5" i="5"/>
  <c r="E4" i="5"/>
  <c r="E1374" i="5"/>
  <c r="C48" i="4"/>
  <c r="A48" i="4" s="1"/>
  <c r="E1339" i="5"/>
  <c r="C47" i="4"/>
  <c r="B47" i="4" s="1"/>
  <c r="E1304" i="5"/>
  <c r="C46" i="4"/>
  <c r="A46" i="4" s="1"/>
  <c r="E1269" i="5"/>
  <c r="C45" i="4"/>
  <c r="B45" i="4" s="1"/>
  <c r="E1234" i="5"/>
  <c r="C44" i="4"/>
  <c r="A44" i="4" s="1"/>
  <c r="E1199" i="5"/>
  <c r="C43" i="4"/>
  <c r="B43" i="4" s="1"/>
  <c r="E1164" i="5"/>
  <c r="C42" i="4"/>
  <c r="A42" i="4" s="1"/>
  <c r="E1129" i="5"/>
  <c r="C41" i="4"/>
  <c r="B41" i="4" s="1"/>
  <c r="E1095" i="5"/>
  <c r="C40" i="4"/>
  <c r="B40" i="4" s="1"/>
  <c r="E1060" i="5"/>
  <c r="C39" i="4"/>
  <c r="B39" i="4" s="1"/>
  <c r="E1025" i="5"/>
  <c r="C38" i="4"/>
  <c r="B38" i="4" s="1"/>
  <c r="E990" i="5"/>
  <c r="C37" i="4"/>
  <c r="B37" i="4" s="1"/>
  <c r="E955" i="5"/>
  <c r="C36" i="4"/>
  <c r="B36" i="4" s="1"/>
  <c r="E920" i="5"/>
  <c r="C35" i="4"/>
  <c r="B35" i="4" s="1"/>
  <c r="E885" i="5"/>
  <c r="C34" i="4"/>
  <c r="B34" i="4" s="1"/>
  <c r="E850" i="5"/>
  <c r="C33" i="4"/>
  <c r="B33" i="4" s="1"/>
  <c r="E814" i="5"/>
  <c r="C32" i="4"/>
  <c r="B32" i="4" s="1"/>
  <c r="E779" i="5"/>
  <c r="C31" i="4"/>
  <c r="B31" i="4" s="1"/>
  <c r="E744" i="5"/>
  <c r="C30" i="4"/>
  <c r="B30" i="4" s="1"/>
  <c r="E709" i="5"/>
  <c r="C29" i="4"/>
  <c r="B29" i="4" s="1"/>
  <c r="E674" i="5"/>
  <c r="C28" i="4"/>
  <c r="B28" i="4" s="1"/>
  <c r="E639" i="5"/>
  <c r="C27" i="4"/>
  <c r="B27" i="4" s="1"/>
  <c r="E604" i="5"/>
  <c r="C26" i="4"/>
  <c r="B26" i="4" s="1"/>
  <c r="E569" i="5"/>
  <c r="C25" i="4"/>
  <c r="B25" i="4" s="1"/>
  <c r="E534" i="5"/>
  <c r="C24" i="4"/>
  <c r="B24" i="4" s="1"/>
  <c r="E499" i="5"/>
  <c r="C23" i="4"/>
  <c r="B23" i="4" s="1"/>
  <c r="E464" i="5"/>
  <c r="C22" i="4"/>
  <c r="B22" i="4" s="1"/>
  <c r="E429" i="5"/>
  <c r="C21" i="4"/>
  <c r="B21" i="4" s="1"/>
  <c r="E394" i="5"/>
  <c r="C20" i="4"/>
  <c r="B20" i="4" s="1"/>
  <c r="E359" i="5"/>
  <c r="C19" i="4"/>
  <c r="B19" i="4" s="1"/>
  <c r="E324" i="5"/>
  <c r="C18" i="4"/>
  <c r="B18" i="4" s="1"/>
  <c r="E289" i="5"/>
  <c r="C17" i="4"/>
  <c r="B17" i="4" s="1"/>
  <c r="E254" i="5"/>
  <c r="C16" i="4"/>
  <c r="B16" i="4" s="1"/>
  <c r="E219" i="5"/>
  <c r="C15" i="4"/>
  <c r="B15" i="4" s="1"/>
  <c r="E184" i="5"/>
  <c r="C14" i="4"/>
  <c r="B14" i="4" s="1"/>
  <c r="E149" i="5"/>
  <c r="C13" i="4"/>
  <c r="B13" i="4" s="1"/>
  <c r="E114" i="5"/>
  <c r="C12" i="4"/>
  <c r="B12" i="4" s="1"/>
  <c r="C11" i="4"/>
  <c r="B11" i="4" s="1"/>
  <c r="E44" i="5"/>
  <c r="C10" i="4"/>
  <c r="B10" i="4" s="1"/>
  <c r="E10" i="5"/>
  <c r="C9" i="4"/>
  <c r="B9" i="4" s="1"/>
  <c r="S8" i="4"/>
  <c r="R8" i="4"/>
  <c r="F8" i="4"/>
  <c r="J3" i="4"/>
  <c r="E281" i="5" s="1"/>
  <c r="J2" i="4"/>
  <c r="E946" i="5" s="1"/>
  <c r="G11" i="3"/>
  <c r="F11" i="3"/>
  <c r="G10" i="3"/>
  <c r="F10" i="3"/>
  <c r="G9" i="3"/>
  <c r="F9" i="3"/>
  <c r="C5" i="3"/>
  <c r="C4" i="3"/>
  <c r="C3" i="3"/>
  <c r="K204" i="5" l="1"/>
  <c r="K484" i="5"/>
  <c r="K764" i="5"/>
  <c r="G1324" i="5"/>
  <c r="G1394" i="5"/>
  <c r="K940" i="5"/>
  <c r="G1045" i="5"/>
  <c r="K64" i="5"/>
  <c r="G204" i="5"/>
  <c r="G484" i="5"/>
  <c r="G764" i="5"/>
  <c r="G64" i="5"/>
  <c r="J1219" i="5"/>
  <c r="K344" i="5"/>
  <c r="K624" i="5"/>
  <c r="K905" i="5"/>
  <c r="K1184" i="5"/>
  <c r="K1254" i="5"/>
  <c r="D42" i="4"/>
  <c r="E701" i="5"/>
  <c r="E2" i="5"/>
  <c r="E141" i="5"/>
  <c r="E561" i="5"/>
  <c r="E421" i="5"/>
  <c r="F1219" i="5"/>
  <c r="A43" i="4"/>
  <c r="A45" i="4"/>
  <c r="A10" i="4"/>
  <c r="A12" i="4"/>
  <c r="A14" i="4"/>
  <c r="A16" i="4"/>
  <c r="A18" i="4"/>
  <c r="A20" i="4"/>
  <c r="A22" i="4"/>
  <c r="A24" i="4"/>
  <c r="A26" i="4"/>
  <c r="A28" i="4"/>
  <c r="A30" i="4"/>
  <c r="A32" i="4"/>
  <c r="A34" i="4"/>
  <c r="A36" i="4"/>
  <c r="A38" i="4"/>
  <c r="A40" i="4"/>
  <c r="B46" i="4"/>
  <c r="A47" i="4"/>
  <c r="D9" i="4"/>
  <c r="Q9" i="4" s="1"/>
  <c r="D13" i="4"/>
  <c r="D15" i="4"/>
  <c r="D21" i="4"/>
  <c r="D23" i="4"/>
  <c r="D29" i="4"/>
  <c r="D37" i="4"/>
  <c r="E1366" i="5"/>
  <c r="E1226" i="5"/>
  <c r="E1156" i="5"/>
  <c r="E1017" i="5"/>
  <c r="E877" i="5"/>
  <c r="E736" i="5"/>
  <c r="E596" i="5"/>
  <c r="E456" i="5"/>
  <c r="E316" i="5"/>
  <c r="E176" i="5"/>
  <c r="E36" i="5"/>
  <c r="E1261" i="5"/>
  <c r="E1191" i="5"/>
  <c r="E1052" i="5"/>
  <c r="E912" i="5"/>
  <c r="E771" i="5"/>
  <c r="E631" i="5"/>
  <c r="E491" i="5"/>
  <c r="E351" i="5"/>
  <c r="E211" i="5"/>
  <c r="E71" i="5"/>
  <c r="E1331" i="5"/>
  <c r="E1121" i="5"/>
  <c r="G8" i="4"/>
  <c r="A9" i="4"/>
  <c r="A11" i="4"/>
  <c r="A13" i="4"/>
  <c r="A15" i="4"/>
  <c r="A17" i="4"/>
  <c r="A19" i="4"/>
  <c r="A21" i="4"/>
  <c r="A23" i="4"/>
  <c r="A25" i="4"/>
  <c r="A27" i="4"/>
  <c r="A29" i="4"/>
  <c r="A31" i="4"/>
  <c r="A33" i="4"/>
  <c r="A35" i="4"/>
  <c r="A37" i="4"/>
  <c r="A39" i="4"/>
  <c r="A41" i="4"/>
  <c r="E105" i="5"/>
  <c r="H1219" i="5"/>
  <c r="E245" i="5"/>
  <c r="K274" i="5"/>
  <c r="E385" i="5"/>
  <c r="K414" i="5"/>
  <c r="E525" i="5"/>
  <c r="K554" i="5"/>
  <c r="E665" i="5"/>
  <c r="K694" i="5"/>
  <c r="E805" i="5"/>
  <c r="K834" i="5"/>
  <c r="K975" i="5"/>
  <c r="E1087" i="5"/>
  <c r="E1296" i="5"/>
  <c r="D48" i="4"/>
  <c r="D46" i="4"/>
  <c r="D11" i="4"/>
  <c r="D27" i="4"/>
  <c r="D33" i="4"/>
  <c r="D41" i="4"/>
  <c r="D44" i="4"/>
  <c r="D47" i="4"/>
  <c r="D10" i="4"/>
  <c r="D12" i="4"/>
  <c r="D14" i="4"/>
  <c r="D16" i="4"/>
  <c r="D18" i="4"/>
  <c r="D20" i="4"/>
  <c r="D22" i="4"/>
  <c r="D24" i="4"/>
  <c r="D26" i="4"/>
  <c r="Q26" i="4" s="1"/>
  <c r="D28" i="4"/>
  <c r="D30" i="4"/>
  <c r="D32" i="4"/>
  <c r="D34" i="4"/>
  <c r="Q34" i="4" s="1"/>
  <c r="D36" i="4"/>
  <c r="D38" i="4"/>
  <c r="D40" i="4"/>
  <c r="B44" i="4"/>
  <c r="D45" i="4"/>
  <c r="K99" i="5"/>
  <c r="E106" i="5"/>
  <c r="G134" i="5"/>
  <c r="K239" i="5"/>
  <c r="E246" i="5"/>
  <c r="G274" i="5"/>
  <c r="K379" i="5"/>
  <c r="E386" i="5"/>
  <c r="G414" i="5"/>
  <c r="K519" i="5"/>
  <c r="E526" i="5"/>
  <c r="G554" i="5"/>
  <c r="K659" i="5"/>
  <c r="E666" i="5"/>
  <c r="G694" i="5"/>
  <c r="K799" i="5"/>
  <c r="E806" i="5"/>
  <c r="G834" i="5"/>
  <c r="E947" i="5"/>
  <c r="G975" i="5"/>
  <c r="K1289" i="5"/>
  <c r="E8" i="4"/>
  <c r="B42" i="4"/>
  <c r="D43" i="4"/>
  <c r="B48" i="4"/>
  <c r="D49" i="4"/>
  <c r="G99" i="5"/>
  <c r="D1219" i="5"/>
  <c r="G239" i="5"/>
  <c r="G379" i="5"/>
  <c r="G519" i="5"/>
  <c r="G659" i="5"/>
  <c r="G799" i="5"/>
  <c r="G940" i="5"/>
  <c r="G1080" i="5"/>
  <c r="K1115" i="5"/>
  <c r="G1289" i="5"/>
  <c r="J275" i="12"/>
  <c r="E1330" i="5"/>
  <c r="E1120" i="5"/>
  <c r="E981" i="5"/>
  <c r="E841" i="5"/>
  <c r="E700" i="5"/>
  <c r="E560" i="5"/>
  <c r="E420" i="5"/>
  <c r="E280" i="5"/>
  <c r="E140" i="5"/>
  <c r="E1" i="5"/>
  <c r="E1365" i="5"/>
  <c r="E1225" i="5"/>
  <c r="E1155" i="5"/>
  <c r="E1016" i="5"/>
  <c r="E876" i="5"/>
  <c r="E735" i="5"/>
  <c r="E595" i="5"/>
  <c r="E455" i="5"/>
  <c r="E315" i="5"/>
  <c r="E175" i="5"/>
  <c r="E35" i="5"/>
  <c r="E1295" i="5"/>
  <c r="E1086" i="5"/>
  <c r="D17" i="4"/>
  <c r="D19" i="4"/>
  <c r="Q19" i="4" s="1"/>
  <c r="D25" i="4"/>
  <c r="D31" i="4"/>
  <c r="D35" i="4"/>
  <c r="D39" i="4"/>
  <c r="Q39" i="4" s="1"/>
  <c r="E70" i="5"/>
  <c r="E210" i="5"/>
  <c r="E350" i="5"/>
  <c r="E490" i="5"/>
  <c r="E630" i="5"/>
  <c r="E770" i="5"/>
  <c r="E842" i="5"/>
  <c r="E911" i="5"/>
  <c r="E982" i="5"/>
  <c r="E1051" i="5"/>
  <c r="E1190" i="5"/>
  <c r="E1260" i="5"/>
  <c r="K134" i="5"/>
  <c r="Q18" i="4" l="1"/>
  <c r="B328" i="5" s="1"/>
  <c r="Q17" i="4"/>
  <c r="B293" i="5" s="1"/>
  <c r="Q14" i="4"/>
  <c r="B188" i="5" s="1"/>
  <c r="Q10" i="4"/>
  <c r="Q11" i="4"/>
  <c r="B83" i="5" s="1"/>
  <c r="Q48" i="4"/>
  <c r="B1378" i="5" s="1"/>
  <c r="Q25" i="4"/>
  <c r="B573" i="5" s="1"/>
  <c r="Q43" i="4"/>
  <c r="B1203" i="5" s="1"/>
  <c r="Q45" i="4"/>
  <c r="B1273" i="5" s="1"/>
  <c r="Q36" i="4"/>
  <c r="B959" i="5" s="1"/>
  <c r="Q28" i="4"/>
  <c r="B678" i="5" s="1"/>
  <c r="Q20" i="4"/>
  <c r="B398" i="5" s="1"/>
  <c r="Q12" i="4"/>
  <c r="B118" i="5" s="1"/>
  <c r="Q41" i="4"/>
  <c r="B1133" i="5" s="1"/>
  <c r="Q46" i="4"/>
  <c r="B1308" i="5" s="1"/>
  <c r="Q23" i="4"/>
  <c r="B503" i="5" s="1"/>
  <c r="Q21" i="4"/>
  <c r="B433" i="5" s="1"/>
  <c r="Q35" i="4"/>
  <c r="B924" i="5" s="1"/>
  <c r="Q40" i="4"/>
  <c r="Q32" i="4"/>
  <c r="Q24" i="4"/>
  <c r="B538" i="5" s="1"/>
  <c r="Q16" i="4"/>
  <c r="B258" i="5" s="1"/>
  <c r="Q47" i="4"/>
  <c r="B1343" i="5" s="1"/>
  <c r="Q27" i="4"/>
  <c r="B643" i="5" s="1"/>
  <c r="Q37" i="4"/>
  <c r="B994" i="5" s="1"/>
  <c r="Q15" i="4"/>
  <c r="B223" i="5" s="1"/>
  <c r="Q33" i="4"/>
  <c r="B854" i="5" s="1"/>
  <c r="Q31" i="4"/>
  <c r="B783" i="5" s="1"/>
  <c r="Q38" i="4"/>
  <c r="B1029" i="5" s="1"/>
  <c r="Q30" i="4"/>
  <c r="B748" i="5" s="1"/>
  <c r="Q22" i="4"/>
  <c r="B468" i="5" s="1"/>
  <c r="Q44" i="4"/>
  <c r="B1238" i="5" s="1"/>
  <c r="Q29" i="4"/>
  <c r="B713" i="5" s="1"/>
  <c r="Q13" i="4"/>
  <c r="B153" i="5" s="1"/>
  <c r="Q42" i="4"/>
  <c r="B1168" i="5" s="1"/>
  <c r="E7" i="4"/>
  <c r="Q49" i="4"/>
  <c r="B14" i="5"/>
  <c r="B1099" i="5"/>
  <c r="B818" i="5"/>
  <c r="B1064" i="5"/>
  <c r="B363" i="5"/>
  <c r="B889" i="5"/>
  <c r="E1219" i="5"/>
  <c r="G1219" i="5" s="1"/>
  <c r="B608" i="5"/>
  <c r="I1219" i="5"/>
  <c r="K1219" i="5" s="1"/>
  <c r="B48" i="5" l="1"/>
  <c r="Q8" i="4"/>
</calcChain>
</file>

<file path=xl/comments1.xml><?xml version="1.0" encoding="utf-8"?>
<comments xmlns="http://schemas.openxmlformats.org/spreadsheetml/2006/main">
  <authors>
    <author>FinanzasCDMX</author>
  </authors>
  <commentList>
    <comment ref="D2" authorId="0" shapeId="0">
      <text>
        <r>
          <rPr>
            <sz val="11"/>
            <color theme="1"/>
            <rFont val="Calibri"/>
            <family val="2"/>
            <scheme val="minor"/>
          </rPr>
          <t>FinanzasCDMX:
programa presupuestario</t>
        </r>
      </text>
    </comment>
  </commentList>
</comments>
</file>

<file path=xl/sharedStrings.xml><?xml version="1.0" encoding="utf-8"?>
<sst xmlns="http://schemas.openxmlformats.org/spreadsheetml/2006/main" count="8006" uniqueCount="1982">
  <si>
    <t>ÍNDICE</t>
  </si>
  <si>
    <t>CARÁTULA</t>
  </si>
  <si>
    <t>UNIDAD RESPONSABLE, PERIODO DE ENTREGA Y RESPONSABLES DE LA ELABORACIÓN</t>
  </si>
  <si>
    <t>MATRIZ</t>
  </si>
  <si>
    <t>APLICABILIDAD DE FORMATOS</t>
  </si>
  <si>
    <t>AIS - SAF</t>
  </si>
  <si>
    <t>AVANCE EN MATERIA DE IGUALDAD SUSTANTIVA - SAF</t>
  </si>
  <si>
    <t>AIS - SM</t>
  </si>
  <si>
    <t>AVANCE EN MATERIA DE IGUALDAD SUSTANTIVA - SM</t>
  </si>
  <si>
    <t>INFORME EN MATERIA DE IGUALDAD SUSTANTIVA</t>
  </si>
  <si>
    <t>ENERO-MARZO 2026</t>
  </si>
  <si>
    <t>Correspondiente a la Unidad Responsable de Gasto</t>
  </si>
  <si>
    <t>02CD03_Alcaldía Benito Juárez</t>
  </si>
  <si>
    <t>Titular:</t>
  </si>
  <si>
    <t>Responsable:</t>
  </si>
  <si>
    <t>Nombre:</t>
  </si>
  <si>
    <t>Cargo:</t>
  </si>
  <si>
    <t>Firma</t>
  </si>
  <si>
    <t>MATRIZ DE CONTROL SOBRE EL INFORME EN MATERIA DE IGUALDAD SUSTANTIVA</t>
  </si>
  <si>
    <t>URG:</t>
  </si>
  <si>
    <t>PERIODO:</t>
  </si>
  <si>
    <t>FECHA DE ELABORACIÓN:</t>
  </si>
  <si>
    <t>FORMATO</t>
  </si>
  <si>
    <t>NOMBRE DEL FORMATO</t>
  </si>
  <si>
    <t>ENTREGABLE</t>
  </si>
  <si>
    <t xml:space="preserve">OBSERVACIONES </t>
  </si>
  <si>
    <t>FORMATOS FÍSICOS</t>
  </si>
  <si>
    <t>MEDIO MAGNÉTICO</t>
  </si>
  <si>
    <t>SI</t>
  </si>
  <si>
    <t>NA</t>
  </si>
  <si>
    <t>EXCEL</t>
  </si>
  <si>
    <t>PDF</t>
  </si>
  <si>
    <t xml:space="preserve">CARÁTULA DEL INFORME </t>
  </si>
  <si>
    <t>Elaboró:</t>
  </si>
  <si>
    <t xml:space="preserve">Autorizó: </t>
  </si>
  <si>
    <t xml:space="preserve"> </t>
  </si>
  <si>
    <t>AIS AVANCE EN MATERIA DE IGUALDAD SUSTANTIVA</t>
  </si>
  <si>
    <t>UNIDAD RESPONSABLE DE GASTO:</t>
  </si>
  <si>
    <t>TRANSVERSAL</t>
  </si>
  <si>
    <t>PRESUPUESTO ASIGNADO POR ACTIVIDAD ESPECIFICA</t>
  </si>
  <si>
    <t>DEMARCACION TERRITORIAL</t>
  </si>
  <si>
    <t>PROGRAMA PRESUPUESTAL</t>
  </si>
  <si>
    <t>ACTIVIDAD INSTITUCIONAL</t>
  </si>
  <si>
    <t>ACCIÓN ESPECÍFICA</t>
  </si>
  <si>
    <t>INCLUIDO
 EN EL 
TRANSVERSAL 
(SI-NO)</t>
  </si>
  <si>
    <t>*DAVM
(SI-NO)</t>
  </si>
  <si>
    <t>TIPO DE 
ACCIÓN</t>
  </si>
  <si>
    <t>ACCIÓN
GUBERNAMENTAL</t>
  </si>
  <si>
    <t>IDENTIFICACIÓN DE ACCIONES DE IGUALDAD</t>
  </si>
  <si>
    <t>EJE</t>
  </si>
  <si>
    <t>LINEA 
DE ACCIÓN</t>
  </si>
  <si>
    <t>MONTO ASIGNADO 
POR ACTIVIDAD INSTITUCIONAL</t>
  </si>
  <si>
    <t>ENERO-MARZO</t>
  </si>
  <si>
    <t>TOTAL MODIFICADO</t>
  </si>
  <si>
    <t>TOTAL EJERCIDO</t>
  </si>
  <si>
    <t>MONTO TOTAL ASIGNADO POR UNIDAD RESPONSABLE:</t>
  </si>
  <si>
    <t>Seleccione una opción</t>
  </si>
  <si>
    <t>Seleccione una Opción</t>
  </si>
  <si>
    <t>* Contribuye a atender la declaratoria de alerta por violencia contra las mujeres</t>
  </si>
  <si>
    <t>PRESUPUESTO</t>
  </si>
  <si>
    <t>PROGRAMA PRESUPUESTAL:</t>
  </si>
  <si>
    <t>ACTIVIDAD INSTITUCIONAL:</t>
  </si>
  <si>
    <t>ACCIÓN ESPECIFICA:</t>
  </si>
  <si>
    <t>TIPO DE ACCIÓN:</t>
  </si>
  <si>
    <t>ACCIÓN GUBERNAMENTAL:</t>
  </si>
  <si>
    <t>IDENTIFICACIÓN DE ACCIONES DE IGUALDAD:</t>
  </si>
  <si>
    <t>EJE:</t>
  </si>
  <si>
    <t>LINEA DE ACCIÓN:</t>
  </si>
  <si>
    <t xml:space="preserve">MONTO DE LA ACCIÓN ESPECÍFICA </t>
  </si>
  <si>
    <t>AVANCE FÍSICO DE LA ACCIÓN</t>
  </si>
  <si>
    <t>PRESUPUESTO ASIGNADO A LA ACCIÓN</t>
  </si>
  <si>
    <t>% QUE REPRESENTA</t>
  </si>
  <si>
    <t>MODIFICADO</t>
  </si>
  <si>
    <t>DEVENGADO</t>
  </si>
  <si>
    <t>EJERCIDO</t>
  </si>
  <si>
    <t>PAGADO</t>
  </si>
  <si>
    <t>UNIDAD DE MEDIDA</t>
  </si>
  <si>
    <t>ORIGINAL</t>
  </si>
  <si>
    <t>MODIFICADA</t>
  </si>
  <si>
    <t>ALCANZADA</t>
  </si>
  <si>
    <t>GRUPOS DE ATENCIÓN</t>
  </si>
  <si>
    <t>PLANEACIÓN</t>
  </si>
  <si>
    <t>SEGUIMIENTO</t>
  </si>
  <si>
    <t>GRUPO ETARIO</t>
  </si>
  <si>
    <t>TIPO DE POBLACIÓN</t>
  </si>
  <si>
    <t>MUJER</t>
  </si>
  <si>
    <t>HOMBRE</t>
  </si>
  <si>
    <t>OTRO</t>
  </si>
  <si>
    <t>TOTAL</t>
  </si>
  <si>
    <t>ACCIONES REALIZADAS</t>
  </si>
  <si>
    <t>¿</t>
  </si>
  <si>
    <t>AEC_E200</t>
  </si>
  <si>
    <t>AEC_U048</t>
  </si>
  <si>
    <t>AEC_E177</t>
  </si>
  <si>
    <t>AEC_P017</t>
  </si>
  <si>
    <t>AEC_E100</t>
  </si>
  <si>
    <t>AEC_E042</t>
  </si>
  <si>
    <t>AEC_E175</t>
  </si>
  <si>
    <t>AEC_N001</t>
  </si>
  <si>
    <t>AEC_S240</t>
  </si>
  <si>
    <t>AEC_E173</t>
  </si>
  <si>
    <t>AEC_E116</t>
  </si>
  <si>
    <t>AEC_E197</t>
  </si>
  <si>
    <t>AEC_S224</t>
  </si>
  <si>
    <t>AEC_F005</t>
  </si>
  <si>
    <t>AEC_M001</t>
  </si>
  <si>
    <t>AEC_K020</t>
  </si>
  <si>
    <t>AEC_K021</t>
  </si>
  <si>
    <t>AEC_K008</t>
  </si>
  <si>
    <t>AEC_K022</t>
  </si>
  <si>
    <t>AEC_E026</t>
  </si>
  <si>
    <t>AEC_E170</t>
  </si>
  <si>
    <t>AEC_E003</t>
  </si>
  <si>
    <t>AEC_E086</t>
  </si>
  <si>
    <t>AEC_G077</t>
  </si>
  <si>
    <t>AEC_E168</t>
  </si>
  <si>
    <t>AEC_E210</t>
  </si>
  <si>
    <t>AEC_E211</t>
  </si>
  <si>
    <t>AEC_E212</t>
  </si>
  <si>
    <t>AEC_E194</t>
  </si>
  <si>
    <t>AEC_N005</t>
  </si>
  <si>
    <t>AEC_E154</t>
  </si>
  <si>
    <t>AEC_E187</t>
  </si>
  <si>
    <t>AEC_E188</t>
  </si>
  <si>
    <t>AEC_E189</t>
  </si>
  <si>
    <t>AEC_E198</t>
  </si>
  <si>
    <t>AEC_E081</t>
  </si>
  <si>
    <t>AEC_E161</t>
  </si>
  <si>
    <t>AEC_E162</t>
  </si>
  <si>
    <t>AEC_E201</t>
  </si>
  <si>
    <t>AEC_E202</t>
  </si>
  <si>
    <t>AEC_S221</t>
  </si>
  <si>
    <t>AEC_S236</t>
  </si>
  <si>
    <t>AEC_K023</t>
  </si>
  <si>
    <t>AEC_F037</t>
  </si>
  <si>
    <t>AEC_R002</t>
  </si>
  <si>
    <t>AEC_S229</t>
  </si>
  <si>
    <t>AEC_E171</t>
  </si>
  <si>
    <t>AEC_E158</t>
  </si>
  <si>
    <t>AEC_E097</t>
  </si>
  <si>
    <t>AEC_</t>
  </si>
  <si>
    <t>AEC_E153</t>
  </si>
  <si>
    <t>AEC_F006</t>
  </si>
  <si>
    <t>AEC_E209</t>
  </si>
  <si>
    <t>AEC_S023</t>
  </si>
  <si>
    <t>AEC_S054</t>
  </si>
  <si>
    <t>AEC_E178</t>
  </si>
  <si>
    <t>AEC_S232</t>
  </si>
  <si>
    <t>AEC_S235</t>
  </si>
  <si>
    <t>AEC_S233</t>
  </si>
  <si>
    <t>AEC_E090</t>
  </si>
  <si>
    <t>AEC_S234</t>
  </si>
  <si>
    <t>AEC_E167</t>
  </si>
  <si>
    <t>AEC_E196</t>
  </si>
  <si>
    <t>AEC_E169</t>
  </si>
  <si>
    <t>AEC_E048</t>
  </si>
  <si>
    <t>AEC_E213</t>
  </si>
  <si>
    <t>AEC_E207</t>
  </si>
  <si>
    <t>AEC_E208</t>
  </si>
  <si>
    <t>AEC_S238</t>
  </si>
  <si>
    <t>AEC_P055</t>
  </si>
  <si>
    <t>AEC_U019</t>
  </si>
  <si>
    <t>AEC_S005</t>
  </si>
  <si>
    <t>AEC_E065</t>
  </si>
  <si>
    <t>AEC_E205</t>
  </si>
  <si>
    <t>AEC_E195</t>
  </si>
  <si>
    <t>AEC_K025</t>
  </si>
  <si>
    <t>AEC_E206</t>
  </si>
  <si>
    <t>AEC_E160</t>
  </si>
  <si>
    <t>AEC_E184</t>
  </si>
  <si>
    <t>AEC_K024</t>
  </si>
  <si>
    <t>AEC_E179</t>
  </si>
  <si>
    <t>AEC_S223</t>
  </si>
  <si>
    <t>AEC_K012</t>
  </si>
  <si>
    <t>AEC_E165</t>
  </si>
  <si>
    <t>AEC_P031</t>
  </si>
  <si>
    <t>AEC_E183</t>
  </si>
  <si>
    <t>AEC_P003</t>
  </si>
  <si>
    <t>AEC_S056</t>
  </si>
  <si>
    <t>AEC_E107</t>
  </si>
  <si>
    <t>AEC_E159</t>
  </si>
  <si>
    <t>AEC_P056</t>
  </si>
  <si>
    <t>AEC_Q001</t>
  </si>
  <si>
    <t>Otorgamiento de asesoría jurídica especializada y gratuita en casos de violencia de género en sus distintas modalidades, mediante mecanismos de coordinación interinstitucional entre los entes públicos, con el objetivo de garantizar el acceso efectivo a la justicia y contribuir a la erradicación de dichas violencias.</t>
  </si>
  <si>
    <t>Brindar atenciones médicas especializadas, a través de servicios médicos profesionales y estudios de laboratorio especializados, a mujeres con cáncer de mama, con el fin de garantizar diagnósticos oportunos, tratamientos adecuados y el ejercicio efectivo de su derecho a la salud.</t>
  </si>
  <si>
    <t>Visitas al museo guiadas y virtuales con perspectiva de género, que incluyan exposiciones de mujeres artistas, narrativas inclusivas y accesibilidad para mujeres en situación de vulnerabilidad.</t>
  </si>
  <si>
    <t>Implementar capacitaciones dirigidas a personas servidoras públicas sobre el marco de derechos humanos, con perspectiva de género e interseccionalidad, poniendo énfasis en los derechos de mujeres y niñas, a fin de fortalecer sus competencias, coadyuvando a garantizar servicios públicos libres de discriminación y respetuosos de los derechos</t>
  </si>
  <si>
    <t>Implementación de cursos gratuitos orientados al desarrollo de competencias laborales y técnicas en mujeres jóvenes, que incorporen la perspectiva de género, con el fin de impulsar su inserción en el empleo formal o generar proyectos sostenibles, fortaleciendo su autonomía económica y reduciendo las brechas de género en el ámbito laboral</t>
  </si>
  <si>
    <t>Elaboración y difusión de material referente a los derechos humanos con énfasis en los derechos de las mujeres y niñas, y la no discriminación por razón de sexo, género, orientación sexual o identidad de género.</t>
  </si>
  <si>
    <t>Realizar festivales, ferias, eventos culturales y comunitarios en espacios públicos, con contenidos artísticos que visibilicen las aportaciones de las mujeres y niñas, cuestionen los estereotipos de género y promuevan la igualdad sustantiva entre mujeres, hombres, juventudes y personas de la diversidad sexual.</t>
  </si>
  <si>
    <t>Incorporar y aplicar criterios de inclusión, con una perspectiva de género y un enfoque de derechos humanos, en todos los protocolos y planes de protección civil, incluyendo la señalética, las rutas de evacuación y la comunicación de emergencia.</t>
  </si>
  <si>
    <t>Implementar, de manera participativa y con enfoque intercultural, mecanismos accesibles y seguros para que mujeres, niñas y adolescentes de la Ciudad de México puedan ejercer plenamente sus derechos culturales.</t>
  </si>
  <si>
    <t>Servicios de atención para la prevención y detección de cáncer de mama y cervicouterino, en mujeres que habitan en la Ciudad de México y que presentan algún grado de marginación.</t>
  </si>
  <si>
    <t>Brindar atención a personas, a través del desarrollo de asesorías académicas para continuar o concluir sus estudios en cualquier nivel o modalidad educativa y actividades formativas que se brindan en las Ciberescuelas, priorizando la atención a niñas, adolescentes y mujeres, contribuyendo a disminuir la discriminación sistémica basada en el género.</t>
  </si>
  <si>
    <t>Ofrecer servicios deportivos de calidad, inclusivos y seguros, enfocados principalmente en mujeres, adolescentes y niñas, fomentando la autonomía física y social, ayudando al fortalecimiento de la cultura física en las 16 Alcaldías de la Ciudad de México, para garantizar el ejercicio de los derechos al deporte, la salud y la recreación.</t>
  </si>
  <si>
    <t>Entrega de becas a personas, preferentemente mujeres, jóvenes y adolescentes que cursan el bachillerato en las modalidades en línea, a distancia o abierto y a mujeres, jóvenes, adolescentes y niñas que participan en actividades formativas; a fin de favorecer su permanencia y conclusión en dichas actividades; contribuyendo a la reducción de brechas de género en el ámbito educativo y al ejercicio del derecho a la educación en igualdad de condiciones.</t>
  </si>
  <si>
    <t>Desarrollar y difundir un catálogo digital y físico de artesanas y artesanos de la Ciudad de México, priorizando la visibilización del trabajo de las mujeres mediante campañas de promoción turística y alianzas con operadores del sector, con el fin de ampliar sus oportunidades de comercialización, incrementar sus ingresos y fortalecer su autonomía económica.</t>
  </si>
  <si>
    <t>Capacitaciones integrales al personal de la Secretaría de Obras y Servicios enfocadas en igualdad sustantiva, perspectiva de género, prevención de la violencia de género y fortalecimiento de la cultura institucional con perspectiva de género, con el objetivo de mejorar la cultura organizacional, reducir estereotipos y promover entornos laborales inclusivos, seguros y equitativos para todo el personal, con especial atención a las necesidades de las mujeres.</t>
  </si>
  <si>
    <t>Construcción o mantenimiento de puentes vehiculares y peatonales con accesibilidad y enfoque de género a fin de que mujeres, niñas y adolescentes transiten de manera accesible y segura durante su movilidad en la Ciudad de México.</t>
  </si>
  <si>
    <t>Rehabilitación de Módulos de Policía con criterios de accesibilidad, iluminación y equipamiento que fortalezcan la atención con perspectiva de género, priorizando la seguridad de mujeres, niñas y adolescentes y contribuyendo a su derecho a una vida libre de violencia.</t>
  </si>
  <si>
    <t>Realizar mantenimiento preventivo y correctivo del alumbrado público con estándares de iluminancia y uniformidad, priorizando tramos y puntos críticos para mujeres, niñas y adolescentes (rutas de cuidado, paradas, parques y entornos escolares); para reducir la exposición, mejorar la percepción de seguridad y favorecer su movilidad y uso del espacio público.</t>
  </si>
  <si>
    <t>Desarrollar y ampliar infraestructura de transporte público masivo, incorporando iluminación estratégica, zonas de espera segura, baños con cambiadores, entre otras, priorizando sistemas no contaminantes, que garanticen accesibilidad, seguridad y reducción de tiempos de traslado, especialmente para mujeres y niñas de zonas periféricas, con el fin de facilitar su acceso a oportunidades educativas, laborales, de salud y de esparcimiento, contribuyendo así a disminuir las brechas de desigualdad de género en la movilidad urbana</t>
  </si>
  <si>
    <t>Diseño e implementacion de procesos formativos con enfoques de genero, interseccionalidad y derechos humanos, dirigidos a promover la igualdad sustantiva y la equidad en las relaciones laborales entre mujeres, hombres y personas de identidades de genero diversas fomentando entornos institucionales libres de toda forma de discriminacion, violencia y acoso.</t>
  </si>
  <si>
    <t>Capacitar a las y los Policías de la Ciudad de México en igualdad sustantiva entre mujeres y hombres, incorporando herramientas prácticas para identificar, prevenir y atender casos de violencia de género, así como para transformar actitudes y comportamientos discriminatorios, en cumplimiento con la Ley General de Acceso de las Mujeres a una Vida Libre de Violencia y con perspectiva de derechos humanos.</t>
  </si>
  <si>
    <t>Realizar talleres culturales para las infancias residentes de la zona de la Antigua Merced para impulsar la participación de niñas y adolescentes en espacios seguros donde se usen lenguajes inclusivos, se promueva la empatía, la no violencia, nuevas masculinidades con actividades, juegos y materiales didácticos que rompan los roles de género tradicionales. Los talleres fomentan el liderazgo, la expresión y la toma de decisiones en las niñas y adoelescentes.</t>
  </si>
  <si>
    <t>Fortalecer la atención tutoral y la gestión educativa de los planteles mediante la armonización y aplicación efectiva de los protocolos de atención a la violencia de género y el acoso, asegurando mecanismos de protección, acompañamiento y acceso a la justicia para mujeres y adolescentes.</t>
  </si>
  <si>
    <t>Capacitar de forma sistemática y obligatoria a personas servidoras públicas de la Agencia de Protección Sanitaria, con el fin de incorporar la perspectiva de género y derechos humanos en la gestión institucional y erradicar tratos discriminatorios, garantizando así el acceso de las niñas y mujeres en su diversidad a servicios de protección sanitaria sin discriminación y de calidad</t>
  </si>
  <si>
    <t>Impartición de pláticas formativas dirigido a las personas privadas de su libertad sobre la cultura de la paz y la no violencia contra niñas y mujeres para la transformación de visiones y el fomento de  entornos justos, respetusos y libres de violencia  en los diferentes centros de reclusión de la Ciudad de México</t>
  </si>
  <si>
    <t>Atención integral a las denuncias o quejas presentadas por mujeres, relacionadas a conductas de violencia de género cometidas por elementos de la SSC CDMX, que incluyen la recepción, seguimiento e investigación, mediante protocolos especializados de atención y mecanismos de transparencia, con el fin de garantizar el acceso a la justicia y la sanción de las conductas de violencia</t>
  </si>
  <si>
    <t>Investigación de las configuraciones de la violencia en las unidades administrativas policiales de la SSC</t>
  </si>
  <si>
    <t>Diseñar e implementar procesos formativos con perspectiva de género y derechos humanos, a través de capacitaciones, pláticas y talleres dirigidos a personal de la SSC, con el objetivo de prevenir la violencia contra las mujeres, promover entornos seguros e igualitarios y fortalecer una cultura institucional de paz, respeto e igualdad sustantiva</t>
  </si>
  <si>
    <t>Diseñar e implementar procesos formativos focalizados en educación sexual y de género, dirigidos a mujeres y hombres adolescentes en situación de , mediante talleres participativos, con el objetivo de fortalecer el ejercicio de sus derechos sexuales y reproductivos, prevenir la violencia de género y promover relaciones igualitarias desde una perspectiva de género y generacional</t>
  </si>
  <si>
    <t>Desarrollar actividades desde la igualdad sustantiva que considere la situación y condición de las personas, incorporándolas en todas las etapas de la gestión integral de riesgos de desastres, con población, mujeres, jóvenes, personas mayores, del servicio público. Esta acción específica garantizará la participación activa, la atención diferenciada y prioritaria de mujeres, niñas y grupos en situación de vulnerabilidad, hacia la reducción de riesgos y contribuyendo en la disminución de las brechas de desigualdad estructurales mediante la realización de proyectos y actividades varias.</t>
  </si>
  <si>
    <t>Elaboración de un diagnóstico de las denuncias ambientales, urbanas y de protección animal, con análisis desagregado por sexo y alcaldía. Este estudio, con metodología de género, permitirá visibilizar las desigualdades en la presentación de denuncias y generar información estratégica para impulsar acciones que fortalezcan el derecho de las mujeres a la información, participación y justicia ambiental.</t>
  </si>
  <si>
    <t>Brindar el servicio de alumbrado público mediante conservación, mantenimiento, rehabilitación y sustitución, priorizando la instalación  en zonas reportadas con mayor incidencia de violencia de género y en zonas y rutas frecuentadas por mujeres, para garantizar su seguridad, prevenir la violencia de género y facilitar su libre tránsito en espacios públicos</t>
  </si>
  <si>
    <t>Organizar eventos (competencias-recreativos) de diversas disciplinas, impulsando la conformación de equipos representativos mixtos o femeninos, con el propósito de incrementar la participación de mujeres, niñas y jóvenes en los espacios deportivos y fortalecer su empoderamiento a través del deporte.</t>
  </si>
  <si>
    <t>Brindar capacitaciones dirigidas a mujeres de Milpa Alta, en temas de Derechos Humanos de las Mujeres y acceso a la justicia con perspectiva de género, con el fin de fortalecer sus conocimientos en materia de derechos humanos y promover su ejercicio pleno, así como el acceso efectivo a la justicia.</t>
  </si>
  <si>
    <t>Otorgar capacitación al personal de los CENDIS, utilizando metodologías con perspectiva de género, para fortalecer sus habilidades en el acompañamiento pedagógico y de cuidado. Con ello, se busca generar entornos seguros, estimulantes y libres de estereotipos, que favorezcan el desarrollo integral de niñas y niños y contribuyan a transformar las prácticas tradicionales de cuidado hacia condiciones de mayor igualdad.</t>
  </si>
  <si>
    <t>Proporcionar servicios de alimentación y atención nutricional adecuados, dando prioridad a mujeres, mujeres embarazadas, mujeres lactantes y niñas, con el fin de garantizar su derecho a una alimentación adecuada y contribuir a la prevención y restablecimiento de la salud de las mujeres y niñas residentes de los Centros de Asistencia e Integración social; Centro de Valoración y Canalización; y Espacio de Transición entre la Calle y el Hogar.</t>
  </si>
  <si>
    <t>Realizar visitas casa por casa para difundir los programas y apoyos sociales del Goberno de la Ciudad, brindar orientación personalizada sobre trámites y recabar las principales demandas de las mujeres. Las brigadas estarán integradas por personal capacitado en perspectiva de género, derechos humanos y trato libre de discriminación, y utilizarán materiales accesibles y culturalmente pertinentes. Con esta acción se busca reducir la brecha informativa, facilitar el acceso efectivo a los servicios públicos y fortalecer la participación de las mujeres, promoviendo una atención cercana, inclusiva y con enfoque de igualdad sustantiva</t>
  </si>
  <si>
    <t>Brindar servicios integrales de atención gerontológica con enfoque de género, que incluyan actividades de activación física y mental, así como espacios educativos, culturales, recreativos y deportivos, diseñados desde una perspectiva que reconozca las necesidades diferenciadas de mujeres y hombres mayores, promoviendo la autonomía, la participación y el desarrollo personal de las mujeres mayores</t>
  </si>
  <si>
    <t>SIEMPRE VIVAS.- Proporcionar un servicio de atención psicológica y jurídica que brinde apoyo integral a mujeres víctimas de violencia, para promover su autonomía, bienestar, el acceso a la justicia y el ejercicio pleno de su derecho a la ciudad, al garantizar espacios seguros y servicios accesibles que permitan una vida libre de violencia y una participación activa en la comunidad.</t>
  </si>
  <si>
    <t>Entrega de apoyos en forma de monederos electrónicos o tarjetas a madres, padres o personas tutoras de niñas y niños beneficiarios, priorizando a las mujeres tutoras en condiciones de vulnerabilidad. Esta acción busca apoyar el acceso a bienes y servicios básicos que garanticen el desarrollo integral en la primera infancia y sirvan de apoyo a las cargas que implican los cuidados principalmente ejercidos por las mujeres.</t>
  </si>
  <si>
    <t>A través de los Comedores para el Bienestar, se entregarán raciones de alimentos nutritivos y accesibles a la población en situación de vulnerabilidad, priorizando a mujeres, niñas, personas cuidadoras y jefas de hogar, quienes enfrentan mayores barreras para acceder a una alimentación adecuada debido a desigualdades económicas y a la sobrecarga de trabajo doméstico y de cuidados no remunerado. L a acción incluirá espacios seguros y libres de violencia, aasí como la particvipación activa de las mujeres en la gestión y peración de comedores</t>
  </si>
  <si>
    <t>Se entregará de manera gratuita y universal una tarjeta electrónica a las personas residentes de la Ciudad de México de 57 a 59 años, mediante la cual se depositarán $2,000.00 pesos bimestrales de forma directa y sin intermediarios. Esta acción busca contribuir al ejercicio del derecho a una vida digna en la etapa previa a la vejez, fortaleciendo la seguridad económica de este grupo etario y atendiendo particularmente las desigualdades que enfrentan las mujeres, quienes debido a trayectorias laborales interrumpidas y menor acceso a pensiones se encuentran en mayor situación de vulnerabilidad</t>
  </si>
  <si>
    <t>Bacheo en calles secundarias, garantizando espacios urbanos accesibles e incluyentes que faciliten la movilidad de todas las personas.</t>
  </si>
  <si>
    <t>Se brindará apoyo a personas pequeñas productoras para la venta de sus productos agropecuarios en puntos estratégicos, estableciendo eventos para la comercialización que prioricen la participación de mujeres productoras rurales, quienes históricamente han enfrentado barreras de acceso a mercados formales y redes de distribución, con el fin de promover la equidad en el acceso a mercados, incrementar los ingresos de las familias rurales y fortalecer la autonomía económica de las mujeres</t>
  </si>
  <si>
    <t>Ejecución de obras y proyectos seleccionados mediante consulta ciudadana, en espacio público, agua y drenaje, garantizando la participación equitativa de mujeres y hombres en la toma de decisiones y promoviendo infraestructura accesible, inclusiva y que responda a las necesidades de toda la comunidad.</t>
  </si>
  <si>
    <t>Entrega de apoyos económicos y educativos a mujeres mayores de 30 años para que continúen o concluyan sus estudios. Estos apoyos se otorgan mediante el programa social Mujeres construyendo el futuro, que incluye acompañamiento psicosocial, talleres de formación y alianzas con instituciones como el INEA. Se busca fortalecer la autonomía de las mujeres, romper ciclos de desigualdad y mejorar las condiciones de vida de sus familias y comunidades.</t>
  </si>
  <si>
    <t>Capacitación de las personas servidoras públicas  en materia de derechos de las mujeres, niñas y equidad de género.</t>
  </si>
  <si>
    <t>Promover el respeto de los derechos humanos a través de la sensibilización y capacitación basada en un enfoque de derechos humanos, interseccionalidad e inclusión y perspectiva de género para la prevención de la violencia hacia mujeres defensoras de derechos humanos y periodistas, en el ejercicio de su labor.</t>
  </si>
  <si>
    <t>Brindar acompañamientos integrales a mujeres familiares de personas desaparecidas con perspectiva de género, a través del Centro de Cuidados de la Comisión de Búsqueda de la Ciudad de México. El acompañamiento busca proporcionar herramientas para afrontar los procesos de búsqueda de manera sensible.</t>
  </si>
  <si>
    <t>Brindar servicio telefónico especializado en la Línea *765, para la detección y atención de violencia contra las mujeres y niñas, a fin de
garantizar una respuesta inmediata y canalizar a los servicios de atención y protección a víctimas de violencia</t>
  </si>
  <si>
    <t>Garantizar el acceso equitativo e incluyente a la educación superior de calidad, promoviendo la permanencia, el desarrollo profesional y la participación en todos los campos del conocimiento, principalmente de mujeres; a fin de reducir la brecha de desigualdad de género y fomentar el pleno ejercicio de los derechos humanos de las mujeres y las niñas.</t>
  </si>
  <si>
    <t>Brindar capacitación en educación financiera con perspectiva de género a mujeres mayores de 18 años, priorizando a aquellas en situación de vulnerabilidad, mediante metodologías accesibles y procesos de acompañamiento que faciliten su acceso al financiamiento y fortalezcan sus proyectos de emprendimiento y autonomía económica.</t>
  </si>
  <si>
    <t>Implementar jornadas de salud mental en escuelas públicas de educación secundaria y media superior, mediante la Estrategia Escolar Vida Plena, Corazón Contento, con el fin de promover el bienestar emocional, incluyendo talleres psicoeducativos, espacios de escucha y acompañamiento profesional, con enfoque comunitario y de género, abordando temas en igualdad y prevención de la violencia, para garantizar una atención integral y sensible.</t>
  </si>
  <si>
    <t>Otorgar apoyos directos para la consolidación y fortalecimiento de Sociedades Cooperativas y de Cuidados, preferentemente lideradas
por mujeres. Esto se realizará a través de apoyos económicos directos y/o indirectos que incorporan la perspectiva de género con acciones afirmativas
para mujeres en situación de vulnerabilidad (madres autónomas, mujeres indígenas, con discapacidad, cuidadoras, entre otras), con el
objetivo de fortalecer su autonomía económica, aumentar su participación en el sector de la economía social y solidaria y garantizar su
acceso a espacios de toma de decisiones.</t>
  </si>
  <si>
    <t>Canalizaciones de personas beneficiarias del programa a cursos de capacitación laboral en los que se incorpora la perspectiva de género, son acordes a su perfil, experiencia o intereses, con énfasis en áreas con alta demanda en el mercado formal de trabajo. El objetivo es fortalecer las competencias técnicas y profesionales de las personas beneficiarias, priorizando a mujeres en situación de vulnerabilidad, para mejorar sus oportunidades de inserción en empleos formales, dignos y sostenibles.</t>
  </si>
  <si>
    <t>Brindar orientación laboral con perspectiva de género y derechos humanos a mujeres trabajadoras, que incluyan información sobre sus derechos laborales, prevención de violencia en el trabajo, hostigamiento y acoso sexual, así como mecanismos institucionales de denuncia y protección, con el objetivo de promover el acceso igualitario al empleo y fortalecer su autonomía económica y jurídica.</t>
  </si>
  <si>
    <t>Brindar un apoyo económico directo a personas de la diversidad sexual en situación de vulnerabilidad, para cubrir trámites legales, atención médica, adquisición de bienes básicos, traslados y asistencia en justicia. De forma complementaria, se impartirá una plática con perspectiva de género e interseccional, que visibilice las violencias que enfrentan mujeres lesbianas, bisexuales y trans, promoviendo su autonomía, acceso a derechos y condiciones de vida digna y libre de violencias.</t>
  </si>
  <si>
    <t>Brindar alimentación y atención integral a personas mayores en la Casa Hogar Arcelia Nuto de Villamichel, priorizando a las mujeres adultas e incorporando las necesidades diferenciadas de las mujeres, con el fin de mejorar su salud y promover condiciones dignas de vida</t>
  </si>
  <si>
    <t>Brindar atención integral a personas en situación de calle mediante servicios asistenciales, como albergue de pernocta, alimentación, higiene, ropa, atención médica y trabajo social, incorporando pláticas con perspectiva de género e interseccional orientadas a la prevención y atención de la violencia de género, con énfasis en las violencias que enfrentan mujeres y niñas en esta condición. Estas pláticas contribuirán a visibilizar  e identificar las violencia contra las mujeres en situación de calle.</t>
  </si>
  <si>
    <t>Implementar jornadas gratuitas de salud animal dirigidas a mujeres que tenga dentro de su núcleo familiar un animal de compañía, las jornadas contemplan atención veterinaria básica, control natal, medicina preventiva y capacitación en bienestar animal y tutela responsable, utilizando lenguaje inclusivo y espacios accesibles, con el fin de reducir la carga de cuidados, fortalecer la autonomía de las mujeres y garantizar su acceso a servicios libres de discriminación.</t>
  </si>
  <si>
    <t>Desarrollo de proyectos comunitarios que integren la perspectiva de género y que promuevan la inclusión de mujeres y hombres jóvenes en actividades culturales, recreativas y educativas. Se llevarán a cabo mediante espacios seguros y libres de violencia, con enfoque de reducción de riesgos, fomentando alternativas de uso positivo del tiempo libre. El fin es prevenir el consumo problemático de sustancias y la participación en actividades ilícitas, al mismo tiempo que se fortalece el tejido social y se generan oportunidades equitativas para mujeres y hombres jóvenes en Tlalpan.</t>
  </si>
  <si>
    <t>Capacitar y certificar a mujeres como conductoras del transporte público a través del programa formativo con enfoque técnico, cívico y de género Mujeres en Marcha, fomentando su participación laboral en empleos tradicionalmente masculinizados.</t>
  </si>
  <si>
    <t>Incentivar que las mujeres usen la bicicleta pública, a través de la renovación, expansión y operación del Sistema de Transporte Individual en Bicicleta Pública ECOBICI, contribuyendo a mejorar su salud  y el ejercicio del derecho de las mujeres a una movilidad segura, sostenible y autónoma.</t>
  </si>
  <si>
    <t>Implementar capacitaciones y acciones de sensibilización en materia de género dirigida al personal administrativo y operativo-administrativo de la Policía Bancaria e Industrial en temas como violencia de género, estereotipos, protocolos para prevenir y atender situaciones de discriminación y violencia contra las mujeres, derechos humanos de las mujeres, entre otros, con el propósito de sensibilizar y fortalecer las capacidad de atención, lo anterior, se realizará de manera coordinada con distintas áreas de la Policía Bancaria e Industrial. Por una parte, la Jefatura de Departamento de Derechos Humanos, Igualdad Sustantiva y de Género, como se hace mención en sus funciones, será la encargada de Transversalizar la perspectiva de género en las estrategias y acciones que desarrolla la Corporación considerando la vinculación con instituciones públicas locales y federales, por otra parte, la Jefatura de Departamento de Control de Personal, será la encargada de gestionar la impartición de capacitaciones; de forma simultánea, la Jefatura de Departamento de Comunicación Institucional, coordinará la información de las actividades que lleva a cabo la Corporación, para su difusión en los medios de comunicación.</t>
  </si>
  <si>
    <t>Producir contenidos audiovisuales que promuevan la participación de mujeres en el medio cultural y en los asuntos públicos como sujetas de derechos.</t>
  </si>
  <si>
    <t>Brindar servicios de atención prehospitalaria a mujeres, a través de personal capacitado en enfoque de género y derechos humanos, considerando sus condiciones y necesidades específicas. Con ello se busca garantizar una atención oportuna, digna y libre de discriminación, priorizando a aquellas que se encuentren en situación de vulnerabilidad.</t>
  </si>
  <si>
    <t>Implementar un modelo educativo para la atención integral de la primera infancia, incorporando de manera transversal la perspectiva de género y el enfoque de derechos de la infancia. Esta acción tiene como objetivo ampliar la accesibilidad de la niñez a servicios educativos de calidad en igualdad de condiciones. De esta manera, se busca contribuir a reducir las brechas de desigualdad en el acceso a la educación de las niñas y la infancia en general</t>
  </si>
  <si>
    <t>Otorgar becas para estancias posdoctorales a mujeres investigadoras en instituciones académicas de prestigio internacional, con el fin de promover la igualdad de género en la ciencia y la academia.</t>
  </si>
  <si>
    <t>Otorgar apoyos económicos a personas estudiantes inscritas en programas de licenciatura en Instituciones Públicas de la Ciudad de México, en planteles de Universidades Nacionales ubicados en la Zona Metropolitana del Valle de México, priorizando a mujeres y personas que enfrentan mayores barreras socioeconómicas para continuar sus estudios. Estos apoyos se otorgarán mediante convocatorias con enfoque de género e inclusión, acompañadas de mecanismos de seguimiento que fortalezcan la permanencia escolar. Con ello, se busca reducir las brechas de desigualdad educativa, promover la autonomía académica de las mujeres, y garantizar el ejercicio pleno del derecho a la educación en condiciones de igualdad.</t>
  </si>
  <si>
    <t>Atención, orientación y acompañamiento dirigida a las mujeres rurales, ante las instancias de gobierno del sector agrario, a través de acercamientos directos mediante la capacitación agraria, jornadas agrarias itinerantes, encuentro de mujeres y convenciones agrarias; lo anterior con el fin de que las ,mujeres rurales obtengan la certeza jurídica sobre sus derechos y tierras como ejidatarias y comuneras.</t>
  </si>
  <si>
    <t>Canje de armas de fuego por dinero en efectivo, en coordinación con diversas instancias, que contribuya a la disminución de muertes de mujeres y niñas.</t>
  </si>
  <si>
    <t>Otorgar apoyos económicos directos a mujeres egresadas del sistema de justicia penal, reconociendo las barreras diferenciadas que enfrentan para su reinserción. El apoyo se destina a cubrir gastos esenciales e inmediatos de alimentación, productos de higiene personal y movilidad, facilitando que aseguren su traslado y cumplan con la asistencia a los talleres de atención psicosocial en el Instituto de Reinserción Social.</t>
  </si>
  <si>
    <t>Brindar servicios de atención de llamadas de emergencia, referentes a solicitudes de atención por incidentes de violencia contra la mujer, a través del número único armonizado *765 (9-1-1).</t>
  </si>
  <si>
    <t>Se llevarán a cabo foros, talleres y mesas de diálogo para las juventudes de la CDMX, atendiendo de manera prioritaria las necesidades de mujeres. El objetivo es crear espacios seguros e incluyentes para informar, sensibilizar y reflexionar sobre derechos sexuales y reproductivos. Esta acción contribuye a reducir la brecha de desigualdad, ya que provee de educación sexual, promueve la toma de decisiones libre e informadas sobre sus cuerpos y proyectos de vida, fortaleciendo la autonomía y combatiendo la desinformación que perpetúa estereotipos de género.</t>
  </si>
  <si>
    <t>Garantizar el acceso efectivo, equitativo y sin discriminación a servicios integrales de salud especializados y de calidad para mujeres, adolescentes y niñas derechohabientes, considerando sus distintas etapas de vida. Esto incluye atención ginecológica, salud sexual y reproductiva, control prenatal, asistencia profesional y respetuosa en partos y cesáreas, así como otros servicios médicos especializados que respondan a sus necesidades específicas de manera integral. Además, se asegurará la atención a la salud mental, la prevención y atención de la violencia de género, el acceso a información veraz y oportuna, garantizando así el pleno ejercicio de sus derechos humanos. Reconocimiento de las y los titulares al derecho de los servicios de salud para sus derechohabientes mujeres,adolescentes y niñas</t>
  </si>
  <si>
    <t>Construir y rehabilitar infraestructura de drenaje, realizar desazolves en presas, ríos, lagunas y cauces, y construir o rehabilitar pozos de absorción y resumideros para la recarga del acuífero, garantizando la operación segura y eficiente del sistema, beneficiando a toda la población y promoviendo de manera integral la perspectiva de género, al atender necesidades diferenciadas en el acceso, uso y gestión segura del agua, fortaleciendo el derecho a la salud y al agua para todas las personas.</t>
  </si>
  <si>
    <t>Incorporar la perspectiva de género en las acciones del programa, promoviendo la participación equitativa de mujeres como personas facilitadoras, proporcionándoles formación técnica especializada con enfoque de género y acompañamiento para fortalecer sus habilidades. Esta estrategia busca eliminar barreras estructurales y prácticas de discriminación, contribuyendo a la igualdad de oportunidades y al empoderamiento de las mujeres en un sector históricamente masculinizado.</t>
  </si>
  <si>
    <t>Garantizar la atención equitativa y sin discriminación en los trámites realizados por las personas usuarias de la Secretaría de Gestión Integral del Agua, asegurando igualdad de trato para mujeres, hombres y personas de identidades diversas.</t>
  </si>
  <si>
    <t>Realizar servicios de mantenimiento preventivo y correctivo a la infraestructura hidráulica de drenaje (plantas de bombeo, drenaje profundo, rebombeos, lumbreras, entre otros). Estas intervenciones se llevarán a cabo incorporando la perspectiva de género, priorizando zonas donde mujeres, niñas y personas cuidadoras enfrentan mayores riesgos por inundaciones, insalubridad o falta de infraestructura adecuada, contribuyendo así a mejorar sus condiciones de vida, seguridad y bienestar.</t>
  </si>
  <si>
    <t>Construir y rehabilitar infraestructura de agua potable y potabilización, realizar rehabilitación y perforación de pozos, construcción y rehabilitación de plantas potabilizadoras, así como, construcción o rehabilitación líneas de agua potable, garantizando la operación segura y eficiente del sistema, beneficiando a toda la población y promoviendo de manera integral la perspectiva de género, al atender necesidades diferenciadas en el acceso, uso y gestión segura del agua, fortaleciendo el derecho a la salud y al agua para todas las personas. Priorizando aquellas donde mujeres y niñas enfrentan mayores impactos por la escasez.</t>
  </si>
  <si>
    <t>Elaboración y difusión de materiales sobre los derechos humanos de población de pueblos y barrios originarios y comunidades indígenas residentes de, con perspectiva de género e interculturalidad, para promover la diversidad, la visibilización de la población indígena y originaria en la Ciudad de México, así como, promover la difusión de información que abone al pleno ejercicio de sus derechos.</t>
  </si>
  <si>
    <t>Impulsar actividades productivas lideradas por mujeres indígenas de pueblos y barrios originarios, así como de comunidades indígenas residentes, que les permitan acceder y ejercer control sobre recursos económicos y financieros. Esta acción busca fortalecer su autonomía económica y liderazgo comunitario, contribuyendo a la disminución de brechas de desigualdad entre mujeres y hombres mediante apoyos económicos directos para el desarrollo de sus actividades y proyectos productivos.</t>
  </si>
  <si>
    <t>Realizar la construcción, reforzamiento, rehabilitación y/o mantenimiento general de planteles de educación pública, asegurando que las obras respondan a las necesidades diferenciales de las niñas, adolescentes y personas con discapacidad, incorporando criterios de accesibilidad universal, seguridad, higiene y perspectiva de género. Esto incluye instalaciones eléctricas, hidrosanitaria, gas, acabados, albañilería, herrería, cancelería, carpinterías, así como la realización de proyectos que garanticen espacios seguros, libres de violencia y adecuados para el desarrollo integral de todas las personas usuarias.</t>
  </si>
  <si>
    <t>Realizar eventos, talleres y jornadas formativas dirigidas a mujeres, niñas y adolescentes con discapacidad, que fortalezcan su autonomía, prevengan la violencia y promuevan su participación social y comunitaria en igualdad de condiciones.</t>
  </si>
  <si>
    <t>Diseñar y mejorar políticas públicas con enfoque de género y discapacidad, incorporando las reflexiones y análisis obtenidos a través de la realización de seminarios, talleres y espacios formativos especializados en accesibilidad, diseño universal y derechos humanos; con el fin de transversalizar la igualdad sustantiva y fortalecer las capacidades institucionales.</t>
  </si>
  <si>
    <t>Garantizar atención integral a mujeres en situación de violencia, mediante el otorgamiento de asesorías multidisciplinarias que contribuyan al pleno ejercicio de sus derechos.</t>
  </si>
  <si>
    <t>Fortalecer las capacidades institucionales de los entes públicos de la Ciudad de México, mediante la implementación de capacitaciones dirigidas a personas servidoras públicas en materia de igualdad sustantiva, perspectiva de género y derechos de las mujeres para consolidar la institucionalización de la perspectiva de género.</t>
  </si>
  <si>
    <t>Fortalecer la autonomía y bienestar de mujeres en situación de violencia, a través de proporcionar apoyos económicos directos, con el objetivo de contribuir a la disminución del riesgo feminicida de las mujeres que residen en la Ciudad de México.</t>
  </si>
  <si>
    <t>Difusión de las acciones realizadas en favor de la conservación de las especies de fauna silvestre, entre niñas y niños de educación pre-escolar que participan en los recorridos educativos llevados a cabo en los tres Centros de Conservación de la Ciudad de México, además de brindarles un mensaje de empoderamiento de las mujeres dentro de la conservación del medio ambiente, la investigación científica, el bienestar animal, así como en la educación ambiental.</t>
  </si>
  <si>
    <t>Realizar acciones de formación, sensibilización y capacitación a dirigidas a la población, mediante eventos, talleres y la difusión de campañas publicitarias informativas y materiales educativos accesibles, para promover el cuidado del medio ambiente. Estas actividades incorporarán la perspectiva de género al reconocer y visibilizar los aportes históricos y actuales de las mujeres en la gestión con programas de educación sobre gestión de residuos sólidos, contaminación del aire, deterioro de áreas verdes y biodiversidad urbana, uso ineficiente de la energía, sobreconsumo, uso inadecuado de recursos naturales y cambio climático.El fin es fomentar una cultura ambiental sostenible, corresponsable e incluyente, que garantice la participación activa y en igualdad de condiciones de mujeres y hombres en la construcción de soluciones para el bienestar común.</t>
  </si>
  <si>
    <t>Implementar mecanismos institucionales y operativos para transversalizar la perspectiva de género en la política climática de la Ciudad de México, mediante la elaboración de diagnósticos con enfoque de género y uso de datos desagregados, capacitación al personal operativo y directivo, inclusión de acciones afirmativas dirigidas a mujeres y niñas en situación de vulnerabilidad, fortalecimiento de su participación en procesos de toma de decisiones, y el diseño de indicadores sensibles al género para el monitoreo y evaluación de los impactos de las políticas climáticas.</t>
  </si>
  <si>
    <t>Otorgamiento de terapias psicológicas grupales e individuales, especializadas y gratuitas, dirigidas a las mujeres que viven violencia de género y que asisten a la casa de la mujer Ifigenia Martínez con el fin de atender y prevenir casos de violencia de género.</t>
  </si>
  <si>
    <t>Difundir de manera accesible, clara y pertinente a través de tiktok, facebook, mantas, tripticos, carteles los servicios médicos profesionales y estudios de laboratorio especializados, a mujeres con cáncer de mama, con el fin de garantizar diagnósticos oportunos, tratamientos adecuados y el ejercicio efectivo de su derecho a la salud.</t>
  </si>
  <si>
    <t>Actividades extramuros en escuelas y hospitales que promuevan la igualdad sustantiva, visibilicen aportes culturales de mujeres y fomenten la participación de niñas y adolescentes en espacios tradicionalmente masculinizados.</t>
  </si>
  <si>
    <t>Implementar campañas informativas sobre los derechos humanos de mujeres y niñas. Estas acciones tienen como objetivo promover el ejercicio de sus derechos y contribuir a visibilizar las barreras estructurales que enfrentan.</t>
  </si>
  <si>
    <t>Impartición de cursos gratuitos para mujeres adultas, adaptados a sus necesidades y que incorporen la perspectiva de género, para fortalecer sus habilidades laborales, con el fin de ampliar su acceso a empleos formales o proyectos sostenibles, favoreciendo su autonomía económica y el ejercicio de sus derechos en igualdad de condiciones en el ámbito laboral</t>
  </si>
  <si>
    <t>Prestación de servicio de transporte público incluyente, seguro y con perspectiva de género, que incorpora unidades con espacios exclusivos para mujeres, sistemas de videovigilancia y personal capacitado para la prevención, detección y atención de casos de violencia de género.</t>
  </si>
  <si>
    <t>Realizar actividades formativas en escuelas de educación artística y cultural, como talleres, dirigidos a mujeres, niñas y juventudes diversas, con contenidos diseñados con perspectiva de género que promuevan la igualdad sustantiva, cuestionen los estereotipos sexistas y visibilicen las aportaciones de mujeres en las artes y la cultura.</t>
  </si>
  <si>
    <t>Diseñar y llevar a cabo un programa de capacitación y simulacros de protección civil con enfoque de género, dirigido a personas funcionarias públicas de la Secretaría. La capacitación incluirá conocimientos técnicos, operativos y de liderazgo en gestión integral de riesgos y respuesta ante emergencias, con el fin de fortalecer sus capacidades y confianza para participar en condiciones de equidad en equipos de protección civil, así como implementar simulacros que consideren los riesgos diferenciados que viven las mujeres y niñas en situaciones de emergencia.</t>
  </si>
  <si>
    <t>Realizar actividades de desarrollo cultural en entornos comunitarios de la Ciudad de México que promuevan el empoderamiento, la participación activa y el ejercicio pleno de los derechos culturales de las mujeres y niñas, contribuyendo a la reducción de las brechas de desigualdad de género.</t>
  </si>
  <si>
    <t>Implementar atenciones integrales de salud sexual y reproductiva con enfoque de derechos humanos y perspectiva de género, dirigidas prioritariamente a mujeres, adolescentes y niñas, especialmente aquellas en situación de vulnerabilidad o víctimas de violencia que habitantes de la Ciudad de México</t>
  </si>
  <si>
    <t>Implementar talleres para el aprendizaje de técnicas propias de un oficio y la formación para el emprendimiento, dirigidos a personas preferentemente mujeres, de 15 años y más, para contribuir al desarrollo de la autonomía económica.</t>
  </si>
  <si>
    <t>Impulsar la participación de mujeres en festivales y eventos turísticos mediante acciones integrales que contemplen convocatorias inclusivas, apoyos para logística y exhibición de sus productos, y difusión prioritaria en medios turísticos, con el fin de reducir las barreras de acceso, visibilizar sus aportaciones culturales y promover su inserción en cadenas de valor del turismo.</t>
  </si>
  <si>
    <t>Diseñar e implementar una campaña integral de sensibilización con enfoque de género, accesible y culturalmente pertinente, utilizando redes sociales del ORT y la distribución de materiales impresos y digitales. Esta campaña tendrá como objetivo promover los derechos de las mujeres, niñas y personas con identidades de género diversas en el ámbito de transporte público, en respuesta a la problemática persistente de acoso, violencia y falta de seguridad en estos espacios. 
La campaña contribuirá a visibilizar las distintas formas de violencia que enfrentan mujeres y niñas en el transporte concesionado y en los Centros de Transferencia Modal, fomentar la denuncia a través de canales seguros y accesibles, y difundir rutas, servicios y espacios identificados como seguros.  Asimismo, buscará transformar actitudes y prácticas discriminatorias al interior del sistema de transporte, garantizando el derecho a una movilidad segura, libre de violencia, equitativa y sin discriminación.</t>
  </si>
  <si>
    <t>Mantenimiento de parques y áreas verdes, así como limpieza de infraestructura urbana, incorporando criterios de accesibilidad, seguridad y uso incluyente con perspectiva de género. Las acciones contemplan mejorar la iluminación, señalización y mobiliario urbano para favorecer la seguridad y el disfrute de los espacios públicos por parte de todas las personas, en particular mujeres, niñas, adolescentes y personas cuidadoras, quienes son usuarias frecuentes de estos espacios. Asimismo, se dará prioridad al mantenimiento de áreas identificadas como de mayor riesgo de violencia y acoso hacia las mujeres, fortaleciendo la creación de entornos urbanos seguros, libres de violencia y discriminación, que promuevan la convivencia comunitaria y la igualdad sustantiva en el acceso al espacio público.</t>
  </si>
  <si>
    <t>Instalar y renovar luminarias, postes y cableado de alumbrado público con criterios técnicos de iluminancia y uniformidad, priorizando tramos y puntos críticos para mujeres, niñas y adolescentes (rutas de cuidado, paradas, parques y entornos escolares), a fin de ampliar cobertura y visibilidad, reducir exposición y mejorar la movilidad y la percepción de seguridad en el espacio público.</t>
  </si>
  <si>
    <t>Cursos de Formación Inicial dirigido a personas aspirantes a Policías Auxiliares y cursos de capacitación, pláticas, conferencias y talleres con perspectiva de género.</t>
  </si>
  <si>
    <t>Fortalecer la formación, actualización y capacitación del personal docente, mediante cursos con perspectiva de género, que promuevan la igualdad sustantiva, la prevención de la violencia y la eliminación de estereotipos sexistas en el ámbito escolar, para fomentar una vida libre de violencia para la comunidad escolar.</t>
  </si>
  <si>
    <t>Protección, acompañamiento y traslado de mujeres a las diferentes instancias, en las patrullas de la unidad especializada de género, para las acciones correspondientes.</t>
  </si>
  <si>
    <t>Implementar campañas de difusión sobre la Unidad de Prevención de la Violencia contra las Mujeres, con el objetivo de visibilizar los servicios institucionales disponibles, facilitar la denuncia y contribuir a generar entornos seguros y libres de violencia para las mujeres y niñas</t>
  </si>
  <si>
    <t>Implementar acciones formativas para promover una vida libre de violencia y masculinidades positivas, mediante la realización de actividades  de sensibilización, tales como talleres, pláticas, obras de teatro, lecturas guiadas y dinámicas participativas, orientadas al reconocimiento, prevención y erradicación de las violencias de género</t>
  </si>
  <si>
    <t>Realizar capacitaciones presenciales y virtuales que permitan una formación integral en materia de gestión integral de riesgos y protección civil, desde la igualdad sustantiva que considere la situación y condición de las personas, dirigidas a la promoción de capacidades y la participación activa de mujeres, niñas, adolescentes, personas jóvenes y adultas mayores, así como el personal del servicio público, organizaciones sociales y Brigadas Comunitarias. Las capacitaciones se llevarán a cabo mediante cursos, estrategias y actividades formativas accesibles e inclusivas para el fortalecimiento de la prevención, la reducción de riesgos de desastres, la resiliencia comunitaria, la respuesta a emergencias, la rehabilitación temprana y la reconstrucción, reconociendo el papel fundamental de las mujeres en cada etapa de la GIR y PC.</t>
  </si>
  <si>
    <t>Talleres en materia ambiental-urbana y de protección animal dirigidos a mujeres, con contenidos específicos: Género y medio ambiente; Mujeres y problemáticas en suelo de conservación y Maltrato animal y violencia contra las mujeres. Tienen el objetivo de fortalecer su derecho a la información, la participación y el acceso a la justicia ambiental, contribuyendo así al conocimiento de sus derechos en el ámbito territorial y ambiental.</t>
  </si>
  <si>
    <t>Talleres de educación ambiental para pequeños propietarios agrícolas, fomentando la participación equitativa de mujeres y hombres en la protección de zonas ecológicas y fortaleciendo la conciencia ambiental comunitaria.</t>
  </si>
  <si>
    <t>Promover actividades deportivas mediante exhibiciones y encuentros incluyentes que garanticen el acceso equitativo a la práctica deportiva y recreativa dentro de las instalaciones deportivas de la Alcaldía. Estas actividades se desarrollarán con un enfoque de igualdad y no discriminación, fomentando la convivencia comunitaria, el respeto y la participación activa de mujeres en condiciones de igualdad.</t>
  </si>
  <si>
    <t>Implementar una campaña de sensibilización sobre la violencia feminicida, mediante carteles, trípticos y materiales informativos colocados en asentamientos irregulares, centros de salud, casas de cultura y coordinaciones territoriales, con el objetivo de prevenir la violencia feminicida, fomentar la denuncia y promover una cultura comunitaria de cero tolerancia a la violencia contra las mujeres.</t>
  </si>
  <si>
    <t>Proveer alimentos frescos, variados y de alta calidad nutricional (desayuno y comida), siguiendo los lineamientos de salud y las porciones específicas para cada grupo etario de la primera infancia, con el objetivo de asegurar el pleno Derecho a la Nutrición y a la Salud de las niñas y niños adscritos a los CENDIS</t>
  </si>
  <si>
    <t>Ofrecer servicios de pernocta seguros y adaptados a las necesidades de las mujeres y niñas en situación de calle, con el fin de prevenir violencia sexual y garantizar condiciones de higiene y salud.</t>
  </si>
  <si>
    <t>Implementar visitas domiciliarias de seguimiento y acompañamiento comunitario, priorizando a mujeres mayores en situación de vulnerabilidad (solas, cuidadoras, con discapacidad o en situación de pobreza), para fortalecer sus redes de apoyo, prevenir el aislamiento social y garantizar su derecho al cuidado</t>
  </si>
  <si>
    <t>LAVANDERÍA POPULAR: LAVAMOS A HACER.- Promover la igualdad de cuidados y el bienestar comunitario, ofreciendo un servicio de lavandería accesible que apoye a las familias a través de un sistema de cuidados colectivo, y que contribuya al ejercicio del derecho a la ciudad mediante el acceso equitativo a servicios públicos que dignifican las labores de cuidado y fortalecen la vida comunitaria.</t>
  </si>
  <si>
    <t>Entrega de apoyos en forma de monederos electrónicos, tarjetas o vales a mujeres embarazadas, a través de mecanismos de canalización y seguimiento oportuno. El fin es contribuir a una adecuada atención durante la gestación, favorecer la salud materna y asegurar mejores condiciones para el nacimiento y desarrollo temprano de las niñas y los niños, priorizando a quienes se encuentran en situación de pobreza o vulnerabilidad.</t>
  </si>
  <si>
    <t>Rehabilitación y mantenimiento de la red secundaria de agua potable, asegurando acceso equitativo a servicios básicos en todas las colonias de la alcaldía.</t>
  </si>
  <si>
    <t>Brindar asesorías técnicas a mujeres emprendedoras para obtención de microcréditos, incorporando la perspectiva de género y facilitando el acceso igualitario a financiamiento, con el fin de fomentar la autonomía económica de las mujeres</t>
  </si>
  <si>
    <t>Monitorear la integración de Comités Ciudadanos de la Alcaldía Gustavo A. Madero para garantizar una representación activa, equitativa y efectiva de mujeres, hombres y personas de todas las identidades degénero en la toma de descisiones sobre proyectos comunitarios.</t>
  </si>
  <si>
    <t>Entrega de apoyos económicos directos a jefas de familia en situación de vulnerabilidad, a través del programa Iztapalasjefas. Los apoyos se entregan de forma periódica en eventos comunitarios y se acompañan de actividades formativas y de empoderamiento. El propósito es aliviar la carga económica de las mujeres que sostienen a sus hogares, garantizar su acceso a recursos básicos y fortalecer su capacidad de decisión en el ámbito familiar y comunitario.</t>
  </si>
  <si>
    <t>Brindar orientación, asesoría jurídica y patrocinio jurídico gratuito en materia civil, familiar, arrendamiento inmobiliario y asistencia penal a adolescentes y mujeres de la Ciudad de México, facilitando el acceso a la impartición de justicia de manera presencial, vía telefónica y medios electrónicos.</t>
  </si>
  <si>
    <t>Brindar medidas de prevención para cubrir las necesidades de seguridad de mujeres  defensoras de derechos humanos y periodistas para disminuir la vulnerabilidad ante posibles agresiones e incidentes que comprometan su vida e integridad con perspectiva de género.</t>
  </si>
  <si>
    <t>Participar y coordinar de forma interinstitucional los procesos de búsqueda de personas desaparecidas, con el propósito de incrementar el índice de localización de mujeres y niñas reportadas como desaparecidas o no localizadas. Esta acción contempla la activación de mecanismos especiales que dan celeridad a los casos de mujeres desaparecidas, a fin de garantizar una atención diferenciada y efectiva.</t>
  </si>
  <si>
    <t>Garantizar el acceso equitativo a una alimentación nutritiva y saludable, contribuyendo a reducir las brechas de desigualdad de género y socioeconómicas.</t>
  </si>
  <si>
    <t>Otorgar financiamientos y servicios no financieros a mujeres con el propósito de fortalecer sus proyectos de autoempleo y emprendimiento, promoviendo su autonomía económica. La acción incluye capacitación con perspectiva de género, acompañamiento técnico y creación de redes de apoyo que contribuyan a reducir las brechas estructurales de desigualdad en el acceso a recursos y oportunidades.</t>
  </si>
  <si>
    <t>Implementar capacitaciones especializadas sobre el uso de sustancias psicoactivas con perspectiva de género, dirigidas a diversos sectores de la sociedad, con el fin de fortalecer las capacidades para la toma de decisiones oportuna sobre el consumo, especialmente en mujeres, adolescentes y poblaciones en situación de vulnerabilidad, se considerarán  los factores psicosociales y de género que influyen en el consumo, promoviendo respuestas integrales y sensibles a las desigualdades existentes.</t>
  </si>
  <si>
    <t>Otorgar apoyos económicos a personas beneficiarias facilitadoras de servicios, quienes además recibirán capacitación técnica con
enfoque de género, para brindar asesorías, asistencia técnica y seguimiento a Organizaciones y Sociedades Cooperativas lideradas o
integradas prioritariamente por mujeres. El objetivo es eliminar disparidades salariales, promover entornos libres de discriminación y
fortalecer el acceso equitativo de las mujeres a recursos productivos, liderazgo y autonomía económica.</t>
  </si>
  <si>
    <t>Brindar orientación y acompañamiento a las personas beneficiarias en su incorporación a bolsas de trabajo, ferias de empleo y otros medios de búsqueda de empleo, como parte del seguimiento activo de su proceso de reinserción laboral, garantizando vacantes libres de discriminación, promoviendo sectores donde las mujeres están subrepresentadas y visibilizando oportunidades de empleo digno para poblaciones históricamente excluidas. El objetivo es ampliar las oportunidades de vinculación laboral efectiva, reducir los tiempos de desempleo y facilitar el acceso a opciones laborales adecuadas, con enfoque de igualdad de género y no discriminación.</t>
  </si>
  <si>
    <t>Brindar asesoría jurídica gratuita y especializada en materia laboral con perspectiva de género, a mujeres trabajadoras que enfrenten situaciones de discriminación, hostigamiento o acoso sexual, despido por embarazo u otras formas de violencia y desigualdad en el trabajo, a través de servicios presenciales y virtuales ofrecidos por personal capacitado, con el objetivo de garantizar su acceso a la justicia y la restitución de sus derechos laborales.</t>
  </si>
  <si>
    <t>Otorgar apoyos económicos a personas mayores de 50 a 64 años 11 meses de edad en situación de escasos recursos que participan en el cuidado y la formación educativa de menores, incorporando pláticas de sensibilización que reconozcan y valoren el trabajo no remunerado que realizan. Se dará prioridad a las mujeres, quienes asumen de manera desproporcionada estas responsabilidades, con el propósito de visibilizar su aporte, reducir la carga económica derivada de estas tareas y fortalecer su autonomía y bienestar integral</t>
  </si>
  <si>
    <t>Implementar campañas para visibilizar el trabajo de cuidados no remunerado, enfatizando el cuidado de animales de compañía, promoviendo su redistribución equitativa entre mujeres, hombres y familias, con el fin de promover la reducción en la sobrecarga de trabajo de cuidados de las mujeres.</t>
  </si>
  <si>
    <t>Otorgar talleres presenciales y virtuales de prevención y detección del maltrato infantil, promoción de una vida libre de violencia, derechos humanos y crianza positiva. Estos talleres se desarrollarán incorporando la perspectiva de género y asegurando la participación activa de niñas y adolescentes en condiciones de igualdad. El fin es garantizar entornos libres de violencia, sensibilizando también a madres, padres y personas cuidadoras para compartir responsabilidades de crianza y cuidado.</t>
  </si>
  <si>
    <t>Implementar y operar Biciestacionamientos Masivos en puntos estratégicos y seguros para las usuarias, mediante iluminación adecuada, videovigilancia, señalización inclusiva y accesos libres de obstáculos, facilitando que las mujeres usen la bicicleta, contribuyendo a mejorar su salud y el ejercicio del derecho de las mujeres a una movilidad segura, sostenible y autónoma.</t>
  </si>
  <si>
    <t>Capacitar a las y los servidores públicos para que puedan reconocer conductas y actos que constituyan violencia de género digital, permitiendo así identificar prácticas violentas y vías para su denuncia de forma orientada por las áreas sustantivas de la Policía Bancaria e Industrial</t>
  </si>
  <si>
    <t>Proporcionar atenciones integrales de salud a mujeres privadas de su libertad, con personal especializado que garantice la atención continua y con perspectiva de género. Las acciones incluirán la promoción de la salud sexual y reproductiva, la prevención de enfermedades y el seguimiento médico diferenciado, con el propósito de proteger el derecho a la salud de las mujeres privadas de su libertad, reduciendo las brechas de desigualdad y fomentando condiciones dignas en la atención sanitaria.</t>
  </si>
  <si>
    <t>Formar y sensibilizar a agentes educativos y personal de atención para fortalecer sus capacidades en la implementación de acciones con perspectiva de género y derechos humanos, asi como prevención y atención de la violencia de género. Estas acciones buscarán garantizar el acceso, la permanencia y el éxito escolar de las mujeres y las niñas, prestando especial atención a sus necesidades y barreras específicas. El objetivo es contribuir a la reducción de la brecha de desigualdad en los servicios educativos, tanto en los espacios comunitarios como en los planteles escolares, promoviendo entornos libres de estereotipos y violencia.</t>
  </si>
  <si>
    <t>Realizar actividades de divulgación científica en territorio, con un enfoque que visibilice y valore el trabajo de las mujeres y niñas en la ciencia. Estas iniciativas incluirán la participación de científicas como mentoras y referentes, buscando derribar estereotipos de género y garantizar el derecho humano de niñas y adolescentes a una educación científica libre de sesgos, contribuyendo así a reducir la brecha de desigualdad en el sector STEM.</t>
  </si>
  <si>
    <t>Otorgar apoyos económicos a personas de programas de licenciatura en Instituciones Públicas de la Ciudad de México, en planteles de Universidades Nacionales ubicados en la Zona Metropolitana del Valle de México, priorizando a mujeres y personas que enfrentan mayores barreras socioeconómicas para continuar sus estudios para cubrir los costos de trámtes administrativos para titulación. Estos apoyos se otorgarán mediante convocatorias con enfoque de género e inclusión, acompañadas de mecanismos de seguimiento que fortalezcan la permanencia escolar. Con ello, se busca reducir las brechas de desigualdad educativa, promover la autonomía académica de las mujeres, y garantizar el ejercicio pleno del derecho a la educación en condiciones de igualdad</t>
  </si>
  <si>
    <t>Bindar atención conforme a las atribuciones del área a las demandas que sean integresadas o canalizadas de manera oportuna, igualitaria digna, sin distinción alguna, a las mujeres a través de mesas de concertación , respuestaas a solicitudes, opiniones favorables, no favorables y tomas de conocimiento, generando una atención y coordinación interinstitucional, con dependencias del orden local y federal para la prevención y seguimiento de las demandas e inquietudes planteadas por las ciudadanas que habitan en la Ciudad de México.</t>
  </si>
  <si>
    <t>Entrega de apoyos económicos a mujeres egresadas del sistema de justicia penal para emprender o fortalecer su negocio. Esto les permite generar ingresos propios, fomentar su independencia económica y construir un proyecto de vida digna, se busca empoderar a mujeres, brindándoles las herramientas financieras necesarias para construir un futuro más estable y alejarlas de posibles reincidencias delictivas.</t>
  </si>
  <si>
    <t>Se brindará atención integral y consejería para la selección y colocación de métodos anticonceptivos, asegurnado la confidencialidad de las y los solicitantes. El objetivo s garantizar el acceso efectivo, gratuito y amigable a opciones anticonceptivas seguras. Esta acción contibuye a la igualdad sustantiva al permitir que las mujeres, adolescentes y personas con capacidad de gestar, ejerzan su derecho a decidir sobre su salud reproductiva, previneindo embarazos no deseados que impactan desproporcionadamente en sus trayectorias educativas y de vida.</t>
  </si>
  <si>
    <t>En colaboración con SEMUJERES, se implementará una capacitación dirigida al personal de las 22 oficinas de atención al público de la DGSU, con el propósito de fortalecer sus conocimientos y habilidades en materia de perspectiva de género, prevención y atención del acoso sexual en la administración pública, así como comunicación incluyente y no sexista, a fin de garantizar que hombres y mujeres reciban un trato igualitario, respetuoso y libre de discriminación al solicitar información o realizar trámites ante la SEGIAGUA. 
 Esta acción contribuirá a fortalecer las capacidades institucionales, mejorar la calidad del servicio, promover la empatía y la sensibilización del personal en la atención ciudadana, y asegurar que cuenten con herramientas prácticas para brindar información clara, accesible y con enfoque de derechos humanos y equidad de género.</t>
  </si>
  <si>
    <t>Implementar procesos de capacitación dirigidos a personas servidoras públicas para incorporar de manera transversal la perspectiva de género e interculturalidad en el ejercicio de sus funciones, fortaleciendo una cultura institucional basada en el respeto, la igualdad y la diversidad social.</t>
  </si>
  <si>
    <t>Garantizar la prestación de servicios de interpretación, traducción e intervención en lenguas indígenas nacionales, con enfoque cultural, lingüístico y de género, que aseguren el acceso efectivo de las personas de pueblos y barrios originarios, así como de comunidades indígenas residentes, a la información relacionada con servicios, trámites, programas y acciones del gobierno de la Ciudad de México.</t>
  </si>
  <si>
    <t>Diseñar, elaborar y difundir materiales informativos y campañas con enfoque de género y discapacidad, que visibilicen las desigualdades estructurales, promuevan el conocimiento de derechos y fomenten una cultura institucional de inclusión y no discriminación.</t>
  </si>
  <si>
    <t>Fortalecer y mejorar políticas públicas con perspectiva de género y discapacidad, recabando e incorporando evidencia generada a través de la elaboración, sistematización y difusión de estudios, diagnósticos y materiales técnicos que documenten brechas y visibilicen desigualdades; con el fin de transversalizar la igualdad sustantiva y aportar instrumentos de política pública para la toma de decisiones basada en evidencia.</t>
  </si>
  <si>
    <t>Prevenir, interrumpir o impedir la comisión de un delito en contra de mujeres en situación de violencia de género, a través de otorgar acompañamiento legal para tramitar medidas de protección y su seguimiento, contribuyendo a salvaguardar su integridad física y psíquica, así como su patrimonio, tomando en cuenta las condiciones de vulnerabilidad en las que se encuentren.</t>
  </si>
  <si>
    <t>Actualizar y/o diseñar cursos en materia de igualdad sustantiva, perspectiva de género y derechos de las mujeres dirigidos a personas servidoras públicas para fortalecer las capacidades institucionales de los entes públicos de la Ciudad de México</t>
  </si>
  <si>
    <t>Valoración de las solicitudes de ingreso al programa a fin de que cumplan con los criterios establecidos, para  garantizar la incorporación al programa social preferentemente de mujeres cuya nivel de riesgo sea feminicida o riesgo crítico</t>
  </si>
  <si>
    <t>Difusión de las acciones realizadas en favor de la conservación de las especies de fauna silvestre, entre niñas y niños de educación básica que participan en los recorridos educativos llevados a cabo en los tres Centros de Conservación de la Ciudad de México,  además de brindarles un mensaje de empoderamiento de las mujeres dentro de la conservación del medio ambiente, la investigación científica, el bienestar animal, así como en la educación ambiental.</t>
  </si>
  <si>
    <t>Difusión de material informativo (trípticos) con información enfocado a la prevención de violencia de género, promoviendo el conocimiento.</t>
  </si>
  <si>
    <t>Otorgamiento de ayudas sociales a la comunidad, enfocadas en atender causas históricas y estructurales que limitan el desarrollo de las mujeres, promoviendo su inclusión, equidad y mejora de la calidad de vida en diversos ámbitos sociales.</t>
  </si>
  <si>
    <t>Eventos culturales que promuevan la igualdad sustantiva, incluyendo programación de mujeres artistas, temas que desmitifican los roles y estereotipos de género y/o contra la violencia de género.</t>
  </si>
  <si>
    <t>Capacitación al personal operativo y administrativo en materia de igualdad de género, prevención y atención del acoso y violencia sexual en el transporte, atención con enfoque diferencial y derechos humanos de mujeres, niñas y personas LGBTIQ+, para brindar un servicio sensible, respetuoso e incluyente.</t>
  </si>
  <si>
    <t>Realizar conciertos, recitales y actividades de la Orquesta Filarmónica de la Ciudad de México que promuevan la participación igualitaria de mujeres y hombres, visibilizando el talento de mujeres intérpretes, compositoras y directoras, garantizando su acceso y permanencia en espacios artísticos y culturales.</t>
  </si>
  <si>
    <t>Otorgar capacitacion con perspectiva de género y enfoque de derechos humanos y no discriminación a las personas integrantes del Sistema de Movilidad Integrada de la Secretaría de Movilidad con la finalidad de promover los derechos de las mujeres y niñas, la igualdad y la no discriminación en el Sistema de Movilidad Integral de la Secretaría de Movilidad</t>
  </si>
  <si>
    <t>Realizar actividades para mejorar y adaptar la infraestructura cultural en entornos comunitarios de la Ciudad de México, garantizando espacios seguros, accesibles y con perspectiva de género que promuevan la participación activa de mujeres y niñas, así como de otros grupos históricamente excluidos.</t>
  </si>
  <si>
    <t>Realizar servicios médicos de prevención y detección oportuna de cáncer en mujeres, mediante estudios especializados, con personal capacitado en enfoque de género y trato digno. Estas acciones buscan reducir la mortalidad por causas prevenibles y garantizar el acceso equitativo a servicios de diagnóstico y atención integral para las mujeres.</t>
  </si>
  <si>
    <t>Desarrollar talleres artísticos y culturales con acceso inclusivo, gratuito y con enfoque de igualdad sustantiva a la educación artística no 
formal, priorizando la participación de niñas, adolescentes y mujeres que residen en barrios, colonias y pueblos con índices de desarrollo social 
medio, bajo y muy bajo, que fortalezcan sus capacidades creativas y culturales, así como la participación comunitaria en condiciones de igualdad.</t>
  </si>
  <si>
    <t>Dotar de uniformes y ropa deportiva a los equipos representativos de la Alcaldía, priorizando la participación de mujeres y niñas en las diferentes disciplinas deportivas. Esta acción se realizará mediante un proceso de selección inclusivo y con criterios de equidad de género, asegurando que los recursos lleguen a quienes enfrentan mayores barreras económicas o sociales para su práctica deportiva.</t>
  </si>
  <si>
    <t>Diseñar e implementar campañas de sensibilización orientadas a la prevención y atención de la violencia de género, así como a la prevención del embarazo no deseado, con un enfoque integral basado en los derechos humanos, sexuales y reproductivos. Estas campañas deberán promover activamente la igualdad de género, el respeto a la autonomía de las adolescentes, y fomentar la corresponsabilidad entre mujeres y varones en el ejercicio de sus derechos y deberes.</t>
  </si>
  <si>
    <t>Capacitación con perspectiva de género para el desarrollo de los cuerpos de seguridad ciudadana, con el fin de prevenir la violencia institucional, erradicar estereotipos y fortalecer una atención policial sensible a los derechos de las mujeres.</t>
  </si>
  <si>
    <t>Desarrollar campañas de difusión para el fortalecimiento de la información y su comunicación sobre prevención y reducción de riesgos de desastres, garantizando un enfoque diferenciado que considere las necesidades y condiciones específicas de mujeres, niñas, y grupos en situación de vulnerabilidad. Esto se realizará desde el marco de los Derechos Humanos y bajo los principios de igualdad sustantiva y no discriminación, a través de campañas con materiales accesibles, diferenciados, culturalmente pertinentes y que utilicen lenguaje e imágenes incluyentes que visibilicen a las mujeres como agentes de cambio.</t>
  </si>
  <si>
    <t>Talleres en materia ambiental-urbana y de protección animal dirigidos a la población en general, que transversalizan la perspectiva de género mediante la presentación de datos desagregados por sexo de las denuncias que recibe la PAOT e información que visibiliza el papel de las mujeres en los temas de competencia de la Procuraduría, con el objetivo de informar a la población sobre las atribuciones de la institución, reflexionar en torno a los temas ambientales y su relación con el género, así como promover una participación igualitaria.</t>
  </si>
  <si>
    <t>Rehabilitación y mantenimiento de suelos de conservación, mediante recorridos, reforestación, combate de incendios y acciones de cuidado ecológico, promoviendo la inclusión y el acceso equitativo a los recursos naturales.</t>
  </si>
  <si>
    <t>Otorgar apoyos económicos a personas deportistas destacadas, comités deportivos y grupos organizados de la Alcaldía Milpa Alta que representen a la demarcación en competencias estatales, regionales o nacionales, priorizando la participación de mujeres y niñas deportistas. Esta acción se realizará mediante convocatorias abiertas con criterios de equidad e inclusión, con el fin de fomentar la igualdad de oportunidades en la representación deportiva.</t>
  </si>
  <si>
    <t>Brindar talleres para hombres de la población en general, sobre masculinidades positivas, con el propósito de cuestionar el machismo hegemónico, para fomentar relaciones igualitarias y construir una cultura de paz y buen trato hacia las mujeres.</t>
  </si>
  <si>
    <t>Brindar servicios integrales de atención, educación y cuidado a niñas y niños en los Centros de Desarrollo Infantil (CENDIS), con personal capacitado en derechos de la infancia y perspectiva de género, con el fin de garantizar su desarrollo integral, proteger sus derechos y contribuir a la redistribución del trabajo de cuidados que recae de manera desproporcionada en las mujeres.</t>
  </si>
  <si>
    <t>Ofrecer servicios sociales integrales y con enfoque de género, dándole prioridad a mujeres y niñas en situación de calle incluyendo asesoría jurídica, identificación de violencias de género e inclusión social.</t>
  </si>
  <si>
    <t>Proporcionar cuidados y atención multidisciplinaria (médica, psicológica, social y emocional) con enfoque centrado en las personas y sensibles al género, que reconozcan y respondan a las necesidades específicas de las mujeres mayores, muchas de las cuales han vivido violencias estructurales, discriminación por edad o género, o cargas acumuladas de trabajo doméstico y de cuidados no remunerados</t>
  </si>
  <si>
    <t>SALA DE LAS INFANCIAS.- Brindar espacios seguros, accesibles e incluyentes, diseñados con enfoque de derechos y perspectiva de género, en los que se realicen actividades para el desarrollo integral de las infancias, con el propósito de promover la redistribución de las tareas de cuidado, garantizar el derecho al esparcimiento y a una vida libre de violencia, y fortalecer el ejercicio del derecho a la ciudad para mujeres, niñas, niños y personas cuidadoras.</t>
  </si>
  <si>
    <t>Rehabilitación de edificios y espacios públicos, incluyendo plazas, camellones y mercados, promoviendo entornos seguros, funcionales y accesibles para toda la comunidad.</t>
  </si>
  <si>
    <t>Asistencia técnica y operativa en el sector agropecuario, con enfoque de género, dirigida prioritariamente a pequeñas productoras de los siete poblados, incorporando metodologías adaptadas para fortalecer las capacidades técnicas de las mujeres rurales, mejorar su productividad, seguridad alimentaria e ingresos, y promover su participación plena en un desarrollo rural sostenible e inclusivo</t>
  </si>
  <si>
    <t>Monitorear a los 111 Comités Ciudadanos de la Alcaldía Azcapotzalco para garantizar una representación equitativa y efectiva de mujeres, hombres y personas de todas las identidades de género en la toma de decisiones sobre proyectos comunitarios y vigilar la aplicación correcta y transparente del presupuesto participativo con enfoque de igualdad de género</t>
  </si>
  <si>
    <t>Otorgamiento de atenciones integrales a mujeres mediante servicios especializados en asesoría jurídica, acompañamiento psicológico, orientación social y canalización a instituciones de salud y justicia. Estas atenciones se brindan en módulos de la alcaldía y en espacios comunitarios seguros, con personal capacitado en perspectiva de género. El objetivo es prevenir y atender situaciones de violencia, promover el ejercicio pleno de los derechos humanos de las mujeres y generar entornos seguros y libres de discriminación en Iztapalapa.</t>
  </si>
  <si>
    <t>Brindar medidas de prevención con perspectiva de género para cubrir las necesidades sociales de mujeres  defensoras de derechos humanos y periodistas para disminuir la vulnerabilidad ante posibles agresiones e incidentes que comprometan su vida e integrridad.</t>
  </si>
  <si>
    <t>Diseñar e implementar un mecanismo especializado para la atención de casos de mujeres en ausencia voluntaria por violencia de género y/o violencia intrafamiliar, con el fin de articular esfuerzos interinstitucionales y garantizar la seguridad de las víctimas</t>
  </si>
  <si>
    <t>Gestionar ante el IMSS la incorporación de la comunidad estudiantil de la Universidad de la Salud al seguro facultativo, asegurando que el proceso sea accesible, libre de sesgos de género y que las particularidades de todas las personas, especialmente las mujeres, sean consideradas para garantizar su derecho a la salud.</t>
  </si>
  <si>
    <t>Brindar servicios de primer nivel de atención en salud mental y consumo de sustancias psicoactivas, especialmente para mujeres, adolescentes y personas en situación de vulnerabilidad. Los servicios se desarrollarán con perspectiva de género, promoviendo el acompañamiento empático y la canalización adecuada, así como la reducción de brechas en el acceso a la atención y la prevención de violencias asociadas al consumo y a los roles de género.</t>
  </si>
  <si>
    <t>Brindar seguimiento a las personas beneficiarias que hayan iniciado un proceso formal de reclutamiento laboral, dando prioridad a mujeres en situación de vulnerabilidad, y garantizando que el programa contribuya a reducir las brechas de acceso al empleo entre mujeres y hombres.</t>
  </si>
  <si>
    <t>Brindar representación legal gratuita y con enfoque de género a personas trabajadoras, prioritariamente mujeres, en procesos prejudiciales ante el Centro de Conciliación Laboral, a través de personal jurídico capacitado en perspectiva de género, con el objetivo de asegurar un acompañamiento adecuado y prevenir revictimizaciones durante el proceso de justicia de las mujeres.</t>
  </si>
  <si>
    <t>Realizar encuentros y exhibiciones deportivas abiertos a toda la comunidad, asegurando la participación activa de mujeres, y visibilizando la participación de las mujeres en disciplinas en las que tradicionalmente se les excluye. Se organizan en espacios con condiciones para prevenir riesgos asociados con la violencia de género. El fin es garantizar el derecho a la cultura y al deporte, fortalecer la cohesión comunitaria y fomentar hábitos de vida saludable con igualdad de género.</t>
  </si>
  <si>
    <t>Promover la movilidad activa y sustentable de las mujeres implantando actividades como los Paseos Dominicales, Nocturnos y las Biciescuelas CDMX, en las que se garantice la participación equitativa de mujeres, hombres, niñas y niños, contribuyendo a mejorar la salud y el ejercicio del derecho a una movilidad segura, sostenible y autónoma para las mujeres.</t>
  </si>
  <si>
    <t>Capacitar a las y los servidores públicos para que en conjunto las áreas de la Policía Bancaria e Industrial involucradas, puedan planear y diseñar políticas públicas con perspectiva de género.</t>
  </si>
  <si>
    <t>Implementar la estrategia Mixtli Digital en escuelas de educación básica de la Ciudad de México, garantizando el acceso igualitario y el uso seguro y empoderador de las TIC por parte de niñas y adolescentes. Para ello, se dotará de equipos tecnológicos, se formará al personal docente con enfoque de género y se impulsarán espacios de mentoría que promuevan la participación de las niñas en ámbitos tecnológicos. Con ello, se busca reducir la brecha digital de género, fortalecer su autonomía y promover el ejercicio pleno de sus derechos educativos y digitales.</t>
  </si>
  <si>
    <t>Formalizar convenios de colaboración que garanticen la participación equitativa y el liderazgo de las mujeres en la investigación y divulgación científica. Esto incluye la gestión, formalización, pago y seguimiento de proyectos que incorporen criterios de igualdad, fomenten la inclusión, promuevan espacios libres de violencia y contribuyan a la eliminación de las brechas de desigualdad en los campos de la ciencia, la tecnología y la innovación</t>
  </si>
  <si>
    <t>Se realizarán actividades de asistencia y acompañamiento integral a niñas, mujeres, jóvenes y personas gestantes que soliciten la interrupción legal del embarazo (ILE).El objetivo es segurar que el procedimieto se realice en condiciones de gratuidad, seguridad, calidad y dignidad, respetando la decisión de la persona solicitante. Esto promueve activamente los derechos de las mujeres jóvenes y las niñas al materializar sus autonomía corporal y su derecho a la salud, eliminando barreras de acceso a un servicio legal que es fundametal para su proyecto de vida.</t>
  </si>
  <si>
    <t>Desarrollar actividades de sensibilización en género, interculturalidad y derechos humanos, dirigidas a personas de pueblos y barrios originarios, así como comunidades indígenas residentes, con el objetivo de promover relaciones interculturales equitativas, fortalecer la cohesión social y fomentar una cultura de respeto, inclusión y no discriminación.</t>
  </si>
  <si>
    <t>Fomentar acciones con perspectiva de género en el otorgamiento de apoyos económicos para la implementación de proyectos culturales y sociales encaminados a fortalecimiento de la identidad y los procesos comunitarios de los pueblos y barrios originarios, así como de las comunidades indígenas residentes en la Ciudad de México. Estos proyectos deberán permitir a las comunidades definir, preservar, proteger, controlar y desarrollar los elementos de su patrimonio cultural, natural y biocultural —tanto tangible como intangible—, así como fortalecer sus procesos autonómicos, saberes y expresiones culturales, comunicación indígena, medicina tradicional y salud comunitaria, contribuyendo además a la transformación de los roles y estereotipos de género.</t>
  </si>
  <si>
    <t>Garantizar representación jurídica gratuita y especializada ante el Ministerio Público, a través de brindar representación legal a mujeres víctimas de violencia en el inicio de carpetas de investigación, con el propósito de garantizar el acceso efectivo a sus derechos.</t>
  </si>
  <si>
    <t>Difundir información sobre perspectiva de género en los ámbitos político, social, económico, cultural y ambiental, a través de la implementación de una estrategia de comunicación.</t>
  </si>
  <si>
    <t>Garantizar la asistencia y seguimiento efectivo a los procesos sociales, piscológicos y jurídicos que reciben las mujeres beneficiarias del programa, con la finalidad de reducir el riesgo feminicida en el que se encuentran: así como facilitar la obtención de herramientas que les permita salir del ciclo de violencia, mediante atención integral y continuidad del servicio, contribuyendo al pleno ejercicio de sus derechos.</t>
  </si>
  <si>
    <t>Difusión de las acciones realizadas en favor de la conservación de las especies de fauna silvestre,mujeres y hombres de educación media y media superior que participan en los recorridos educativos llevados a cabo en los tres Centros de Conservación de la Ciudad de México, además de brindarles un mensaje de empoderamiento de las mujeres dentro de la conservación del medio ambiente, la investigación científica, el bienestar animal, así como en la educación ambiental.</t>
  </si>
  <si>
    <t>Implementar pláticas informativas y de sensibilización sobre violencia de género, en planteles educativos (Primarias, Secundarias, Telesecundarias y la Media Superior), trabajando de manera coordinada con la   Jefatura de Unidad Departamental de Mujeres, Consejo Ciudadano, Jefatura de Unidad Departamental de la Salud, Instituto de la Juventud de la Alcaldía Milpa Alta, Secretaria de la Mujeres (Lunas), Consejo Ciudadano, Fiscalía General de Justicia, Secretaria de Seguridad Ciudadana y el Instituto para la Atención y Prevención de las Adiciones de la Ciudad de México.</t>
  </si>
  <si>
    <t>Apoyar a los hogares que se encuentren en condiciones de pobreza, vulnerabilidad o que habiten en situación de riesgo dentro de la demarcación, mediante la entrega de materiales a las personas con viviendas en condiciones prioritarias, priorizando a aquellos encabezados por mujeres, contribuyendo a mejorar la seguridad con elementos para mejorar la calidad de las viviendas, garantizando la asignación equitativa y transparente de los apoyos.</t>
  </si>
  <si>
    <t>Talleres artesanales que incorporan la expresión de mensajes que desmitifican los roles y estereotipos de género y/o contra la violencia de género</t>
  </si>
  <si>
    <t>Destinar vagones exclusivos para mujeres, niñas, adolescentes y personas que se identifiquen como mujeres, así como infancias menores de 12 años. Su operación se acompañará de protocolos de vigilancia, a fin de evitar el acoso sexual.</t>
  </si>
  <si>
    <t>Realizar actividades para la operación, conservación y divulgación de acervos patrimoniales de museos, recintos culturales, espacios de documentación histórica, artística y cultural, así como galerías abiertas en espacios comunitarios, garantizando el acceso, participación y disfrute de la cultura por parte de mujeres y niñas en toda su diversidad, mediante estrategias que reconozcan y visibilicen sus aportes artísticos e históricos, y eliminen barreras de accesibilidad, seguridad y tiempo que limitan su pleno ejercicio de derechos culturales.</t>
  </si>
  <si>
    <t>Coordinar y organizar grupos para promover actividades de prevención en materia de protección civil, incorporando la participación activa de mujeres, hombres y personas de la diversidad sexual, así como de personas con discapacidad. Estas acciones incluirán procesos que transversalicen la perspectiva de género en los programas y la capacitación en igualdad de género y no discriminación, con el fin de fortalecer las capacidades para la atención y protección de la población en situaciones de emergencia, siniestro o desastre dentro de las instalaciones de la Corporación, promoviendo entornos seguros, inclusivos y libres de violencia.</t>
  </si>
  <si>
    <t>Brindar servicios de cuidado temporal para infancias de mujeres que acuden a consultas médicas y atenciones de salud, mediante espacios seguros y con actividades recreativas. Con ello, se busca garantizar que las cuidadoras primarias puedan ejercer su derecho a la salud, reduciendo las barreras derivadas de las tareas de cuidado no remunerado y promoviendo la corresponsabilidad social en el cuidado.</t>
  </si>
  <si>
    <t>Impulsar la formación integral con perspectiva de género mediante materiales informativos que reconozcan y valoren los intereses, habilidades y aptitudes del estudiantado, garantizando que mujeres, hombres y personas de todas las identidades de género accedan en igualdad de condiciones a todas las áreas del conocimiento y a una diversidad de opciones laborales. Se dará especial atención a aquellas disciplinas y sectores en los que las mujeres han estado históricamente subrepresentadas, con el objetivo de ampliar sus oportunidades de vida, fortalecer el ejercicio pleno de sus derechos educativos y contribuir a la eliminación de prácticas discriminatorias.</t>
  </si>
  <si>
    <t>Promoción de ascensos de las mujeres policías, mediante evaluaciones objetivas y medidas de acción afirmativa, con el fin de reducir la brecha de género en los puestos de mando y garantizar su desarrollo profesional</t>
  </si>
  <si>
    <t>Sensibilizar sobre el cumplimiento de normativa en materia de Gestión Integral de Riesgos y Protección Civil para la protección de la población y el entorno, considerando el enfoque de atención diferenciada y el principio de no discriminación en inmuebles que ocupan centros escolares que garanticen la integridad y seguridad de las personas, a través de la realización de visitas oculares a dichos espacios.</t>
  </si>
  <si>
    <t>Cursos, talleres y pláticas de la Escuela de Medio Ambiente, dirigidos a la población general, impulsando la educación ambiental con enfoque de género y el desarrollo sostenible para todos los integrantes de la comunidad.</t>
  </si>
  <si>
    <t>Realizar un evento sobre las maternidades que combine actividades artísticas y culturales -como música, baile, comedia y rifas-con una charla participativa sobre la identificación del trabajo de cuidados no remunerados y la redistribución de las tareas del hogar, con el fin de reconocer y visibilizar la carga de cuidados que recae principalmente en las mujeres, promover la corresponsabilidad familiar y fomentar una cultura de igualdad entre mujeres y hombres en la vida cotidiana</t>
  </si>
  <si>
    <t>Brindar asesorias y acompañamientos en materia jurídica , gratuitas y oportunas a las mujeres y hombres que vivan violencia, en cada uno de los poblados de la alcaldía, así como en la unidad de atención, con canalización a la Secretaría de las Mujeres y a la Fiscalía cuando sea necesario, garantizando así su derecho a una vida libre de violencia y acceso a la justicia.</t>
  </si>
  <si>
    <t>Cuidado infantil en estancias para niñas y niños de 7 meses a 5 años 11 meses, garantizando acceso equitativo a servicios de cuidado y apoyo al desarrollo temprano, facilitando la igualdad de oportunidades para familias y promoviendo la corresponsabilidad en el cuidado.</t>
  </si>
  <si>
    <t>Brindar atención médica y psicológica especializada a mujeres y niñas en situación de calle, atención a víctimas de violencia y salud mental, garantizando su derecho a un servicio de salud digno.</t>
  </si>
  <si>
    <t>Ofrecer servicios médicos especializados en geriatría con enfoque de género y culturalmente pertinentes, que tomen en cuenta las condiciones de salud más frecuentes en mujeres mayores (como enfermedades osteoarticulares, cardiovasculares o salud mental), así como las barreras que enfrentan para el acceso efectivo a servicios de salud, a fin de contribuir a su derecho a la salud</t>
  </si>
  <si>
    <t>Instalación de luminarias en zonas oscuras, reduciendo riesgos de violencia de género y mejorando la seguridad en espacios públicos para mujeres y población vulnerable.</t>
  </si>
  <si>
    <t>Implementar una bolsa de empleo inclusiva dirigida a las mujeres de la Alcaldía, que brinde asesoría personalizada y herramientas de formación para mejorar sus oportunidades de colocación laboral, tomando en cuenta sus perfiles y necesidades específicas, con el fin de fortalecer su autonomía económica y reducir las brechas de desigualdad en el acceso al empleo.</t>
  </si>
  <si>
    <t>Otorgar apoyos económicos a mujeres jefas de familia y/o madres solteras de entre 18 y 59 años de edad, mediante el Programa Social Las jefas GAM. Este apoyo se entregará a mujeres residentes de colonias con bajo y muy bajo índice de desarrollo social en la Alcaldía Gustavo A. Madero, con el fin de contribuir a mejorar sus condiciones de vida, fortalecer su autonomía económica y reducir las brechas de desigualdad que enfrentan.</t>
  </si>
  <si>
    <t>Implementación de procesos de capacitación para la transversalización de la perspectiva de género, dirigidos al personal de la Comisión de Búsqueda de Personas de la Ciudad de México, con el objetivo de fortalecer sus competencias para la atención de mujeres y niñas víctimas directas e indirectas de desaparición, garantizando una atención digna, sensible y con enfoque de género en todas las etapas del proceso de búsqueda y acompañamiento.</t>
  </si>
  <si>
    <t>Promover el fortalecimiento de la salud mental del estudiantado mediante la implementación de programas con enfoque de género y derechos humanos, que identifiquen y prevengan factores de riesgo diferenciados, incluyendo la violencia, la discriminación y las desigualdades que afectan de manera particular a las mujeres.</t>
  </si>
  <si>
    <t>Brindar representación jurídica gratuita a personas trabajadoras, especialmente mujeres en situación de vulnerabilidad, ante instancias jurisdiccionales y administrativas en materia laboral, mediante personal especializado en derechos laborales y perspectiva de género, con el fin de garantizar la protección efectiva de sus derechos humanos laborales y el acceso real a la justicia.</t>
  </si>
  <si>
    <t>Realizar actividades mediante aciones de seguimiento al programa social Con Prevención en Tlalpan construimos la paz, 2025 que vincula derechos de igualdad y de derechos humanos para la pobalción tlalpense.</t>
  </si>
  <si>
    <t>Implementar acciones, dispositivos, así como servicios de seguridad y vigilancia accesibles que incorporen la perspectiva de género para brindar una adecuada atención a mujeres, niñas, mujeres adultas y grupos en situación en vulnerabilidad, garantizando el respeto a los derechos humanos. El objetivo es fortalecer la seguridad ciudadana con enfoque en perspectiva de género, promoviendo entornos seguros y libres de violencia</t>
  </si>
  <si>
    <t>Brindar acceso igualitario a los programas de Bachillerato en Línea de la SECTEI, promoviendo la inclusión educativa de las jóvenes y mujeres, especialmente de aquellas que enfrentan barreras para continuar sus estudios presenciales. 
 Para ello, se implementarán estrategias de acompañamiento académico y orientación que favorezcan su permanencia y conclusión en los programas. Con ello, se busca reducir las brechas de género en el acceso a la educación media superior y fortalecer la autonomía educativa y profesional de las jóvenes y mujeres.</t>
  </si>
  <si>
    <t>Otorgar premios, estímulos y reconocimientos a mujeres que visibilicen el impacto de su trabajo en los ámbitos científico, tecnológico y académico, promoviendo la igualdad sustantiva y el reconocimiento, Se implementarán convocatorias inclusivas y procesos de selección con enfoque de género e interseccionalidad. Se busca fortalecer la participación y trayectoria de las mujeres, asegurar su acceso equitativo a oportunidades y espacios de decisión, y contribuir a la eliminación de las desigualdades de género y al ejercicio pleno de sus derechos humanos.</t>
  </si>
  <si>
    <t>Brindar servicios de asesoramiento y acompañamiento legal enfocado al acceso a la justicia de pueblos y barrios originarios y comunidades indígenas residentes, con perspectiva de género, en materia penal, familiar, civil, mercantil, administrativa, laboral y otras, en las que se encuentren relacionadas, a fin de garantizar el respeto a sus derechos humanos.</t>
  </si>
  <si>
    <t>Otorgar apoyos económicos a personas pertenecientes a pueblos y barrios originarios, así como a comunidades indígenas residentes en la Ciudad de México, que se encuentren en situación de vulnerabilidad social y enfrenten dificultades para solventar gastos derivados de situaciones emergentes o de riesgo, debido a la falta de recursos económicos, con especial atención a mujeres indígenas.</t>
  </si>
  <si>
    <t>Garantizar representación jurídica gratuita y especializada, a través de brindar representación legal especializada en procesos legales estratégicos de violencia de género contra las mujeres, con el propósito de garantizar el acceso efectivo a sus derechos.</t>
  </si>
  <si>
    <t>Realizar procesos de evaluación para la obtención del Distintivo de Igualdad entre Mujeres y Hombres a organizaciones e instituciones públicas, privadas, sociales, académicas, culturales, ambientales y de investigación, así como empresas, que impulsen y fortalezcan la cultura institucional libre de violencia y discriminación, transversalicen la perspectiva de género en sus planes, proyectos, estrategias y contribuyan a mejorar la calidad de vida, especialmente de las mujeres y niñas de la Ciudad de México, para alcanzar la igualdad sustantiva</t>
  </si>
  <si>
    <t>Crear un chat de apoyo (WhatsApp) para brindar servicio a personas que se encuentren en peligro inmediato (su integridad), dándoles atención urgente y prioritaria a su caso, garantizando que reciban la protección y seguimiento adecuado.</t>
  </si>
  <si>
    <t>Brindar servicios de mantenimiento en espacios públicos de la alcaldía Iztacalco a través la rehabilitación de luminarias, mantenimiento de áreas comunes y funcionamiento de sistemas de videovigilancia, a fin de generar entornos más seguros y accesibles para toda la población, principalmente de mujeres, niñas y adolescentes, promoviendo la apropiación segura del territorio y contribuyendo a la prevención de la violencia de género en el ámbito comunitario y al fortalecimiento del derecho de las mujeres a una vida libre de violencia y al uso igualitario del espacio público.</t>
  </si>
  <si>
    <t>Concursos que incorporan criterios de igualdad en la participación, y que promuevan y visibilicen creaciones de niñas y mujeres, promoviendo mensajes de inclusión, que desmitifiquen los roles y estereotipos de género y/o contra la violencia de género.</t>
  </si>
  <si>
    <t>Capacitación al personal operativo y administrativo del STC en perspectiva de género, derechos humanos y protocolos de atención a víctimas de violencia, con certificación y evaluación de conocimientos adquiridos.</t>
  </si>
  <si>
    <t>Realizar eventos y presentaciones escénicas en teatros y espacios públicos de la Ciudad de México para abordar contenidos con perspectiva de género e interseccionalidad, y destacar la participación diversa de mujeres, personas no binarias y otras disidencias en estas disciplinas artísticas. Se promoverá la participación equitativa de todos los géneros en los equipos creativos y se implementarán medidas de accesibilidad universal y lenguaje incluyente en todas las etapas del proyecto.</t>
  </si>
  <si>
    <t>Otorgamiento de condecoraciones a mujeres policías mediante una búsqueda proactiva de acciones relevantes, con el propósito de visibilizar su contribución, fortalecer su reconocimiento institucional y promover referentes positivos dentro de la corporación</t>
  </si>
  <si>
    <t>Divulgar información que incremente las capacidades de niñas, niños, adolescentes y juventudes diversas en materia de gestión preventiva de riesgos, desde el marco de los Derechos Humanos, la Igualdad sustantiva y la No discriminación. La acción promoverá la reducción del riesgo de desastres y el fortalecimiento de la resiliencia comunitaria mediante actividades lúdicas y pedagógicas que reconozcan y atiendan las necesidades diferenciadas de género, fomenten la participación equitativa y eviten la reproducción de estereotipos, contribuyendo al ejercicio pleno de los derechos humanos.</t>
  </si>
  <si>
    <t>Mantenimiento de parques, jardines y áreas verdes urbanas, incluyendo reforestación, poda y producción de plantas, garantizando espacios públicos dignos, seguros y accesibles que favorezcan la participación de mujeres y hombres en actividades comunitarias.</t>
  </si>
  <si>
    <t>Implementar actividades deportivas al aire libre, incluyendo clases de tonificación, cardio, baile, ciclismo y acondicionamiento físico, impartidas por personal capacitado en perspectiva de género y atención a la violencia de género, que promueven la participación activa de mujeres y niñas, atendiendo barreras como la inseguridad y promoviendo el derecho al deporte de mujeres y niñas.</t>
  </si>
  <si>
    <t>Brindar asesorías de orientación y acompañamiento legal a las mujeres de los distintos poblados de Milpa Alta, mediante brigadas itinerantes, con el fin de reducir las barreras territoriales y garantizar su acceso a la justicia, asegurando así el ejercicio pleno de sus derechos y una vida libre de violencia</t>
  </si>
  <si>
    <t>Pláticas y talleres sobre derechos de niñas, niños y adolescentes para padres y tutores, fortaleciendo la protección de derechos, promoviendo la igualdad de trato y fomentando entornos familiares inclusivos y responsables.</t>
  </si>
  <si>
    <t>Balizamiento, señalización y rehabilitación de guarniciones y banquetas, incrementando la cantidad de espacios inclusivos y de acceso universal en la alcaldía.</t>
  </si>
  <si>
    <t>Implementar capacitaciones dirigidas a pequeñas y medianas empresas (PYME) de la Alcaldía, que abordará temas como igualdad laboral, corresponsabilidad en el trabajo de cuidados, prevención de la violencia y eliminación de prácticas discriminatorias.. El propósito es generar entornos laborales más justos e igualitarios, que fortalezcan los derechos de las mujeres en el ámbito laboral.</t>
  </si>
  <si>
    <t>Coadyuvar a la autonomía económica de mujeres en situación de vulnerabilidad residentes en la Alcaldía Venustiano Carranza, especialmente jefas de hogar, mujeres jóvenes y cuidadoras, mediante el otorgamiento de apoyos económicos directos y acciones estratégicas de formación, acompañamiento y vinculación laboral o productiva, con el fin de reducir las brechas de desigualdad de género en el acceso al trabajo digno y remunerado.</t>
  </si>
  <si>
    <t>Gestionar la beca 'Jóvenes Escribiendo el Futuro', asegurando la igualdad de oportunidades y la inclusión para todo el estudiantado de la Universidad de la Salud, con énfasis en estrategias que contribuyan a reducir la brecha de desigualdad de género y promuevan el acceso y la permanencia de mujeres, en particular de madres jóvenes y estudiantes en situaciones de vulnerabilidad, fortaleciendo así su derecho a la educación.</t>
  </si>
  <si>
    <t>Vincular y dar seguimiento a mujeres trabajadoras en situación de vulnerabilidad que hayan sido víctimas de violencia o discriminación laboral, a través de mecanismos de coordinación interinstitucional entre dependencias, con el objetivo de garantizar una atención integral, eficaz y con enfoque de derechos humanos y género.</t>
  </si>
  <si>
    <t>Implementar de forma permanente los dispositivos del programa Viajemos Seguras, enfocados en prevenir, atender y erradicar la violencia de género en el transporte público colectivo, mediante la presencia continua de personal policial capacitado en perspectiva de género, atención inmediata a denuncias, quienes en coadyuvancia con personal de videovigilancia y coordinación interinstitucional en estaciones del Metro, Metrobús y Tren Ligero</t>
  </si>
  <si>
    <t>Implementar acciones para que las jóvenes y mujeres acrediten su educación media superior mediante el Examen Único, asegurando su participación en condiciones de igualdad. 
 Para ello, se implementarán acciones de orientación y acompañamiento académico dirigidas especialmente a aquellos sectores en los que las jóvenes y mujeres enfrentan mayores barreras para continuar sus estudios. Con ello, se busca fortalecer su empoderamiento educativo y ampliar sus oportunidades de desarrollo personal, laboral y social.</t>
  </si>
  <si>
    <t>Realizar publicaciones de divulgación científica en las redes sociales institucionales que promuevan y visibilicen la participación de las mujeres en la ciencia. Se generarán contenidos accesibles y con enfoque de género que destaquen aportaciones, trayectorias e investigaciones realizadas por mujeres científicas. Se busca fomentar referentes femeninos en la ciencia, incentivar el interés de niñas y jóvenes en estos campos y contribuir a la reducción de brechas de género en el ámbito científico</t>
  </si>
  <si>
    <t>Prevenir feminicidios y salvaguardar la vida de las mujeres identificadas en riesgo, a través de proporcionarles atención integral mediante intervención psicológica, social y legal, contribuyendo a salvaguardar su integridad.</t>
  </si>
  <si>
    <t>Identificar el avance en la incorporación de la perspectiva de género al interior de las organizaciones públicas, privadas, sociales y académicas, así como en los programas, proyectos, servicios y/o acciones que brindan a la población, a través de la implementación de procesos de Monitoreo.</t>
  </si>
  <si>
    <t>Implementar Reuniones Vecinales, como estrategia de proximidad social, con el objetivo de difundir información sobre la Desigualdad de Género y fortalecer la sensibilización ciudadana en materia de igualdad entre hombres y mujeres.</t>
  </si>
  <si>
    <t>Brindar servicios de mantenimiento y rehabilitación en espacios públicos de la alcaldía Iztacalco, priorizando las zonas que reportan un alto índice de violencia de género a través de la mejora de la iluminación, limpieza, recuperación de mobiliario urbano y el funcionamiento de sistemas de videovigilancia, contribuyendo a garantizar condiciones de seguridad y accesibilidad, favoreciendo la convivencia comunitaria y el uso libre de los espacios por parte de las mujeres, niñas y adolescentes.</t>
  </si>
  <si>
    <t>Atención integral a situaciones de acoso y violencia sexual en instalaciones del STC, mismas que contemplan atención psicologica, médica y seguimiento a denuncias.</t>
  </si>
  <si>
    <t>Realizar actividades artísticas y culturales con un enfoque de género y derechos humanos, promoviendo la inclusión y participación activa de mujeres, niñas, personas trans y no binarias, en distintos entornos comunitarios de la Ciudad de México, como las Fábricas de Artes y Oficios y centros culturales. Estas actividades estarán orientadas a sensibilizar sobre la equidad de género, empoderar a las mujeres y niñas a través del arte, y reducir las desigualdades de género, especialmente en contextos vulnerables.</t>
  </si>
  <si>
    <t>Brindar servicios de seguridad con enfoque de género durante movilizaciones sociales feministas, a través de la capacitación de las y los elementos responsables, la aplicación de protocolos de no criminalización y la coordinación interinstitucional, con el fin de garantizar el derecho a la libre manifestación y la protección de las mujeres participantes</t>
  </si>
  <si>
    <t>Identificar inmuebles aptos para habilitar Refugios Temporales ante emergencias y desastres, mediante visitas oculares que verifiquen el cumplimiento de la normativa vigente. Conforme a ésta, los espacios deberán garantizar la seguridad y bienestar de mujeres y niñas, contar con áreas y baños separados, asimismo, aplicar un enfoque de género, la protección integridal y salvaguarda que asegure condiciones dignas, seguras y libres de violencia y sin discriminación.</t>
  </si>
  <si>
    <t>Mejoramiento de la imagen urbana en calles, plazas y unidades habitacionales, mediante limpieza, mantenimiento y revitalización, contribuyendo a entornos seguros, atractivos y funcionales que fomenten la inclusión y bienestar de toda la población.</t>
  </si>
  <si>
    <t>Implementar actividades deportivas en gimnasios, como yoga, natación, artes marciales y atletismo, impartidas por personal capacitado en perspectiva de género y atención a la violencia de género, promoviendo espacios seguros y horarios accesibles para mujeres y niñas, a fin de eliminar barreras como la inseguridad. Estas actividades buscan el acceso igualitario al deporte y el desarrollo integral con perspectiva de género.</t>
  </si>
  <si>
    <t>Llevar a cabo una campaña de difusión del Protocolo de Atención y Prevención del Hostigamiento y Acoso Sexual en el ámbito laboral dirigida a las y los funcionarios de la Alcaldía, con el propósito de garantizar espacios laborales seguros y libres de violencia.</t>
  </si>
  <si>
    <t>Otorgar raciones alimentarias a infancias que asistena los CENDIS de la alcaldía Iztacalco, con el fin de garantizar su adecuada nutrición y coadyuvar en la redacción de la sobrecarga del trabajo de cuidados que recae de manera desproporcionada en las mujeres, contribuyendo así a su bienestar y al ejercicio de sus derechos</t>
  </si>
  <si>
    <t>Rehabilitación y reconstrucción de la red secundaria de drenaje, especialmente en zonas afectadas por hundimientos, garantizando infraestructura segura y equitativa para todos los habitantes.</t>
  </si>
  <si>
    <t>Realizar eventos económicos y de empleo en la Alcaldía Iztacalco orientados al fortalecimiento de la autonomía económica de la población, priorizando la participación de las mujeres. Estos eventos incluirán espacios de capacitación y pláticas con perspectiva de género que promuevan su acceso a oportunidades laborales, su incorporación en sectores de los que históricamente han sido excluidas y la sensibilización para fomentar su contratación en condiciones de igualdad</t>
  </si>
  <si>
    <t>Capacitar y brindar apoyo económico a mujeres mediante el programa social MUJERES PLOMERAS Y OFICIOS NO TRADICIONALES para promover su desarrollo económico, con especial énfasis en la reducción de las brechas de género en el mercado laboral.</t>
  </si>
  <si>
    <t>Realizar visitas de inspección laboral dirigidas específicamente a los centros de trabajo que integran mujeres trabajadoras en la Ciudad de México, con el fin de identificar y atender condiciones laborales inequitativas, violencias de género y violaciones a los derechos laborales.</t>
  </si>
  <si>
    <t>Fortalecer la estabilidad psicoemocional de las mujeres en situación de violencia, a través de la implementación de grupos psicosociales con el objetivo de promover su recuperación y autonomía.</t>
  </si>
  <si>
    <t>Ampliar el conocimiento y mejorar la planificación de política pública con enfoque de género en la Ciudad de México, a través de elaborar y difundir documentos digitales con información sobre la situación y condición de las mujeres.</t>
  </si>
  <si>
    <t>Atención ciudadana y fortalecimiento comunitario, mediante convivencia, conciliación de conflictos y conformación de comités, fomentando la participación equitativa de mujeres y hombres, el empoderamiento comunitario y el bienestar social.</t>
  </si>
  <si>
    <t>Brindar servicios de mantenimiento en espacios públicos deportivos de la alcaldía Iztacalco, a través de la rehabilitación de luminarias, servicios de limpieza y adecuación de instalaciones, así como el mantenimiento de sistemas de videovigilancia para mejorar la seguridad y funcionalidad de los espacios, priorizando aquellas zonas que presentan altos índices de violencia de género. De esta manera, se promueve la participación activa de las mujeres en el ámbito recreativo y deportivo, contribuyendo a su bienestar integral y al fortalecimiento del tejido social en la demarcación.</t>
  </si>
  <si>
    <t>Realizar actividades que fomenten los derechos culturales de las mujeres, niñas, personas trans y no binarias, promoviendo su participación activa en el ámbito cultural a través de la gestión institucional y la cooperación cultural en la Ciudad de México. Estas actividades buscarán garantizar el acceso igualitario a la cultura para las mujeres y niñas de comunidades históricamente vulnerabilizadas, como las mujeres indígenas, afrodescendientes, migrantes y aquellas en situación de violencia, además de sensibilizar sobre la igualdad de género y los derechos humanos de las mujeres y niñas en el ámbito cultural.</t>
  </si>
  <si>
    <t>Atención integral y con perspectiva de género de las mujeres que acuden a la Unidad Especializada de Género a reportar hechos de
violencia en razón de género cometido por personal policial de la SSC.</t>
  </si>
  <si>
    <t>Instalación y rehabilitación de alumbrado público, proporcionando infraestructura segura, sostenible y accesible, que mejore la movilidad, la vida comunitaria y la equidad en el uso de espacios públicos.</t>
  </si>
  <si>
    <t>Incorporar al festival internacional de Día de Muertos, actividades como conferencias, gastronomía local, puestas en escena y recorridos culturales, impulsando la participación activa de mujeres, niñas y otros grupos históricamente excluidos mediante espacios seguros, accesibilidad física y cuidados compartidos; las actividades difundirán y reconocerán las aportes de las mujeres, con el fin de fomentar la igualdad sustantiva en el acceso a la cultura y el fortalecimiento de identidades comunitarias con enfoque de género.</t>
  </si>
  <si>
    <t>Implementar capacitaciones en materia de perspectiva de género y derechos humanos dirigidas a las personas servidoras públicas, en especial a quienes laboran en áreas operativas y de atención ciudadana, con el fin de mejorar la calidad de la atención y asegurar la incorporación del enfoque de género en su quehacer cotidiano.</t>
  </si>
  <si>
    <t>Entregar alimentos preparados en los Centros de Desarrollo Infantil, con el objetivo de garantizar una nutrición adecuada para niñas y niños en educación inicial, y reducir la carga de trabajo no remunerado que enfrentan principalmente las mujeres cuidadoras.</t>
  </si>
  <si>
    <t>Realizar acciones de mantenimiento, rehabilitación y conservación de la infraestructura pública urbana educativa, cultural, deportiva, comercial, así como edificios y espacios públicos, incorporando las necesidades de mujeres y niñas, así como  iluminación adecuada, accesibilidad, señalética inclusiva y mobiliario urbano seguro, con el propósito de crear entornos seguros, accesibles e incluyentes para mujeres y niñas que  transitan en la Alcaldía de Benito Juárez.</t>
  </si>
  <si>
    <t>Desarrollar habilidades para el acceso a mejores oportunidades laborales y empoderamiento económico en mujeres mediante capacitaciones focalizadas, a fin de que accedan a mejores oportunidades laborales, fortalecer su autonomía económica y ampliar su participación en sectores estratégicos del mercado laboral.</t>
  </si>
  <si>
    <t>Impartir talleres que impulsen la autonomía económica de las mujeres, abordando temas como el acceso igualitario a oportunidades laborales, la erradicación de estereotipos de género, la brecha salarial y la valoración de las tareas de cuidado, para fomentar su integración en un sector laboral libre de violencia de género</t>
  </si>
  <si>
    <t>Emitir licencias y credenciales de trabajo no asalariado para las mujeres trabajadoras en la vía pública, mediante un proceso ágil y accesible, con el objetivo de formalizar su actividad económica y garantizar su derecho a trabajar libremente y en condiciones seguras.</t>
  </si>
  <si>
    <t>Construir entornos seguros e igualitarios, a través de otorgar servicios orientados a la prevención primaria de la violencia y la promoción de los derechos humanos de las mujeres, con el objetivo de favorecer y fomentar la igualdad de género en cualquier ámbito y así trabajar por una sociedad sana y justa, que permita el pleno crecimiento, desarrollo y equidad de las mujeres.</t>
  </si>
  <si>
    <t>Ampliar el conocimiento y mejorar la planificación de política pública con enfoque de género en la Ciudad de México, a través de otorgar servicios de consulta y/o de acervo especializado de carácter bibliográfico, hemerográfico y documental de la condición y posición social de las mujeres en el Centro de Documentación de la SEMUJERES.</t>
  </si>
  <si>
    <t>Difusión de programas de prevención de violencia y derechos de mujeres y niñas, incluyendo cursos y pláticas en escuelas, para garantizar entornos seguros e igualitarios y prevenir la violencia desde edades tempranas.</t>
  </si>
  <si>
    <t>Entregar apoyos a familias en condiciones de riesgo y vulnerabilidad social, priorizando aquellas encabezadas por mujeres, con el fin de reducir las brechas de desigualdad que enfrentan en contextos de pobreza, reconocer su rol en el sostenimiento familiar y fortalecer su derecho a una vida digna, libre de violencia y con mayores oportunidades para ellas y sus hijas e hijos.</t>
  </si>
  <si>
    <t>Realizar actividades para la conservación, divulgación y reconocimiento del patrimonio histórico, artístico y cultural y la aportación de las mujeres, personas trans y no binarias, con el objetivo de promover un desarrollo igualitario y visibilizar las contribuciones históricas de estos grupos. Las actividades estarán enfocadas en garantizar el acceso equitativo a la participación en la conservación del patrimonio cultural para mujeres y niñas de comunidades históricamente marginadas, y crearán espacios seguros y libres de violencia donde puedan desarrollar sus habilidades y compartir sus conocimientos.</t>
  </si>
  <si>
    <t>Realizar la supervisión técnica y operativa de la Unidad de Género, incorporando la perspectiva de género, con el fin de garantizar la calidad y eficacia de la atención a las mujeres víctimas de violencia institucional, asegurando el cumplimiento de protocolos y el acceso a la justicia</t>
  </si>
  <si>
    <t>Recolección de residuos y limpieza de calles y avenidas, asegurando entornos saludables y ordenados, con especial beneficio para las mujeres y niñas, quienes suelen enfrentar mayores riesgos en espacios inseguros o insalubres.</t>
  </si>
  <si>
    <t>Implementar actividades culturales y recreativas que incorporan la perspectiva de género, incluyendo recorridos recreativos, talleres, exposiciones, ferias y clases de baile y ajedrez, que promueven la inclusión activa de mujeres y niñas mediante estrategias de accesibilidad, seguridad y conciliación de los cuidados. Se fomenta el bienestar integral y la igualdad sustantiva en la participación cultural con perspectiva de género e interseccional.</t>
  </si>
  <si>
    <t>Brindar servicios de atención y contención psicológica a mujeres de los 12 pueblos de Milpa Alta y zonas aledañas que viven situaciones de violencia, con el objetivo de fortalecer su bienestar emocional y apoyar el ejercicio de su derecho a una vida libre de violencia.</t>
  </si>
  <si>
    <t>Otorgar apoyo económico a personas que destinan sus Inmuebles como espacios para Centros de Desarrollo Infantil, con el propósito de ampliar la oferta comunitaria de servicios de cuidado y facilitar, especialmente a madres y mujeres cuidadoras, el acceso al empleo y la conciliación entre la vida laboral y familiar.</t>
  </si>
  <si>
    <t>Implementar proyectos de obra pública en materia de seguridad vial y movilidad en calles y vialidades de la alcaldía Benito Juárez,  que prioricen la seguridad vial con enfoque de género, mediante la instalación de cruces peatonales seguros, banquetas accesibles, rampas, calles iluminadas y señalización clara. Estas acciones se implementarán considerando la movilidad diferenciada de mujeres, niñas y otros grupos en situación de vulnerabilidad, con el propósito de garantizar su derecho a transitar de manera segura y confiable.</t>
  </si>
  <si>
    <t>Conformación de sociedades cooperativas de mujeres y capacitaciones, mediante las cuales puedan conformarse legalmente como cooperativas y puedas ser susceptibles de apoyos económicos.</t>
  </si>
  <si>
    <t>Llevar a cabo acciones de prevención y atención a la violencia de género, por medio de la implementación de puntos violeta, jornadas informativas y la prestación de servicios con talleres, asesorías, orientaciones jurídicas, psicológicas y médicas en materia de derechos humanos de las mujeres y violencia de género contra las mujeres.</t>
  </si>
  <si>
    <t>Impartir  capacitaciones con enfoque de género a personas trabajadoras y empleadoras, para promover el trabajo digno y la igualdad sustantiva en los centros laborales, abordando temas como la prevención y atención del acoso y hostigamiento sexual, la corresponsabilidad en los cuidados, la igualdad salarial, derechos laborales, así como la promoción de liderazgos femeninos en espacios de decisión, entre otros</t>
  </si>
  <si>
    <t>Fomentar una cultura de respeto hacia los derechos humanos de las mujeres, otorgando capacitaciones a personas de la ciudadanía en materia de derechos humanos e igualdad de género, mediante talleres, cursos y otras modalidades, con el objetivo de disminuir las condiciones de violencia estructural que mantienen el dominio patriarcal del espacio público y privadomujeres</t>
  </si>
  <si>
    <t>Fortalecer la autonomía física, económica y en la toma de decisiones, a través de la implementación de estrategias, vinculación interinstitucional y trabajo con ciudadanía, para el ejercicio de los derechos de las niñas, jóvenes y mujeres de la Ciudad de México.</t>
  </si>
  <si>
    <t>Atención y acompañamiento a mujeres víctimas de violencia, con difusión de programas de prevención y recorridos en zonas marginadas, promoviendo acceso equitativo a la protección, la justicia y la información sobre derechos humanos.</t>
  </si>
  <si>
    <t>Realizar acciones de promoción de la salud dirigidas a jóvenes, mediante talleres, actividades comunitarias y campañas informativas que impulsen el autocuidado, la salud mental, la prevención en adicciones y la educación sexual integral. Estas acciones se desarrollarán reconociendo que las mujeres jóvenes enfrentan mayores barreras para acceder a servicios de salud y están más expuestas a situaciones de violencia y discriminación.</t>
  </si>
  <si>
    <t>Realizar actividades de fomento a la lectura en espacios de vinculación comunitaria para destacar el aporte de las mujeres escritoras, personas trans y no binarias, y difundir sus obras literarias. Estas actividades estarán orientadas a empoderar a mujeres y niñas, especialmente aquellas de comunidades en situación de vulnerabilidad, proporcionando plataformas de participación, creando así espacios seguros y libres de violencia donde se pueda discutir y promover una literatura que aborde temas de igualdad de género y derechos humanos.</t>
  </si>
  <si>
    <t>Participación en el diseño e implementación de la Política Pública de Cuidados, en el marco de la Iniciativa de Ley del Sistema Público de Cuidados.Dicha participación se orientará a incorporar medidas que reconozcan, valoren y redistribuyan el trabajo de cuidados, tanto dentro de la institución como en las acciones que emprenda hacia su personal, con el propósito de favorecer el bienestar, la igualdad sustantiva y la autonomía de las mujeres trabajadoras de la SSC</t>
  </si>
  <si>
    <t>Brindar atenciones de Servicios Urbanos del Mantenimiento y Rehabilitación del Alumbrado público en las 56 colonias priorizando el servicio en aquella con mayor índice de violencia de género, atendiendo los requerimientos a través del Centro de Servicios y Atención Ciudadana (CESAC) para garantizar espacios públicos iluminados que fortalezcan la seguridad de mujeres, niñas y demás habitantes, reduciendo los riesgos de violencia en el tránsito y uso de la vía pública.</t>
  </si>
  <si>
    <t>Brindar cursos y programas de educación y formación para el bienestar, que incorporan la perspectiva de género, tales como auxiliar de enfermería, tecnologías de la información, administración y oficios no tradicionalmente feminizados, que promueven la participación de mujeres en sectores diversos, fortalecen sus capacidades y fomentan su autonomía. Estas acciones contribuyen a cerrar brechas de género en el acceso a la formación profesional.</t>
  </si>
  <si>
    <t>Llevar a cabo campañas, capacitaciones, sesibilizaciones, eventos en materia de prevención de violencia en los diferentes poblados para los sectores de mujeres: jóvenes, adultas y adultas mayores con la finalidad de conocer los tipos y modalidades de violencia.</t>
  </si>
  <si>
    <t>Otorgar un apoyo económico a personas que participan en el Programa de Atención Integral y Especializada para Infancias, con la finalidad de contribuir a la reducción de las desigualdades que enfrentan principalmente las mujeres cuidadoras.</t>
  </si>
  <si>
    <t>Brindar servicios de mantenimiento y mejora de la infraestructura urbana, así como el fortalecimiento de la seguridad en los espacios públicos, priorizando las zonas con mayor índice de violencia de género, implementando mejoras en iluminaria, revisión a los sistemas de vigilancia, e implementando un diseño con enfoque de género, con el objetivo de garantizar que mujeres, niñas y población en general ejerzan su derecho a una vida libre de violencia, así como condiciones equitativas de movilidad, accesibilidad y uso del espacio público</t>
  </si>
  <si>
    <t>Capacitaciones focalizadas a mujeres jóvenes y adultas mayores, para que puedan desarrollar habilidades para el acceso a mejores oportunidades laborales y empoderamiento económico, y formar a servidores públicos y ciudadanos en la perspectiva de género para lograr un cambio cultural hacia la igualdad</t>
  </si>
  <si>
    <t>Realizar talleres y consejerías lúdico-formativas incluyentes, sobre derechos sexuales y reproductivos, con enfoque de género y no discriminatorio.</t>
  </si>
  <si>
    <t>Brindar asesoría y acompañamiento técnico especializado con perspectiva de género a personas empleadoras, sindicatos y autoridades laborales, con el objetivo de fortalecer la implementación de políticas laborales que garanticen la igualdad y la eliminación de la discriminación y violencias hacia las mujeres.</t>
  </si>
  <si>
    <t>Impulsar la participación social activa de las mujeres, a través de la creación de redes de mujeres para prevención de la violencia, contribuyendo al desarrollo de procesos comunitarios en las colonias, pueblos, barrios y unidades habitacionales en las diversas unidades territoriales de la Ciudad de México.</t>
  </si>
  <si>
    <t>Incorporar la perspectiva de género en programas presupuestales, programas sociales y acciones sociales de la Administración Pública de la Ciudad de México, a través de la emisión de opiniones técnicas para consolidar la institucionalización de la perspectiva de género.</t>
  </si>
  <si>
    <t>Vigilancia y asistencia ciudadana en espacios públicos y actividades comunitarias, asegurando entornos seguros y accesibles para toda la población, con especial atención a la protección de mujeres, niñas, niños y personas vulnerables.</t>
  </si>
  <si>
    <t>Entregar apoyos económicos a personas prestadoras de servicios, priorizando la visibilidad de la violencia ejercida a las mujeres pertenecientes a la comunidad LBT+ (lesbianas, trans y bisexuales) y promuevan la sensibilización, la inclusión, el empoderamiento y el reconocimiento social; a través de talleres, pláticas y capacitaciones, para Contribuir a la visibilizarían de las problemáticas específicas de las mujeres pertenecientes a la comunidad LBT+.</t>
  </si>
  <si>
    <t>Desarrollar actividades de vinculación cultural comunitaria con enfoque de derechos humanos y perspectiva de género en poblaciones de atención prioritaria en la Ciudad de México, con el objetivo de promover la igualdad de género, empoderar a mujeres, niñas y personas LGBTIQ+, y sensibilizar a los hombres sobre la no violencia y los derechos de las mujeres.</t>
  </si>
  <si>
    <t>Realizar el Mantenimiento, Rehabilitación y Conservación de áreas verdes y jardinadas en la Alcaldía, mediante podas, limpieza, retiro de desechos y mejoramiento de senderos con criterios de perspectiva de género, accesibilidad universal y seguridad, con el fin de promover el derecho al esparcimiento, la movilidad y la recreación segura de mujeres, niñas y toda la población.</t>
  </si>
  <si>
    <t>Implementación de eventos culturales, recreativos y educativos que incorporan la perspectiva de género, priorizando la participación de mujeres, niñas, adolescentes, tanto en asistencia como en la visibilización de mujeres creadoras de contenido cultural y artístico,, con el fin de visibilizar la contribución de las mujeres en la cultura, promover la igualdad sustantiva y generar espacios inclusivos.</t>
  </si>
  <si>
    <t>Brindar atención y prevención a la salud de niñas y mujeres de la Alcaldía de manera gratuita fortaleciendo sus derechos. Se contempla atención médica y psicológica en las unidades de atención a la salud comunitaria y en jornadas de salud itinerantes con el fin de prevenir, proteger y restaurar su salud.</t>
  </si>
  <si>
    <t>Brindar servicios de estancia infantil de calidad, que incluyan alimentación y cuidados integrales, dirigidos prioritariamente a hijas e hijos de mujeres trabajadoras, en especial de madres autónomas en situación de vulnerabilidad con múlitples carencias sociales, contribuyendo así a reducir la sobrecarga de cuidados que limitan a su acceso al empleo y desarrollo. De manera complementaria, también podrán acceder otros hogares encabezados por personas cuidadoras principales que enfrenten condicones de vulnerabilidad.</t>
  </si>
  <si>
    <t>Brindar servicios de mantenimiento y mejora de la infraestructura urbana, así como el fortalecimiento de la seguridad en los espacios públicos, priorizando las zonas con mayor índice de violencia de género, implementando mejoras en luminaria, revisión a los sistemas de vigilancia, e implementando un diseño con enfoque de género, con el objetivo de garantizar que mujeres, niñas y población en general ejerzan su derecho a una vida libre de violencia, así como condiciones equitativas de movilidad, accesibilidad y uso del espacio público</t>
  </si>
  <si>
    <t>Otorgar apoyos económicos para el pago de renta de establecimientos de las Lecherías Liconsa, a través de la Acción Social Lecherías para el Bienestar GAM, con el propósito de garantizar que las familias de bajos ingresos, en especial aquellas con jefatura femenina o en situación de vulnerabilidad, cuenten con espacios que aseguren el acceso a leche nutritiva a precio subsidiado. Esta acción contribuye al ejercicio del derecho a una alimentación adecuada para niñas, niños y adolescentes, al tiempo que apoya a las mujeres cuidadoras en la reducción de cargas económicas y de cuidado.</t>
  </si>
  <si>
    <t>Proporcionar información para prevenir la violencia contra las mujeres y niñas. mediante un equipo de trabajo que proporcionará información a través de microtalleres itinerantes con perspectiva de género (alas de Mariposa)</t>
  </si>
  <si>
    <t>Diseñar e implementar campañas estratégicas de sensibilización en temas de derechos laborales, violencia contra las mujeres en el ámbito laboral, entre otros, dirigidas a la población general y a actores del ámbito laboral, con el fin de promover y difundir los derechos laborales de las mujeres y fomentar ambientes laborales libres de violencia y discriminación.</t>
  </si>
  <si>
    <t>Promover el alertamiento oportuno ante situaciones de violencia en mujeres de 15 años y más en la Ciudad de México, a través de la difusión de información sobre sus derechos mediante materiales accesibles y pertinentes a los distintos contextos, a fin de que las mujeres conozcan, ejerzan y exijan sus derechos.</t>
  </si>
  <si>
    <t>Incorporar la perspectiva de género en los procesos de planeación, programación y presupuestación, a través del otorgamiento de asesorías teórico - metodológicas otorgadas a entes públicos para consolidar la institucionalización de la perspectiva de género.</t>
  </si>
  <si>
    <t>Gestión de trámites y servicios públicos, simplificando el acceso a servicios esenciales y promoviendo un gobierno eficiente, transparente e inclusivo que reduzca desigualdades en el acceso a recursos y oportunidades.</t>
  </si>
  <si>
    <t>Entrega de apoyos económicos directos a las Lesbianas, Gays, Bisexuales, Transexuales, Transgénero, Trasvesti, Intersexuales, Queer, Asexuales y demás identidades o expresiones de género que forman parte importante de la comunidad LGBTTTIQA+. Los apoyos se entregan de forma perióda en eventos comunitarios y se impartirán talleres en temáticas de corte y confección, estilismo, barbería, técnicas profesionales de uñas, mecánica básica y podología.</t>
  </si>
  <si>
    <t>Implementar servicios de poda preventiva y correctiva de árboles, a través de brigadas especializadas que retirarán ramas que obstruyan banquetas, senderos y luminarias, priorizando calles identificadas como inseguras por las mujeres, con el fin de reducir riesgos ambientales y de violencia principalmente para mujeres y niñas que habitan y transitan en la Alcaldía.</t>
  </si>
  <si>
    <t>Implementación de talleres en recintos culturales y recreativos, promoviendo actividades que desafíen estereotipos de género, con el objetivo de garantizar la participación de mujeres, niñas y jóvenes y fortalecer la autonomía y el desarrollo cultural de ellas.</t>
  </si>
  <si>
    <t>Jornadas de salud en zonas marginadas, centradas en detección y prevención de enfermedades crónicas, que garantizan acceso equitativo a servicios médicos y fortalecen la salud de las poblaciones más vulnerables.</t>
  </si>
  <si>
    <t>Brindar servicios integrales en los 21 Centros de Desarrollo Infantil de la Alcaldía Venustiano Carranza a niñas y niños de entre 2 y 5 años 11 meses, garantizando su derecho a la alimentación, la salud y la educación, incorporando talleres dirigidos a padres y madres sobre la nutrición, la importancia de los primeros cinco años de vida y la corresponsabilidad en las tareas de cuidado. Con ello, se busca fortalecer el desarrollo integral de las infancias y contribuir a la redistribución de las responsabilidades de cuidados.</t>
  </si>
  <si>
    <t>Fomentar el desarrollo económico y la autonomía de las mujeres a través de ferias, talleres y programas de capacitación con perspectiva de género, que fortalezcan sus oportunidades de autoempleo y emprendimiento en sectores estratégicos, garantizando el acceso a financiamiento, redes de comercialización y la conciliación con las responsabilidades de cuidado, a fin de reducir las desigualdades económicas entre mujeres y hombres.</t>
  </si>
  <si>
    <t>Realizar actividades de atención jurídica, psicológica y médica a mujeres que hayan visto vulnerados sus derechos a traés de la violencia. Dentro del Centro de Atención Integral a Mujeres Víctimas de Violencia de Género, Justa Hernández Farfán</t>
  </si>
  <si>
    <t>Brindar asesorías a mujeres trabajadoras en los centros laborales de la Ciudad de México sobre sus derechos en materia de Condiciones Generales de Trabajo y perspectiva de género, con el fin de fortalecer su conocimiento y capacidad para ejercer y defender sus derechos laborales.</t>
  </si>
  <si>
    <t>Informar a la ciudadanía, a través de realizar presentaciones informativas en espacios públicos y negocios, sobre los servicios de prevención de la violencia de género, contribuyendo a que las mujeres que así lo requieran, accedan a los servicios.</t>
  </si>
  <si>
    <t>Incorporar y/o fortalecer la perspectiva de género en los procesos de articulación, coordinación e instrumentación de política pública de Entes públicos para consolidar la institucionalización de la perspectiva de género en la Ciudad de México</t>
  </si>
  <si>
    <t>Realizar recorridos/ patrullas de prevención y fortalecimientos en zonas identificadas como de alto riesgo para mujeres, niñas y grupos en situación de vulnerabilidad, con el objetivo de fortalecer la seguridad ciudadana, prevenir situaciones de violencia, acoso o discriminación en el espacio público, y generar entornos urbanos seguros, incluyentes y libres de violencia.</t>
  </si>
  <si>
    <t>Proporcionar a 500 parejas pertenecientes a la alcaldía Gustavo A. Madero sin distinción alguna por orientación sexual o género apoyo para contraer matrinomio de forma gratuita, a través de la acción social Uniendo Corazones, se entregará a cada pareja contrayente un obsequio y la copia certificada del acta de matrimonio, coadyuvando a la organización y el desarrollo familiar, brindando seguridad jurídica, el acceso a servicios educativos y de salud a mujeres y sus hijas e hijos.</t>
  </si>
  <si>
    <t>Mantenimiento, Rehabilitación y Conservación de imagen urbana, mobiliario, monumentos, fuentes, juegos infantiles que facilite el acceso y uso para mujeres, niñas, personas con discapacidad y personas adultas mayores, destacando iluminación adecuada, bancas, y áreas de descanso, con el fin de generar entornos urbanos seguros, inclusivos y dignos.</t>
  </si>
  <si>
    <t>Realización de eventos deportivos y recreativos priorizando la inscripción y participación de mujeres y niñas, generando categorías inclusivas y ofreciendo información sobre derechos y prevención de violencia de género en el deporte, para reducir brechas de participación, fomentar la salud integral y promover la igualdad sustantiva en el ámbito deportivo.</t>
  </si>
  <si>
    <t>Pláticas y talleres de salud para jóvenes en zonas marginadas, orientados a prevenir enfermedades y abordar salud mental, promoviendo la igualdad de oportunidades para el bienestar físico y emocional de adolescentes en contextos vulnerables.</t>
  </si>
  <si>
    <t>Impartir talleres y actividades formativas dirigidas a niñas, niños, adolescentes y personas responsables de crianza, a través de personal especializado en desarrollo infantil y perspectiva de género. Estas acciones se darán en los cinco Centros de Desarrollo Infantil (CENDIS) de la demarcación, teniendo como finalidad fortalecer las habilidades de comunicación, promover la corresponsabilidad en las tareas de cuidado y brindar herramientas prácticas para enfrentar los retos de la crianza, contribuyendo así a una distribución más equitativa del trabajo de cuidados.</t>
  </si>
  <si>
    <t>Brindar asesorías Psicológicas, jurídica y de salud, Círculos de Confianza para personas  LGBTTTI. Así como, a  padres madres y tutores con hijas e hijos LGBTTT. dentro del Centro de Atención Integral a la Diversidad Sexual (CAIDS) Amelio Robles.</t>
  </si>
  <si>
    <t>Fortalecer las capacidades locales y la acción comunitaria contra la violencia de género, a través del desarrollo de talleres con integrantes de redes comunitarias sobre derechos humanos, prevención de violencias y autonomías con el objetivo de prevenir la violencia contra las mujeres en las comunidades.</t>
  </si>
  <si>
    <t>Contribuir a garantizar que el presupuesto en materia de igualdad sustantiva responda a las necesidades diferenciadas, a través de la elaboración y difusión de informes sobre la revisión al avance programático presupuestal de las Unidades Responsables de Gasto de la Administración Pública local, con el objetivo de atender de manera efectiva las desigualdades estructurales que enfrentan las mujeres en la Ciudad de México.</t>
  </si>
  <si>
    <t>Brindar atención a trámites y servicios de atención ciudadana con información clara, lenguaje incluyente y mecanismos accesibles para mujeres y población en situación de vulnerabilidad, para garantizar el acceso incluyente y no discriminatorio a la información pública y a los servicios gubernamentales.</t>
  </si>
  <si>
    <t>Brindar obsequios (rosca de reyes y juguetes) con motivo de las celebraciones del Día de Reyes y Día del niño y de la Niña, a 13,000 niñas y niños y 10,000 familias maderenses a través de la Acción Social Latiendo con las tradiciones, priorizando a las colonias de bajo y muy bajo desarrollo social; lo que permite promover la inclusión, evitando la reproducción de estereotipos de género, y la participación en estas celebraciones de más mujeres y niñas que viven en condiciones vulnerables.</t>
  </si>
  <si>
    <t>Impartición de cursos de cultura ambiental que incorporan la perspectiva de género, como: la adopción de áreas verdes, fecalismo canino, separación de residuos sólidos, manejo de pilas, ahorro de energía, cuidado del agua, cambio climático, difusión ambiental en colonias, parques, tiraderos clandestinos, que incluyan un enfoque de género, sensibilizando sobre la corresponsabilidad en el cuidado ambiental dentro de los hogares y la comunidad, destacando el papel de mujeres y niñas en la gestión sostenible y la protección del entorno, con el fin de fomentar la participación activa de las mujeres en espacios públicos.</t>
  </si>
  <si>
    <t>Se impartirán clases deportivas con personas instructoras capacitadas en perspectiva de género y prevención de la violencia de género, fomentando la participación de mujeres y niñas, con el fin de fortalecer habilidades físicas, autonomía, confianza y espacios libres de violencia y discriminación.</t>
  </si>
  <si>
    <t>Actividades de convivencia para personas mayores con discapacidad, fomentando inclusión social, participación comunitaria y acceso equitativo a espacios de recreación y bienestar.</t>
  </si>
  <si>
    <t>Realizar actividades educativas y recreativas para niñas y niños inscritos en los CENDIS, garantizando espacios libres de violencia y con personal capacitado en derechos de la infancia y en perspectiva de género, con el propósito de favorecer su desarrollo integral y su acceso a un entorno seguro, inclusivo y protector.</t>
  </si>
  <si>
    <t>Construir 30 comunidades y territorios incluyentes (Círculos Mariposas) para fortalecer la igualdad sustantiva de mujeres, hombres y población LGBTTTIQ+, mediante actividades y servicios con enfoque de derechos humanos desde las perspectivas de género y construcción de paz.</t>
  </si>
  <si>
    <t>Fortalecer la participación social en la promoción de los derechos de las mujeres, a través de otorgar recursos económicos a Organizaciones de la Sociedad Civil para la implementación de proyectos, contribuyendo a lograr la igualdad sustantiva entre mujeres y hombres.</t>
  </si>
  <si>
    <t>Contribuir a que se implementen mecanismos eficaces para prevenir, atender, sancionar y erradicar la violencia de género, a través del acompañamiento para el desarrollo de protocolos en materia de acoso sexual y hostigamiento sexual a entes públicos y privados de la Ciudad de México.</t>
  </si>
  <si>
    <t>Brindar asesorías jurídicas especializadas en materia de género y cumplimiento normativo, orientadas a fortalecer el acceso de mujeres y niñas a la justicia, promover el conocimiento y ejercicio de sus derechos, y garantizar la implementación de marcos legales con enfoque de igualdad sustantiva, no discriminación y acceso efectivo a mecanismos de protección, especialmente para quienes se encuentran en condiciones de vulnerabilidad.</t>
  </si>
  <si>
    <t>Se entregará un paquete alimentario a 17,500 familias maderenses conformadas aproximadamente por 70,000 personas (estimando una proporción de 36,400 mujeres y 33,600 hombres) priorizando a las que pertenecen a las colonias con un bajo y muy bajo índice de desarrollo social, a través de la Acción Social Nutriendo Hogares GAM, contribuyendo así a reducir la brecha de género en la seguridad alimentaria, considerando que en comparación con los hombres, las mujeres están, en general, más expuestas a escasez de alimentos e inseguridad alimentaria y fallecimiento por malnutrición.</t>
  </si>
  <si>
    <t>Implementación de un programa integral de manejo y recolección de residuos sólidos urbanos con enfoque de género, que incluya la instalación de puntos de acopio accesibles y seguros, rutas de recolección diseñadas considerando la seguridad de mujeres, niñas y adolescentes a fin de promover la participación equitativa de mujeres y hombres en todas las etapas del manejo de residuos.</t>
  </si>
  <si>
    <t>Realización de actividades de integración y participación comunitaria de personas jóvenes y mayores, priorizando la participación de mujeres y mujeres mayores e incorporando talleres sobre igualdad, derechos humanos y prevención de violencia de género, con el fin de fortalecer la cohesión comunitaria, la participación ciudadana y la igualdad en espacios recreativos y culturales.</t>
  </si>
  <si>
    <t>Promoción de la creatividad, la convivencia y las tradiciones con personas mayores, fortaleciendo su participación cultural, reconocimiento social y oportunidades de interacción equitativa dentro de la comunidad.</t>
  </si>
  <si>
    <t>Proporcionar alimentos nutritivos y culturalmente adecuados a las niñas y niños atendidos en los CENDIS, asegurando estándares de calidad e higiene, con el fin de contribuir a su bienestar físico y nutricional, así como de apoyar a las familias —particularmente a las mujeres responsables de cuidados— en la reducción de la carga asociada a la alimentación diaria.</t>
  </si>
  <si>
    <t>Acciones de Tranversalidad de la Perspectiva de Género (capacitación a personas servidoras públicas, personal policial,  en perspectiva de género, derechos humanos, masculinidades y derechos de la Diversidad)</t>
  </si>
  <si>
    <t>Transversalizar la perspectiva de género en instrumentos normativos y legislativos de la Ciudad de México, a través de la revisión y análisis técnico, para asegurar que los marcos normativos no reproduzcan estereotipos, omisiones o disposiciones regresivas, y que, por el contrario, promuevan la garantía de los derechos humanos de las mujeres.</t>
  </si>
  <si>
    <t>Implementar jornadas itinerantes de servicios integrales gratuitos (Brigadas BJ), llevando puntos de salud (psicología, dental, presión, glucosa), asistencia jurídica, información sobre empleo y programas sociales, incluyendo la perspectiva de género e interseccional en las atenciones y servicios, con el objetivo de acercar servicios y beneficios a la población con perspectiva de género.</t>
  </si>
  <si>
    <t>Fomentar y preservar las tradiciones, evitando las diferencias sociales de manera que se contribuya a abatir la discriminación y promover la sana convivencia familiar que coadyuve al fortalecimiento del tejido social brindando alegría a la niñez de la Alcaldía mediante la entrega de juguetes a niñas, niños y adolescentes con discapacidad que rompan con los estereotipos que mantienen los roles tradicionales de género y que fomenten la igualdad de genero al contener una carga de neutralidad para que permitan el juego de niñas y niños sin diferencias de género, que residen en la Alcaldía Venustiano Carranza en el festejo del Día de Reyes.</t>
  </si>
  <si>
    <t>Atención a los reportes realizados por mujeres sobre necesidades de mantenimiento menor en la red de agua potable y alcantarillado, estas acciones buscan garantizar el acceso continuo y equitativo al agua, fortaleciendo la seguridad y bienestar de las mujeres, aliviando la carga doméstica que recae de manera desproporcionada sobre ellas y promoviendo un entorno urbano más funcional y seguro.</t>
  </si>
  <si>
    <t>Brindar servicios de cuidado infantil incorporando programas de sensibilización en igualdad de género y derechos de la niñez, asegurando cobertura para personas en condiciones de vulnerabilidad, con el objetivo de apoyar la corresponsabilidad de cuidados, y promover entornos seguros para las infancias.</t>
  </si>
  <si>
    <t>Brindar servicios de terapia y rehabilitación física con accesibilidad priorizando a mujeres cuidadoras, adultas mayores, personas con discapacidad y víctimas de violencia, mediante atención diferenciada con el fin de garantizar el acceso de las mujeres y niñas a la salud.</t>
  </si>
  <si>
    <t>Servicios de asesoría jurídica, atención psicológica y en trabajo social</t>
  </si>
  <si>
    <t>Impulsar el fortalecimiento institucional, a través de la implementación de Acción Internacional para avanzar hacia una cooperación más estratégica, basada en el diálogo horizontal, la planificación conjunta y el fortalecimiento de mecanismos de coordinación interinstitucional que permitan alinear los esfuerzos internacionales con las verdaderas necesidades y prioridades nacionales.</t>
  </si>
  <si>
    <t>Desarrollar conferencias, talleres, jornadas culturales y actividades comunitarias en pueblos y barrios originarios, incorporando efemérides nacionales, medicina tradicional, fiestas patronales y tertulias, con especial énfasis en visibilizar el aporte de las mujeres en la historia y cultura local, garantizando espacios seguros e inclusivos que reconozcan la participación de las mujeres y promuevan la igualdad de género en la vida cultural y comunitaria.</t>
  </si>
  <si>
    <t>Otorgar apoyo para la capacitación laboral a las mujeres y hombres que forman parte de la población del Centro de Servicio Social, brindándoles la oportunidad de reintegrarse a la vida social y productiva a trevés de su incorporación al mercado laboral.</t>
  </si>
  <si>
    <t>Atención a los reportes realizados por mujeres sobre necesidades de mantenimiento y rehabilitación de las instalaciones, edificios y espacios públicos priorizan que sean accesibles y seguros para mujeres, niñas y grupos en situación de vulnerabilidad, incorporando señalización inclusiva, iluminación adecuada, y mecanismos de denuncia y prevención de violencia.</t>
  </si>
  <si>
    <t>Entrega de kits escolares priorizando escuelas y familias con infantes en situación de vulnerabilidad, incorporando materiales con mensajes de igualdad y prevención de violencia, para garantizar igualdad de oportunidades educativas y fomentar valores de equidad y respeto desde la infancia.</t>
  </si>
  <si>
    <t>Ofrecer servicios de reducción de riesgos y daños asociadas al consumo de sustancias psicoactivas, sin centrarse únicamente en la abstinencia, dirigidos a mujeres, adolescentes y población LGBT+, mediante enfoques diferenciados que reconozcan contextos de violencia, estigmatización, maternidad, y exclusión social</t>
  </si>
  <si>
    <t>Implementar acciones afirmativas con enfoque de género que garanticen el acceso equitativo de mujeres, especialmente aquellas en situación de vulnerabilidad (mujeres indígenas, con discapacidad, rurales, entre otras), a los trámites administrativos de atención directa.</t>
  </si>
  <si>
    <t>Acción Social Posadas Navideñas con inclusión social otorgará apoyos en especie a las mujeres y los hombres de la demarcación, promoviendo la inclusión social, la integración comunitaria y la participación equitativa. Se dará prioridad a mujeres en situación de vulnerabilidad económica, y sus actividades incorporarán la promoción de la  perspectiva de género en los diversos ámbitos de la vida, así como la imagen de las mujeres como sujetas de derechos, a través de pláticas a la comunidad.</t>
  </si>
  <si>
    <t>Mantenimiento y Rehabilitacion menor a las vialidades secundarias realizadas en banquetas, bacheo, señalamiento y balizamiento de acuerdo a los requerimientos emitidos del Centro de Servicios y Atencion Ciudadana (CESAC) para toda la poblacion de mujeres, niñas, niños, hombres y todos aquellos grupos que reciden y transitan en la CDMX</t>
  </si>
  <si>
    <t>Entrega de apoyos económicos para la participación deportiva priorizando la inclusión de mujeres, niñas y jóvenes, vinculando los apoyos a actividades con perspectiva de género y programas de prevención de violencia, con el fin de incentivar la práctica deportiva, reducir brechas de género y fortalecer la salud, autonomía y empoderamiento de mujeres y niñas.</t>
  </si>
  <si>
    <t>Brindar servicios de salud de primer nivel con enfoque de género a zonas prioritarias de la Alcaldía Benito Juárez, priorizando mujeres en situación de vulnerabilidad, adolescentes, jefas de familia y personas de la comunidad , mediante unidades móviles y brigadas con atención integral</t>
  </si>
  <si>
    <t>Brindar atención inmediata a las llamadas de emergencia realizadas por la población mediante la operación de líneas telefónicas, para canalizar y atender situaciones urgentes, especialmente aquellas que involucren violencia contra mujeres, niñas y otros grupos vulnerables, con el objetivo de garantizar su seguridad, protección y acceso oportuno a servicios institucionales.</t>
  </si>
  <si>
    <t>Entrega de despensas a las familias de bajos recursos, priorizando a mujeres jefas de hogar y adultas mayores, con el fin de contribuir al bienestar familiar y reducir las brechas alimentarias diferenciadas de las mujeres.</t>
  </si>
  <si>
    <t>Realizar trabajos de mantenimiento en parques y jardines como poda de ärboles, reparación de luminarias, priorizando las zonas con mayor índice de violencia de género, y aquellas zonas que se encuentren cerca de escuelas, parques, mercados y áreas que reportan un mayor tránsito de mujeres, con el fin de promover espacios más accesibles y seguros para las mujeres y niñas</t>
  </si>
  <si>
    <t>Entrega de apoyos económicos para estancias infantiles, garantizando cobertura inclusiva y programas de educación con perspectiva de género, con el objetivo de contribuir a la redistribución del trabajo de cuidado, así como promover igualdad de oportunidades y garantizar un desarrollo integral seguro para las infancias.</t>
  </si>
  <si>
    <t>Brindar apoyos integrales a mujeres diagnosticadas con cáncer (mama, cervicouterino) en situación de vulnerabilidad económica, brindando acompañamiento emocional, atención médica y orientación jurídica durante el proceso de tratamiento</t>
  </si>
  <si>
    <t>Realizar jornadas de difusión normativa y asesorías dirigidas a mujeres comerciantes en vía pública y establecimientos mercantiles, brindando información clara sobre sus derechos, obligaciones y trámites legales. Estas acciones se llevarán a cabo en espacios accesibles y seguros, con enfoque de género, para fortalecer su autonomía económica, prevenir actos de discriminación y promover su inclusión en entornos formales y libres de violencia.</t>
  </si>
  <si>
    <t>Entrega de apoyos mensuales   a facilitadoras y facilitadores de servicios, el cual  esta abierto a las  personas habitantes de las 80 colonias de la demarcación, priorizando beneficar a las mujeres  para poder obtener un ingreso por falta de oportunidadesy que a su vez promueve la inclusión social, la integración y la participación comunitaria, con la visión de no discriminación y acciones enfocadas sean de   mayor atención a la mujeres de la dermarcación.</t>
  </si>
  <si>
    <t>Realizar trabajos periódicos de limpieza, desazolve, retiro de residuos sólidos y control de vegetación en canales y barrancas, con el fin de preservar su funcionalidad hidráulica, prevenir riesgos de inundación y contribuir a la conservación del entorno natural, integrando activamente a mujeres y niñas en la toma de decisiones ambientales y en los procesos de planeación y ejecución de las labores.</t>
  </si>
  <si>
    <t>Implementar talleres deportivos dirigidos a mujeres, niñas y adolescentes que promuevan la participación activa en disciplinas tradicionalmente masculinizadas, incorporando dinámicas que cuestionen los estereotipos de género y fomenten la inversión de roles</t>
  </si>
  <si>
    <t>Realizar jornadas de salud orientadas a la prevención, tratamiento y seguimiento de padecimiento médico, dirigidasa la población de la alcaldía, priorizando la atención de mujeres, niñas y adolescentes, con detencción temprana del cancer de mama y cervicouterino, entre otras que consideren sus necesidades especificas de salud, barreras de acceso y la promoción de su autonomía y derechos en la toma de desiciones sobre su cuerpo y bienestar</t>
  </si>
  <si>
    <t>Brindar asesoría jurídica gratuita a mujeres que enfrentan situaciones legales como violencia de género, discriminación, conflictos laborales o familiares, con el fin de garantizar su acceso a la justicia. Esta acción se llevará a cabo por profesionales del derecho con enfoque de derechos humanos y perspectiva de género, buscando empoderar legalmente a quienes han sido históricamente excluidas del sistema judicial y contribuir a la construcción de una sociedad más justa e igualitaria</t>
  </si>
  <si>
    <t>Otorgar  apoyos económicos,con la finalidad de contribuir a mejorar la imagen urbana y mejorar la calidad de vida; como lo son pintura, impermeabilización, rehabilitación de escaleras, sustitución y/o instalación de tinacos y sustitución de albañal comunitario  y  la preservación de las áreas de uso común en las unidades habitacionales asentadas en la Demarcación Territorial Venustiano Carranza,priorizando aquellas donde exista el mayor número de mujeres y niñas</t>
  </si>
  <si>
    <t>Impartir pláticas educativas sobre temas ambientales como parte de acciones de formación, sensibilización y capacitación, dirigidas principalmente a mujeres e infancias, utilizando recursos didácticos y dinámicas participativas, con el objetivo de fomentar la conciencia ecológica, promover prácticas sostenibles y fortalecer el liderazgo ambiental desde una perspectiva de género.</t>
  </si>
  <si>
    <t>Realizar Eventos  Culturales, Cívicos,  Recreativos y Fiestas Tradicionales mediante actividades comunitarias en espacios públicos, accesibles y seguros, donde se absorben temas con perspectiva de género, con el objetivo de fortalecer la identidad local, promover la participación ciudadana y garantizar el acceso igualitario de mujeres y niñas a expresiones culturales y recreativas.</t>
  </si>
  <si>
    <t>Entregar aparatos ortopédicos a personas con discapacidad física o movilidad reducida, priorizando a mujeres niñas, adolescentes y personas en situación de vulnerabilidad. La entrega se acompañará de pláticas sobre el uso adecuado de los aparatos y sobre la autonomía física de las mujeres con discapacidad, con el fin de fortalecer su inclusión, autonomía y pleno ejercicio de sus derechos</t>
  </si>
  <si>
    <t>Brindar pláticas informativas con enfoque de género para niñas, niños y  adolescentes, sobre derechos sexuales y reproductivos para prevencion del embarazo y métodos anticonceptivos, con el fin de promover decisiones informadas y el ejercicio de sus derechos, .</t>
  </si>
  <si>
    <t>Garantizar el suministro oportuno de agua potable mediante el uso de carros tanque (pipas) en zonas con acceso limitado al recurso hídrico, priorizando asentamientos irregulares donde mujeres y niñas enfrentan mayores barreras para ejercer su derecho al agua. Esta acción se llevará a cabo con rutas planificadas y mecanismos de distribución equitativa que consideren las necesidades diferenciadas por género, con el objetivo de reducir la sobrecarga de trabajo doméstico en mujeres, prevenir enfermedades asociadas al consumo de agua no segura, y promover condiciones que favorezcan su bienestar, participación social y acceso a oportunidades educativas y económicas.</t>
  </si>
  <si>
    <t>Realizar Eventos Deportivos, promoviendo la participación activa de las mujeres y niñas, los eventos se implementarán con personas capacitadas en perspectiva de género y prevención y atención de violencia de género; con el objeto de fomentar la igualdad en el acceso al deporte, fortalecer el bienestar físico y emocional. Y generar entornos libres de discriminación, violencia y estereotippos.</t>
  </si>
  <si>
    <t>Realizar Caravanas de Salud  Integral en comunidades con acceso limitado a servicios médicos, priorizando la atención a mujeres y niñas, especialmente aquellas en situación de vulnerabilidad, a fin de reducir las brechas de dedigualdad en el acceso a la salud y fortalecer el ejercicio del derecho a una vida digna y promover entornos libres de discriminación en el ámbito sanitario.</t>
  </si>
  <si>
    <t>Realizar jornadas de orientación y vinculación ciudadana, implementando temas sobre la participación política de las mujeres y la prevención de la violencia política contra las mujeres en razón de género, a través de  ecorridos territoriales y diagnósticos participativos, con el fin de superar las barreras de acceso de las mujeres y fomentar su participación activa y  autónoma en los asuntos públicos de su comunidad</t>
  </si>
  <si>
    <t>Realizar actividades de mantenimiento, rehabilitación y adecuación en espacios públicos, mediante el programa Social Enchulando tu Colonia, garantizando que sean seguros, accesibles e inclusivos para mujeres, niñas, adolescentes, personas mayores y personas con discapacidad. Estas acciones contemplarán alumbrado públicos, mejoras en videovigilancia, entre otros elementos que contribuyan a revitalizar los espacios comunitarios, mejorar su funcionalidad y estética, y reducir de manera diferenciada la percepción de inseguridad, particularmente la que enfrentan mujeres y niñas en el uso de los espacios públicos.</t>
  </si>
  <si>
    <t>Entregar Apoyos Económicos a personas Deportistas mediante convocatorias abiertas, transparentes e incluyentes, priorizando la participación de mujeres y niñas; con el objetivo de reducir las brechas en el acceso  a recursos para el desarrollo deportivo, así como fortalecer su trayectoria y grantizar condiciones justas para el ejercicio pleno de sus derechos  en el ámbito deportivo.</t>
  </si>
  <si>
    <t>Entregar apoyos económicos para quienes enfrentan Enfermedades Crónico Degenerativas y/o Terminales, mediante convocatorias abiertas y criterios de priorización dando atención preferente a mujeres en situación de vulnerabilidad a fin de fortalecer y garantizar condiciones justas en el ejercicio pleno de sus derechos a la salud.</t>
  </si>
  <si>
    <t>Brindar servicios de mantenimiento y rehabilitación del alumbrado público, priorizando el servicio en aquella con mayor índice de violencia de género, para garantizar espacios públicos iluminados que fortalezcan la seguridad de mujeres, niñas y demás habitantes, reduciendo los riesgos de violencia en el tránsito y uso de la vía pública.</t>
  </si>
  <si>
    <t>Entregar Apoyos Económicos a Juventudes que se dedican a la Cultura y el Arte; mediante convocatorias abiertas, transparentes e incluyentes, buscando impulsar en particular el talento artístico de mujeres; a fin de fortalecer su desarrollo creativo, garantizando el acceso igualitario a recursos culturales y contribuir a la construcción de espacios libre de discriminación en el ámbito artístico.</t>
  </si>
  <si>
    <t>Entregar Aparatos Ortopédicos a personas con Discapacidad, mediante convocatorias abiertas y criterios de priorización, dando atención preferente a mujeres en situación de vulnerabilidad; con el fin de mejorar su  movilidad, autonomía y calidad de vida.</t>
  </si>
  <si>
    <t>Brindar empleos temporales a través del Programa Social Me Late la Cultura,  priorizando a mujeres en situación de desempleo, que cuentan con conocimientos artísticos, e incorporar procesos de capacitación cultural y artística con perspectiva de género, con el fin de fortalecer sus habilidades, visibilizar a las mujeres como sujetas de derechos y ampliar sus oportunidades de desarrollo laboral y económico.</t>
  </si>
  <si>
    <t>Entregar apoyos económicos a personas facilitadoras que dan atención a niñas, adolescente  y mujeres que presentan trastornos o síndromes mentales crónicos-degenerativos por violencia física, psicológica y/o sexual; se necesita contar con personas especializadas que dan acompañamiento con el fin de garantizar la perspectiva derechos humanos y de género; así como en atenciones de segundo y tercer nivel en salud psicoemocional.</t>
  </si>
  <si>
    <t>Garantizar el acceso igualitario, seguro y oportuno al servicio de pipas de agua a la población de Tlalpan, generando un padrón de personas usuarias que permita conocer las necesidades priotarias de las mujeres en sus tareas de cuidados.</t>
  </si>
  <si>
    <t>Brindar empleos temporales por medio del Programa Social Me Late el Deporte, priorizando la contratación de mujeres en situación de desempleo con experiencia como deportistas o exdeportistas, ya sea en nivel semiprofesional o profesional. Las personas seleccionadas recibirán capacitación en prevención y atención del acoso y la violencia sexual, con el propósito de garantizar que las actividades deportivas se desarrollen en entornos libres de discriminación y con la capacidad para prevenir y atender situaciones de violencia de género.</t>
  </si>
  <si>
    <t>Brindar atenciones de medicina alternativa, priorizando a mujeres y niñas, en espacios comunitarios de salud, mediante terapias complementarias y prácticas seguras reconocidas por personal capacitado. Estas atenciones se realizarán de manera gratuita y con perspectiva de género, priorizando a quienes enfrentan mayores barreras de acceso al sistema de salud tradicional. El objetivo es ampliar las opciones de cuidado integral, promover el bienestar físico y emocional y garantizar que las mujeres ejerzan plenamente su derecho a la salud.</t>
  </si>
  <si>
    <t>Diseñar y operar un padrón de atención prioritaria para el suministro emergente de agua mediante pipas a personas con discapacidad o con enfermedades,  dentificando y registrando las necesidades particulares de los hogares,  especialmente aquellos donde mujeres asumen de manera predominante las tareas de cuidado, con el fin de garantizar el acceso oportuno al agua y promover una distribución más equitativa de las tareas de cuidado, fortaleciendo el derecho al cuidado digno y reduciendo la sobrecarga que recae en las mujeres cuidadoras</t>
  </si>
  <si>
    <t>Realizar actividades y eventos culturales, recreativos y deportivas con perspectiva de género para las mujeres y los hombres que habitantan en la Alcaldía Venustiano Carranza, en los que se promueva la participación paritaria de mujeres y hombres, el respeto a los derechos de las mujeres, asegurandoles espacios libres de abuso y violencia y una participación activa en la conformación de la agenda anual en la que se incluyan acciones en materia de inclusión.</t>
  </si>
  <si>
    <t>Impartición de capacitaciones, priorizando a mujeres, enfocadas en salud física, mental y reproductiva, con contenidos que incluyan prevención de enfermedades, autocuidado y derechos sexuales y reproductivos. El fin es fortalecer la autonomía de las mujeres en la toma de decisiones sobre su salud, reducir riesgos asociados a la falta de información y fomentar comunidades más informadas y saludables.</t>
  </si>
  <si>
    <t>Fortalecer la seguridad peatonal con perspectiva de género para niñas, adolescentes y mujeres en colonias, barrios y pueblos de bajo y muy bajo indice de desarrollo social,  mediante un plan integral de intervención urbana que contemple iluminación pública eficiente, señalización visible, poda de vegetación que obstaculice el paso o visibilidad, así como acciones de mantenimiento preventivo. Estas rutas serán definidas con base en diagnósticos participativos con habitantes y recorridos comunitarios. (Programa 24/7)</t>
  </si>
  <si>
    <t>Otorgar apoyos económicos a las mujeres y los hombres integrantes de los comités de representación de los pueblos originarios, barrios y colonias representativas de la Alcaldía para la realización de sus festividades, cuidando que la paridad en la integración de dichos comités y en la toma de decisiones con relación a los festejos, como un requisito para el acceso a los beneficios del programa social, con la finalidad de mantener vivas sus tradiciones y costumbres y fortalecer la identidad de las y los habitantes de dichas localidades.</t>
  </si>
  <si>
    <t>Brindar consultas médicas generales y especializadas, priorizando a mujeres y niñas, en las unidades de salud de la alcaldía, garantizando atención gratuita, oportuna y con personal sensibilizado en perspectiva de género. Las consultas se realizarán de forma accesible y cercana, evitando traslados largos y costos adicionales. El propósito es asegurar diagnósticos tempranos, dar continuidad a tratamientos y atender de manera integral las necesidades de salud de mujeres y niñas.</t>
  </si>
  <si>
    <t>Otorgar apoyos económicos a las y los jóvenes de la demarcación que realizan actividades sociales en beneficio de su comunidad, promoviendo la importancia de la inclusión sustantiva en la participación social y en la en la determnación de las acciones que necesita la comunidad, dentro de un marco de respeto y libre de violencia de género.</t>
  </si>
  <si>
    <t>Aplicación de pruebas de salud gratuitas, priorizando  a mujeres y niñas, incluyendo estudios de detección temprana de enfermedades crónicas, pruebas de VIH, cáncer cervicouterino y de mama, entre otras. El objetivo es garantizar la prevención, detección oportuna y seguimiento médico, fortaleciendo el derecho a la salud integral de las mujeres y contribuyendo a disminuir la mortalidad y los rezagos en atención médica.</t>
  </si>
  <si>
    <t>Apoyo para  las y los Atletas en competencia y las entrenadoras y entrenadores de los equipos deportivos representativos de la Alcaldía Venustiano Carranza, promoviendo la igualdad sustantiva, vigilando el respeto a los derechos de las mujeres y asegurándoles un ambiente libre de abusos y violencia como requisito para el acceso a los beneficios del programa social,  mediante la participación de los beneficiarios en programas y acciones que promuevan la igualdad y el respeto a los derechos de las mujeres.</t>
  </si>
  <si>
    <t>Brindar apoyos en especie a las personas con discapacidad auditiva y motora, priorizando a mujeres y niñas que habiten preferentemente en alguna de las 85 colonias de la Alcaldía Gustavo A. Madero con un índice de desarrollo social bajo y muy bajo, a través del Programa Social GAM en Movimiento. Lo que les permitirá mejorar sus condiciones de vida (físicas, de salud, transporte, movilidad y autoestima), trasladarse de manera segura, acceder a oportunidades de empleo digno, reducir la carga de cuidados sobre sus familias, y participar en actividades educativas, deportivas y culturales, contribuyendo a la disminución de brechas de desigualdad entre mujeres y hombres con discapacidad.</t>
  </si>
  <si>
    <t>Entrega de pants y maletas a las y los atletas y las entrenadoras y los entrenadores de los equipos deportivos representativos de la Alcaldía Venustiano Carranza, romoviendo la igualdad sustantiva, vigilando el respeto a los derechos de las mujeres y asegurándoles un ambiente libre de abusos y violencia como requisito para el acceso a los beneficios de la acción social, mediante la participación de los beneficiarios en programas y acciones que promuevan la igualdad y el respeto a los derechos de las mujeres.</t>
  </si>
  <si>
    <t>Brindar servicios médicos gratuitos y con perspectiva de género a las personas habitantes de la Alcaldía en situación de vulnerabilidad, poniendo especial atención en mujeres sin seguridad social, adultas mayores, con discapacidad o con enfermedades preexistentes. Los servicios incluirán mastografías, detección oportuna de cáncer de mama y cervicouterino, así como atención en salud sexual y reproductiva, entre otros, con el fin de reducir brechas de desigualdad y garantizar el derecho a la salud de las mujeres y niñas.</t>
  </si>
  <si>
    <t>Realizar actividades físicas y del deporte con un enfoque incluyente y de igualdad de género, contando con personal capacitado en perspectiva de género y atención de violencia contra las mujeres, así como con protocolos de atención a casos de acoso y violencia sexual, garantizando espacios seguros, accesibles y libres de violencia para mujeres, niñas y grupos en situación de vulnerabilidad, con el fin de reducir brechas de participación y contribuir al ejercicio de su derecho a la salud y al esparcimiento.</t>
  </si>
  <si>
    <t>Brindar atención integral en la Clínica de Salud Médica y Post COVID-19 a mujeres con enfermedades crónicas, para garantizar el derecho a la salud de las mujeres y niñas</t>
  </si>
  <si>
    <t>Realizar eventos artísticos y culturales que garanticen la participación equitativa de mujeres y hombres, visibilicen el trabajo de las creadoras y artistas, e impulsen el acceso de niñas, adolescentes y mujeres a expresiones culturales diversas, contribuyendo al ejercicio de su derecho a la cultura en condiciones de igualdad.</t>
  </si>
  <si>
    <t>Proporcionar aparatos auditivos y sillas de ruedas de manera gratuita a las personas habitantes de la Alcaldía con discapacidad auditiva o motriz, priorizando la atención a mujeres y niñas, con el fin de garantizar su derecho a la salud, a la autonomía y a una vida digna en condiciones de igualdad.</t>
  </si>
  <si>
    <t>Realizar actividades educativas con enfoque de igualdad sustantiva, que impulsen el acceso, permanencia y conclusión de estudios principalmente de niñas, adolescentes y mujeres, así como su participación en áreas del conocimiento tradicionalmente masculinizadas, contribuyendo a cerrar brechas de género en educación.</t>
  </si>
  <si>
    <t>Impartir actividades lúdicas, deportivas, artísticas y de formación en oficios, a cargo de personal capacitado en perspectiva de género y en prevención y atención de la violencia de género, con el propósito de garantizar la participación activa de mujeres y niñas en entornos seguros, libres de discriminación y violencia</t>
  </si>
  <si>
    <t>Brindar servicios integrales de salud física, apoyo psicológico y asesoría jurídica en los Centros de Desarrollo Integral Comunitario, incorporando la perspectiva de género para asegurar espacios inclusivos, seguros y orientados a la promoción de los derechos de las mujeres</t>
  </si>
  <si>
    <t>Brindar clases deportivas en módulos y centros deportivos a través de las escuelas técnico deportivas, incorporando la perspectiva de género y la prevención de la violencia en los contenidos. Estas actividades contribuirán a la creación de entornos saludables, promoviendo tanto la salud física y emocional como la integración comunitaria y el fortalecimiento del tejido social en la Alcaldía Tlalpan</t>
  </si>
  <si>
    <t>Organizar eventos deportivos gratuitos e inclusivos, con enfoque de género, que fomenten la cultura física y el deporte entre la población de Tlalpan, promoviendo la participación activa de mujeres,y niñas e implementando protocolos para prevenir y atender la violencia de género,  en espacios seguros y accesibles</t>
  </si>
  <si>
    <t>PP_E065</t>
  </si>
  <si>
    <t>PP_Q001</t>
  </si>
  <si>
    <t>PP_P055</t>
  </si>
  <si>
    <t>PP_S005</t>
  </si>
  <si>
    <t>PP_U019</t>
  </si>
  <si>
    <t>PP_E187</t>
  </si>
  <si>
    <t>PP_E188</t>
  </si>
  <si>
    <t>PP_F037</t>
  </si>
  <si>
    <t>PP_K023</t>
  </si>
  <si>
    <t>PP_R002</t>
  </si>
  <si>
    <t>PP_S229</t>
  </si>
  <si>
    <t>PP_E189</t>
  </si>
  <si>
    <t>PP_E200</t>
  </si>
  <si>
    <t>PP_U048</t>
  </si>
  <si>
    <t>PP_E198</t>
  </si>
  <si>
    <t>PP_M001</t>
  </si>
  <si>
    <t>PP_S234</t>
  </si>
  <si>
    <t>PP_S232</t>
  </si>
  <si>
    <t>PP_S233</t>
  </si>
  <si>
    <t>PP_S235</t>
  </si>
  <si>
    <t>PP_E097</t>
  </si>
  <si>
    <t>PP_P017</t>
  </si>
  <si>
    <t>PP_E158</t>
  </si>
  <si>
    <t>PP_F006</t>
  </si>
  <si>
    <t>PP_F005</t>
  </si>
  <si>
    <t>PP_P056</t>
  </si>
  <si>
    <t>PP_V002</t>
  </si>
  <si>
    <t>PP_V003</t>
  </si>
  <si>
    <t>PP_E090</t>
  </si>
  <si>
    <t>PP_V004</t>
  </si>
  <si>
    <t>PP_K008</t>
  </si>
  <si>
    <t>PP_K020</t>
  </si>
  <si>
    <t>PP_K021</t>
  </si>
  <si>
    <t>PP_K022</t>
  </si>
  <si>
    <t>PP_K012</t>
  </si>
  <si>
    <t>PP_E081</t>
  </si>
  <si>
    <t>PP_E161</t>
  </si>
  <si>
    <t>PP_E162</t>
  </si>
  <si>
    <t>PP_E201</t>
  </si>
  <si>
    <t>PP_E202</t>
  </si>
  <si>
    <t>PP_N001</t>
  </si>
  <si>
    <t>PP_S221</t>
  </si>
  <si>
    <t>PP_S236</t>
  </si>
  <si>
    <t>PP_E165</t>
  </si>
  <si>
    <t>PP_P031</t>
  </si>
  <si>
    <t>PP_E205</t>
  </si>
  <si>
    <t>PP_E195</t>
  </si>
  <si>
    <t>PP_E003</t>
  </si>
  <si>
    <t>PP_E167</t>
  </si>
  <si>
    <t>PP_E196</t>
  </si>
  <si>
    <t>PP_E042</t>
  </si>
  <si>
    <t>PP_E168</t>
  </si>
  <si>
    <t>PP_E194</t>
  </si>
  <si>
    <t>PP_E210</t>
  </si>
  <si>
    <t>PP_E211</t>
  </si>
  <si>
    <t>PP_E212</t>
  </si>
  <si>
    <t>PP_E026</t>
  </si>
  <si>
    <t>PP_E170</t>
  </si>
  <si>
    <t>PP_E169</t>
  </si>
  <si>
    <t>PP_E171</t>
  </si>
  <si>
    <t>PP_E173</t>
  </si>
  <si>
    <t>PP_E213</t>
  </si>
  <si>
    <t>PP_G077</t>
  </si>
  <si>
    <t>PP_E209</t>
  </si>
  <si>
    <t>PP_E175</t>
  </si>
  <si>
    <t>PP_S240</t>
  </si>
  <si>
    <t>PP_E048</t>
  </si>
  <si>
    <t>PP_E177</t>
  </si>
  <si>
    <t>PP_E178</t>
  </si>
  <si>
    <t>PP_S023</t>
  </si>
  <si>
    <t>PP_S054</t>
  </si>
  <si>
    <t>PP_E100</t>
  </si>
  <si>
    <t>PP_N005</t>
  </si>
  <si>
    <t>PP_E179</t>
  </si>
  <si>
    <t>PP_S223</t>
  </si>
  <si>
    <t>PP_E207</t>
  </si>
  <si>
    <t>PP_E208</t>
  </si>
  <si>
    <t>PP_S238</t>
  </si>
  <si>
    <t>PP_E116</t>
  </si>
  <si>
    <t>PP_E197</t>
  </si>
  <si>
    <t>PP_S224</t>
  </si>
  <si>
    <t>PP_E086</t>
  </si>
  <si>
    <t>PP_E153</t>
  </si>
  <si>
    <t>PP_S210</t>
  </si>
  <si>
    <t>PP_S226</t>
  </si>
  <si>
    <t>PP_S227</t>
  </si>
  <si>
    <t>PP_E183</t>
  </si>
  <si>
    <t>PP_P003</t>
  </si>
  <si>
    <t>PP_S056</t>
  </si>
  <si>
    <t>PP_S237</t>
  </si>
  <si>
    <t>PP_E160</t>
  </si>
  <si>
    <t>PP_E184</t>
  </si>
  <si>
    <t>PP_E206</t>
  </si>
  <si>
    <t>PP_K024</t>
  </si>
  <si>
    <t>PP_K025</t>
  </si>
  <si>
    <t>AI 026 Atencion a emergencias y proteccion ciudadana</t>
  </si>
  <si>
    <t>AI 045 Gobierno abierto, digital y gobernanza tecnológica</t>
  </si>
  <si>
    <t>AI 178 Coordinacion metropolitana y regional</t>
  </si>
  <si>
    <t>AI 025 Control y acciones dirigidas para la reinsercion social de poblacion liberada y preliberada</t>
  </si>
  <si>
    <t>AI 013 Prevencion de la violencia con participacion ciudadana</t>
  </si>
  <si>
    <t>AI 321 Servicios comunales en Alcaldias</t>
  </si>
  <si>
    <t>AI 218 Desarrollo cultural comunitario</t>
  </si>
  <si>
    <t>AI 102 Generacion de desarrollo economico sustentable e incluyente</t>
  </si>
  <si>
    <t>AI 274 Mantenimiento de infraestructura publica</t>
  </si>
  <si>
    <t>AI 263 Presupuesto participativo</t>
  </si>
  <si>
    <t>AI 324 Fortalecer el desarrollo humano de las mujeres para la erradicacion de la discriminacion, violencia y desigualdad</t>
  </si>
  <si>
    <t>AI 064 Prevencion y promocion de la salud</t>
  </si>
  <si>
    <t>AI 063 Prevencion de la violencia y el delito</t>
  </si>
  <si>
    <t>AI 323 Acciones de proteccion social en Alcaldias</t>
  </si>
  <si>
    <t>AI 313 Acciones para mejorar la eficiencia institucional</t>
  </si>
  <si>
    <t>AI 329 Adoptar medidas para la disponibilidad, accesibilidad de bienes y servicios sociales para disminuir la desigualdad de las familias</t>
  </si>
  <si>
    <t>AI 327 Promover los derechos humanos y la dignidad de las personas LGBTTTIQ+</t>
  </si>
  <si>
    <t>AI 328 Atencion de necesidades primarias de la poblacion en situacion de vulnerabilidad</t>
  </si>
  <si>
    <t>AI 330 Atencion integral a adultos mayores en situacion de vulnerabilidad</t>
  </si>
  <si>
    <t>AI 241 Busqueda de personas desaparecidas y no identificadas</t>
  </si>
  <si>
    <t>AI 093 Seguimiento a la implementacion del programa de derechos humanos</t>
  </si>
  <si>
    <t>AI 179 Acciones para la proteccion integral de personas defensoras de los derechos humanos, de la libertad de expresion y el periodismo</t>
  </si>
  <si>
    <t>AI 039 Financiamiento y creditos</t>
  </si>
  <si>
    <t>AI 079 Promocion y fomento del turismo</t>
  </si>
  <si>
    <t>AI 081 Protección del medio ambiente y recursos naturales</t>
  </si>
  <si>
    <t>AI 118 Operación y administración de zoológicos</t>
  </si>
  <si>
    <t>AI 089 Regulación, protección y cuidado animal</t>
  </si>
  <si>
    <t>AI 293 Promocion y vigilancia de la aplicacion de las disposiciones juridicas en materia ambiental, de ordenamiento territorial y de proteccion y bienestar animal</t>
  </si>
  <si>
    <t>AI 024 Construccion y supervision de infraestructura publica</t>
  </si>
  <si>
    <t>AI 245 Ampliacion de infraestructura para el transporte publico</t>
  </si>
  <si>
    <t>AI 041 Fortalecimiento a la educacion</t>
  </si>
  <si>
    <t>AI 105 Acciones para el fortalecimiento del desarrollo social</t>
  </si>
  <si>
    <t>AI 226 Fortalecimiento de la cohesión social</t>
  </si>
  <si>
    <t>AI 122 Atención a adultos mayores</t>
  </si>
  <si>
    <t>AI 002 Gestion integral de riesgos en materia de proteccion civil</t>
  </si>
  <si>
    <t>AI 301 Acciones para la alimentacion y nutricion</t>
  </si>
  <si>
    <t>AI 122 Atencion a adultos mayores</t>
  </si>
  <si>
    <t>AI 132  Políticas  para  la  atención  integral  de  personas  con discapacidad</t>
  </si>
  <si>
    <t>AI 117 Acciones para el desarrollo y bienestar de los jovenes</t>
  </si>
  <si>
    <t>AI 309 Atencion social y economica a pensionados, jubilados y personal activo</t>
  </si>
  <si>
    <t>AI 073 Promocion y conservacion del patrimonio material e inmaterial</t>
  </si>
  <si>
    <t>AI 264 Planeación integral del sistema de movilidad</t>
  </si>
  <si>
    <t>AI 270 Desarrollo de infraestructura peatonal y ciclista</t>
  </si>
  <si>
    <t>AI 052 Operacion y mantenimiento del sistema de movilidad</t>
  </si>
  <si>
    <t>AI 009 Acciones dirigidas a personas privadas de su libertad y en procedimiento legal</t>
  </si>
  <si>
    <t>AI 322 Atención a adolescentes sujetos al sistema integral de justicia</t>
  </si>
  <si>
    <t>AI 313 Acciones para mejorar la eficiencia institucional242 Formacion de aspirantes</t>
  </si>
  <si>
    <t>AI 242 Formación de aspirantes</t>
  </si>
  <si>
    <t>AI 071 Profesionalización de servidores públicos</t>
  </si>
  <si>
    <t>AI 272 Proteccion de la integridad y el patrimonio de las personas</t>
  </si>
  <si>
    <t>AI 164 Servicios legales, orientación técnica o jurídica a entes públicos y particulares</t>
  </si>
  <si>
    <t>AI 315 Prestacion de servicios medicos generales</t>
  </si>
  <si>
    <t>AI 088 Regulacion, control, proteccion y vigilancia de riesgos sanitarios</t>
  </si>
  <si>
    <t>AI 315 Prestación de servicios médicos generales</t>
  </si>
  <si>
    <t>AI 077 Promocion y fomento de los derechos culturales</t>
  </si>
  <si>
    <t>AI 077 Promoción y fomento de los derechos culturales</t>
  </si>
  <si>
    <t>AI 061 Preservacion, produccion y difusion de material de audio y audiovisual</t>
  </si>
  <si>
    <t>AI 044 Gestion y conservacion museistica</t>
  </si>
  <si>
    <t>AI 083 Protección y defensa de los derechos humanos laborales y previsión social</t>
  </si>
  <si>
    <t>AI 021 Capacitacion y fortalecimiento para y en el trabajo</t>
  </si>
  <si>
    <t>AI 246 Proteccion social para el desempleo</t>
  </si>
  <si>
    <t>AI 002 Gestión integral de riesgos en materia de protección civil</t>
  </si>
  <si>
    <t>AI 158 Acciones encaminadas a una equidad para las comunidades indigenas residentes</t>
  </si>
  <si>
    <t>AI 199 Puntos de innovacion, libertad, arte, educacion y saberes (pilares)</t>
  </si>
  <si>
    <t>AI 229 Ponte pila, deporte comunitario</t>
  </si>
  <si>
    <t>AI 042 Fortalecimiento a la Educación media superior</t>
  </si>
  <si>
    <t>AI 238 Acceso a Educación superior</t>
  </si>
  <si>
    <t>AI 209 Uniformes escolares gratuitos</t>
  </si>
  <si>
    <t>AI 205 Becas a niñas y niños en situacion de vulnerabilidad</t>
  </si>
  <si>
    <t>AI 023 Combate a la discriminacion y violencia hacia las mujeres</t>
  </si>
  <si>
    <t>AI 037 Evaluacion y seguimiento de politicas, programas y proyectos</t>
  </si>
  <si>
    <t>AI 301 Acciones para la alimentación y nutrición</t>
  </si>
  <si>
    <t>AI 307 Abastecimiento de agua potable</t>
  </si>
  <si>
    <t>AI 308   Funcionamiento  óptimo  del  sistema  de   drenaje  y</t>
  </si>
  <si>
    <t>AI 305 Construcción y rehabilitación de la infraestructura de</t>
  </si>
  <si>
    <t>AI 306 Construcción y rehabilitación de la infraestructura de</t>
  </si>
  <si>
    <t>AI 320 Cuidados para el bienestar infantil</t>
  </si>
  <si>
    <t>AE_E003</t>
  </si>
  <si>
    <t>AE_E026</t>
  </si>
  <si>
    <t>AE_E042</t>
  </si>
  <si>
    <t>AE_E048</t>
  </si>
  <si>
    <t>AE_E065</t>
  </si>
  <si>
    <t>AE_E081</t>
  </si>
  <si>
    <t>AE_E086</t>
  </si>
  <si>
    <t>AE_E090</t>
  </si>
  <si>
    <t>AE_E097</t>
  </si>
  <si>
    <t>AE_E100</t>
  </si>
  <si>
    <t>AE_V002</t>
  </si>
  <si>
    <t>AE_E116</t>
  </si>
  <si>
    <t>AE_E153</t>
  </si>
  <si>
    <t>AE_V004</t>
  </si>
  <si>
    <t>AE_E158</t>
  </si>
  <si>
    <t>AE_V003</t>
  </si>
  <si>
    <t>AE_E160</t>
  </si>
  <si>
    <t>AE_E161</t>
  </si>
  <si>
    <t>AE_E162</t>
  </si>
  <si>
    <t>AE_E165</t>
  </si>
  <si>
    <t>AE_E167</t>
  </si>
  <si>
    <t>AE_E168</t>
  </si>
  <si>
    <t>AE_E169</t>
  </si>
  <si>
    <t>AE_E170</t>
  </si>
  <si>
    <t>AE_E171</t>
  </si>
  <si>
    <t>AE_E173</t>
  </si>
  <si>
    <t>AE_E175</t>
  </si>
  <si>
    <t>AE_E177</t>
  </si>
  <si>
    <t>AE_E178</t>
  </si>
  <si>
    <t>AE_E179</t>
  </si>
  <si>
    <t>AE_E183</t>
  </si>
  <si>
    <t>AE_E184</t>
  </si>
  <si>
    <t>AE_E187</t>
  </si>
  <si>
    <t>AE_E188</t>
  </si>
  <si>
    <t>AE_E189</t>
  </si>
  <si>
    <t>AE_E194</t>
  </si>
  <si>
    <t>AE_E195</t>
  </si>
  <si>
    <t>AE_E196</t>
  </si>
  <si>
    <t>AE_E197</t>
  </si>
  <si>
    <t>AE_E198</t>
  </si>
  <si>
    <t>AE_E200</t>
  </si>
  <si>
    <t>AE_E201</t>
  </si>
  <si>
    <t>AE_E202</t>
  </si>
  <si>
    <t>AE_E205</t>
  </si>
  <si>
    <t>AE_E206</t>
  </si>
  <si>
    <t>AE_E207</t>
  </si>
  <si>
    <t>AE_E208</t>
  </si>
  <si>
    <t>AE_E209</t>
  </si>
  <si>
    <t>AE_E210</t>
  </si>
  <si>
    <t>AE_E211</t>
  </si>
  <si>
    <t>AE_E212</t>
  </si>
  <si>
    <t>AE_E213</t>
  </si>
  <si>
    <t>AE_F005</t>
  </si>
  <si>
    <t>AE_F006</t>
  </si>
  <si>
    <t>AE_F037</t>
  </si>
  <si>
    <t>AE_G077</t>
  </si>
  <si>
    <t>AE_K008</t>
  </si>
  <si>
    <t>AE_K012</t>
  </si>
  <si>
    <t>AE_K020</t>
  </si>
  <si>
    <t>AE_K021</t>
  </si>
  <si>
    <t>AE_K022</t>
  </si>
  <si>
    <t>AE_K023</t>
  </si>
  <si>
    <t>AE_K024</t>
  </si>
  <si>
    <t>AE_K025</t>
  </si>
  <si>
    <t>AE_M001</t>
  </si>
  <si>
    <t>AE_N001</t>
  </si>
  <si>
    <t>AE_N005</t>
  </si>
  <si>
    <t>AE_P003</t>
  </si>
  <si>
    <t>AE_P017</t>
  </si>
  <si>
    <t>AE_P031</t>
  </si>
  <si>
    <t>AE_P055</t>
  </si>
  <si>
    <t>AE_P056</t>
  </si>
  <si>
    <t>AE_R002</t>
  </si>
  <si>
    <t>AE_S005</t>
  </si>
  <si>
    <t>AE_S023</t>
  </si>
  <si>
    <t>AE_S054</t>
  </si>
  <si>
    <t>AE_S056</t>
  </si>
  <si>
    <t>AE_S221</t>
  </si>
  <si>
    <t>AE_S223</t>
  </si>
  <si>
    <t>AE_S224</t>
  </si>
  <si>
    <t>AE_S229</t>
  </si>
  <si>
    <t>AE_S232</t>
  </si>
  <si>
    <t>AE_S233</t>
  </si>
  <si>
    <t>AE_S234</t>
  </si>
  <si>
    <t>AE_S235</t>
  </si>
  <si>
    <t>AE_S236</t>
  </si>
  <si>
    <t>AE_S238</t>
  </si>
  <si>
    <t>AE_S240</t>
  </si>
  <si>
    <t>AE_U019</t>
  </si>
  <si>
    <t>AE_U048</t>
  </si>
  <si>
    <t>ID_MONTOS</t>
  </si>
  <si>
    <t>Monto Asignado por PP</t>
  </si>
  <si>
    <t>URG</t>
  </si>
  <si>
    <t>Programa Presupuestal</t>
  </si>
  <si>
    <t>01CD03_Centro de Comando, Control, Cómputo, Comunicaciones y Contacto Ciudadano</t>
  </si>
  <si>
    <t>E065 Servicio integral de operacion y atencion a emergencias</t>
  </si>
  <si>
    <t>01CD06_Agencia Digital de Innovación Pública</t>
  </si>
  <si>
    <t xml:space="preserve">Q001 Gobernanza en desarrollo digital e innovación pública                              </t>
  </si>
  <si>
    <t>02C001_Secretaría de Gobierno</t>
  </si>
  <si>
    <t>P055 Coordinacion general de Gobierno</t>
  </si>
  <si>
    <t>02CD01_Alcaldia Alvaro Obregon</t>
  </si>
  <si>
    <t>E187 Servicios publicos</t>
  </si>
  <si>
    <t>02CD02_Alcaldía Azcapotzalco</t>
  </si>
  <si>
    <t>E188 Educación, cultura deporte y recreación</t>
  </si>
  <si>
    <t>02CD04_Alcaldía Coyoacan</t>
  </si>
  <si>
    <t>E200 Gobierno y seguridad en Alcaldias</t>
  </si>
  <si>
    <t>02CD07_Alcaldía Gustavo A. Madero</t>
  </si>
  <si>
    <t>02CD08_Alcaldía Iztacalco</t>
  </si>
  <si>
    <t>02CD09_Alcaldía Iztapalapa</t>
  </si>
  <si>
    <t>E189 Servicios de salud en Alcaldias</t>
  </si>
  <si>
    <t>02CD12_Alcaldía Milpa Alta</t>
  </si>
  <si>
    <t>02CD13_Alcaldía Tláhuac</t>
  </si>
  <si>
    <t>02CD14_Alcaldía Tlalpan</t>
  </si>
  <si>
    <t>02CD15_Alcaldía Venustiano Carranza</t>
  </si>
  <si>
    <t>E188 Educacion, cultura deporte y recreacion</t>
  </si>
  <si>
    <t>02CD16_Alcaldía Xochimilco</t>
  </si>
  <si>
    <t>02CDBP_Comisión de Búsqueda de Personas de la Ciudad de México</t>
  </si>
  <si>
    <t>E097 Acciones de búsqueda, localización e identificación de personas</t>
  </si>
  <si>
    <t>02OD06_Instancia Ejecutora del Sistema Integral de Derechos Humanos</t>
  </si>
  <si>
    <t>P017 Acciones para la transversalizacion del enfoque de derechos humanos</t>
  </si>
  <si>
    <t>02PDDP_Mecanismo para la Protección Integral de Personas Defensoras de Derechos Humanos y Periodistas</t>
  </si>
  <si>
    <t>E158 Proteccion integral de personas defensoras de derechos humanos y periodistas</t>
  </si>
  <si>
    <t>04P0DS_Fondo para el Desarrollo Social</t>
  </si>
  <si>
    <t>F006 Financiamiento a microcreditos para el autoempleo, atencion a las medianas y pequeñas empresas y comercializacion de productos rurales</t>
  </si>
  <si>
    <t>05C001_Secretaría de Turismo</t>
  </si>
  <si>
    <t>F005 Desarrollo y promocion de productos y proyectos turisticos sustentables</t>
  </si>
  <si>
    <t>06C001_Secretaría del Medio Ambiente</t>
  </si>
  <si>
    <t>P056 Conduccion de la Politica Del Medio Ambiente</t>
  </si>
  <si>
    <t>06CD005_Agencia de Atención Animal</t>
  </si>
  <si>
    <t>E090 Acciones para el Bienestar Animal</t>
  </si>
  <si>
    <t>06PDPA_Procuraduría Ambiental y del Ordenamiento Territorial</t>
  </si>
  <si>
    <t>V004 Acceso a la justicia ambiental, urbana y de protección y de bienestar a los animales</t>
  </si>
  <si>
    <t>07C001_Secretaría de Obras y Servicios</t>
  </si>
  <si>
    <t>K008 Ampliacion, operacion y mantenimiento del alumbrado publico</t>
  </si>
  <si>
    <t>07PDIF_Instituto Local de la Infraestructura Fisica Educativa</t>
  </si>
  <si>
    <t>K012 Rehabilitacion, equipamiento y construccion de infraestructura educativa</t>
  </si>
  <si>
    <t>08C001_Secretaría de Inclusión y Bienestar Social</t>
  </si>
  <si>
    <t>E081 Servicios integrales de asistencia social</t>
  </si>
  <si>
    <t>08PDII_Instituto de las Personas con Discapacidad</t>
  </si>
  <si>
    <t>E165 Servicios especiales para personas con discapacidad</t>
  </si>
  <si>
    <t>08PDIJ_Instituto de la Juventud</t>
  </si>
  <si>
    <t>E205 Juventud-Es Bienestar</t>
  </si>
  <si>
    <t>09PDPA_Caja de Previsión de la Policía Auxiliar</t>
  </si>
  <si>
    <t>E195 Prestaciones sociales a jubilados, pensionados y personal activo</t>
  </si>
  <si>
    <t>09PFCH_Fideicomiso del Centro Histórico</t>
  </si>
  <si>
    <t>E003 Acciones de obras y servicios para la recuperacion, promocion y proteccion del Centro Historico</t>
  </si>
  <si>
    <t>10C001_Secretaría de Movilidad</t>
  </si>
  <si>
    <t>E167 Servicios integrales de movilidad pública y privada</t>
  </si>
  <si>
    <t>10PDME_Sistema de Transporte Colectivo Metro</t>
  </si>
  <si>
    <t>E042 Operacion y mantenimiento del transporte publico masivo, concesionado y alterno</t>
  </si>
  <si>
    <t>10PDOR_Organismo Regulador de Transporte</t>
  </si>
  <si>
    <t>M001 Actividades de apoyo administrativo</t>
  </si>
  <si>
    <t>10PDRT_Red de Transporte de Pasajeros</t>
  </si>
  <si>
    <t>11C001_Secretaría de Seguridad Ciudadana</t>
  </si>
  <si>
    <t>E168 Sistema Penitenciario</t>
  </si>
  <si>
    <t>11CD01_Universidad de la Policía</t>
  </si>
  <si>
    <t>E026 Formación de aspirantes a policías</t>
  </si>
  <si>
    <t>11CD02_Policía Auxiliar</t>
  </si>
  <si>
    <t>11CD03_Policía Bancaria e Industrial</t>
  </si>
  <si>
    <t>E169 Prevencion del delito y seguridad ciudadana</t>
  </si>
  <si>
    <t>25C001_Consejería Jurídica y de Servicios Legales</t>
  </si>
  <si>
    <t xml:space="preserve">E171 Prestación de servicios jurídicos en el ámbito público                           </t>
  </si>
  <si>
    <t>26C001_Secretaría de Salud</t>
  </si>
  <si>
    <t>E173 Atencion integral de la Salud para la mujer</t>
  </si>
  <si>
    <t>26CD01_Agencia de Protección Sanitaria</t>
  </si>
  <si>
    <t>G077 Regulacion sanitaria en establecimientos, productos, actividades, servicios y personas</t>
  </si>
  <si>
    <t>26PDIA_Instituto para la Atención y Prevención de las Adicciones</t>
  </si>
  <si>
    <t>E209 Ciudad con atención a la salud mental y prevención de adicciones</t>
  </si>
  <si>
    <t>26PDSP_Servicios de Salud Pública</t>
  </si>
  <si>
    <t>31C000_Secretaría de Cultura</t>
  </si>
  <si>
    <t>E175 Fortalecimiento de la cultura y las artes</t>
  </si>
  <si>
    <t>31PDMP_Servicio de Medios Públicos de la Ciudad de México</t>
  </si>
  <si>
    <t>E048 Produccion de contenido cultural y artistico</t>
  </si>
  <si>
    <t>31PFMA_Fideicomiso Museo de Arte Popular Mexicano</t>
  </si>
  <si>
    <t>E177 Operacion de museos</t>
  </si>
  <si>
    <t>33C001_Secretaría de Trabajo y Fomento al Empleo</t>
  </si>
  <si>
    <t>E178 Supervisión, Promoción y Defensoría Jurídica de los Derechos Laborales</t>
  </si>
  <si>
    <t>33PDIT_Instituto de Capacitación para el Trabajo</t>
  </si>
  <si>
    <t>E100 Capacitacion a la poblacion ocupada y desocupada de la Ciudad de Mexico</t>
  </si>
  <si>
    <t>34C001_Secretaría de Gestión Integral de Riesgos y Protección Civil</t>
  </si>
  <si>
    <t>N005 Gestión integral de riesgos, atención a siniestros, emergencias y desastres</t>
  </si>
  <si>
    <t>35C001_Secretaría de Pueblos y Barrios Originarios y Comunidades Indígenas Residentes</t>
  </si>
  <si>
    <t>E179 Desarrollo De Los Pueblos Y Barrios Originarios Y Comunidades Indígenas Residentes</t>
  </si>
  <si>
    <t>36C001_Secretaría de Educación, Ciencia, Tecnología e Innovación</t>
  </si>
  <si>
    <t>E207 Fortalecimiento a la Educación de las infancias, adolescencias y juventudes</t>
  </si>
  <si>
    <t>36CD02_Subsistema de Educación Comunitario Pilares</t>
  </si>
  <si>
    <t>E116 Programa Pilares</t>
  </si>
  <si>
    <t>36PDIE_Instituto de Educacion Media Superior</t>
  </si>
  <si>
    <t>E086 Fortalecimiento a la Educación media superior</t>
  </si>
  <si>
    <t>36PDUS_Universidad de la Salud</t>
  </si>
  <si>
    <t>E153 Programa para la Formación de Profesionales de la Salud</t>
  </si>
  <si>
    <t>36PFEG_Fideicomiso Bienestar Educativo</t>
  </si>
  <si>
    <t>S210 Programa uniformes y útiles escolares</t>
  </si>
  <si>
    <t>38C001_Secretaría de las Mujeres</t>
  </si>
  <si>
    <t>E183 Atencion y prevencion de la violencia y discriminacion por razones de genero contra mujeres, adolescentes y niñas</t>
  </si>
  <si>
    <t>43C001_Secretaría de Atención y Participación Ciudadana</t>
  </si>
  <si>
    <t>S237 Ingreso social Mercomuna</t>
  </si>
  <si>
    <t>44C001 Secretaría de Gestión Integral del Agua</t>
  </si>
  <si>
    <t>E160 Servicio de agua potable</t>
  </si>
  <si>
    <t>U048 Apoyos sociales</t>
  </si>
  <si>
    <t>R002 Presupuesto participativo</t>
  </si>
  <si>
    <t>S236 Ingreso ciudadano universal 57 - 59</t>
  </si>
  <si>
    <t>K023 Infraestructura urbana</t>
  </si>
  <si>
    <t>S235 Apoyos para el cuidado del adulto mayor</t>
  </si>
  <si>
    <t>S221 Comedores para el bienestar</t>
  </si>
  <si>
    <t>S229 Apoyo para el desarrollo integral de la mujer</t>
  </si>
  <si>
    <t>F037 Turismo, empleo y fomento economico</t>
  </si>
  <si>
    <t>S234 Programa de apoyo para el Bienestar familiar</t>
  </si>
  <si>
    <t>S233 Apoyo de alimentacion y refugio para personas vulnerables</t>
  </si>
  <si>
    <t>N001 Cumplimiento de los programas de Proteccion Civil</t>
  </si>
  <si>
    <t>S232 Ayudas para la comunidad LGBTTTIQ+</t>
  </si>
  <si>
    <t>E202 Desde la cuna 0 - 3 años</t>
  </si>
  <si>
    <t xml:space="preserve">E212  Apoyos para Prevención del delito  </t>
  </si>
  <si>
    <t>K025 Infraestructura de drenaje, alcantarillado y saneamiento</t>
  </si>
  <si>
    <t>E198 Servicios de cuidado infantil</t>
  </si>
  <si>
    <t>K022 Construccion, ampliacion y mejoramiento de infraestructura de transporte publico</t>
  </si>
  <si>
    <t>E201 Ciudad de Utopias</t>
  </si>
  <si>
    <t xml:space="preserve">E211 Inteligencia e Investigación Policial  </t>
  </si>
  <si>
    <t>K024 Infraestructura de agua potable</t>
  </si>
  <si>
    <t>U019 Si al desarme, si a la paz</t>
  </si>
  <si>
    <t>V003 Educación especializada, divulgación científica,comunicación y cultura socioambiental</t>
  </si>
  <si>
    <t>K021 Construccion, ampliacion y mejoramiento de infraestructura y edificios publicos</t>
  </si>
  <si>
    <t>E162 Atención integral para el bienestar de los adultos</t>
  </si>
  <si>
    <t>N001 Cumplimiento de los programas de protección civil</t>
  </si>
  <si>
    <t>E210 Seguridad Ciudadana</t>
  </si>
  <si>
    <t>S240 Fortalecimiento de redes culturales comunitarias</t>
  </si>
  <si>
    <t>S054 Seguro de desempleo</t>
  </si>
  <si>
    <t>S238 Beca a universitarias y universitarios para transporte y mas</t>
  </si>
  <si>
    <t>S224 Beca Pilares Bienestar</t>
  </si>
  <si>
    <t>S227 Bienestar para niñas y niños, mi beca para empezar</t>
  </si>
  <si>
    <t>S056 Apoyo a mujeres en situacion de violencia de genero</t>
  </si>
  <si>
    <t>E206 Agua bienestar para todos</t>
  </si>
  <si>
    <t>S005 Atencion prioritaria a personas egresadas del Sistema de Justicia Penal</t>
  </si>
  <si>
    <t xml:space="preserve">V002 Conservación y operación de zoológicos                                                  </t>
  </si>
  <si>
    <t>K020 Construccion, ampliacion y mejoramiento de infraestructura urbana</t>
  </si>
  <si>
    <t xml:space="preserve">E161 Servidores de la Ciudad                                                                                 </t>
  </si>
  <si>
    <t xml:space="preserve">P031 Planeación, seguimiento y evaluación a políticas públicas para el desarrollo de las personas con discapacidad      </t>
  </si>
  <si>
    <t>E196 Servicios integrales de movilidad para ciclistas y peatones</t>
  </si>
  <si>
    <t>E194 Atención a personas sujetas al sistema integral de justicia para adolescentes</t>
  </si>
  <si>
    <t>E170 Profesionalización policial</t>
  </si>
  <si>
    <t xml:space="preserve">E213  Atencion primaria y servicios de salud para el bienestar en la Ciudad de México    </t>
  </si>
  <si>
    <t xml:space="preserve">N001 Cumplimiento de los programas de protección civil  </t>
  </si>
  <si>
    <t>S023 Fomento, Constitución y Fortalecimiento de las Empresas Sociales y Solidarias de la Ciudad de
México (FOCOFESS)</t>
  </si>
  <si>
    <t>S223 Otorgamiento de ayudas sociales para pueblos, barrios y comunidades indigenas residentes</t>
  </si>
  <si>
    <t xml:space="preserve">E208 Ciencia, tecnología e innovación para el bienestar                                      </t>
  </si>
  <si>
    <t xml:space="preserve">E197 Ponte pila, deporte comunitario para el bienestar                                 </t>
  </si>
  <si>
    <t>S226 Beca Leona Vicario</t>
  </si>
  <si>
    <t>P003 Planeacion, seguimiento y evaluacion a politicas publicas</t>
  </si>
  <si>
    <t>E184 Servicio de drenaje, alcantarillado y saneamiento</t>
  </si>
  <si>
    <t>Monto Asignado por UR</t>
  </si>
  <si>
    <t>Actividad Institucional</t>
  </si>
  <si>
    <t>INCLUIDO</t>
  </si>
  <si>
    <t>Incluidos Transversal</t>
  </si>
  <si>
    <t>Eje</t>
  </si>
  <si>
    <t>Eje.1</t>
  </si>
  <si>
    <t>Eje.2</t>
  </si>
  <si>
    <t>Eje.3</t>
  </si>
  <si>
    <t>Eje.4</t>
  </si>
  <si>
    <t>Eje.5</t>
  </si>
  <si>
    <t>Eje.6</t>
  </si>
  <si>
    <t>Eje.7</t>
  </si>
  <si>
    <t>Eje.8</t>
  </si>
  <si>
    <t>Eje.9</t>
  </si>
  <si>
    <t>Eje.10</t>
  </si>
  <si>
    <t>3.1. Acción(es) Específica(s) Programada(s)</t>
  </si>
  <si>
    <t>Eje.1 Garantía de derechos humanos plenos de niñas y mujeres</t>
  </si>
  <si>
    <t>1.1 Garantizar en el marco de los Derecho Humanos y la CEDAW, los derechos de las mujeres, jóvenes y niñas de la Ciudad.</t>
  </si>
  <si>
    <t>2.1 Consolidar el sistema integrado de atención y protección a las mujeres y niñas víctimas de violencia.</t>
  </si>
  <si>
    <t>3.1 Armonizar las leyes secundarias y otros instrumentos jurídicos que derivan de la Constitución Política de la Ciudad de México en materia de acceso a la justicia y perspectiva de género en el marco de los Derechos Humanos de las mujeres.</t>
  </si>
  <si>
    <t>4.1 Garantizar el acceso de las niñas a la educación de calidad en todos los niveles.</t>
  </si>
  <si>
    <t>5.1 Garantizar acceso universal a servicios de salud gratuitos, de calidad y con oportunidad, de acuerdo con las necesidades de las mujeres y las niñas.</t>
  </si>
  <si>
    <t>6.1 Fortalecer y ampliar la infraestructura de eventos culturales de manera que se garantice el acceso universal y seguro a niñas, jóvenes y mujeres.</t>
  </si>
  <si>
    <t>7.1 Ampliar las oportunidades de trabajo formal y estable de mujeres acortando la brecha salarial.</t>
  </si>
  <si>
    <t>8.1 Armonizar leyes secundarias desde una perspectiva de género y derechos humanos para la creación progresiva del sistema de cuidados estipulado en el Artículo 9 Inciso B de la Constitución Política de la Ciudad de México.</t>
  </si>
  <si>
    <t>9.1 Desagregar por sexo y con transversalidad de la perspectiva de género los datos de diagnósticos, diseño, implementación y evaluación de planes, programas y proyectos públicos sobre medio ambiente, conservación y restauración de biodiversidad, cambio climático, gestión de riesgos y manejo de desastres</t>
  </si>
  <si>
    <t>10.1 Garantizar la alineación e inclusión de la perspectiva de género, generación y sustentabilidad ambiental en los planes, programas y proyectos estratégicos en materia de ciudad.</t>
  </si>
  <si>
    <t>Eje.2 Vida libre de violencia para las niñas y mujeres</t>
  </si>
  <si>
    <t xml:space="preserve">1.2 Impulso y acompañamiento al Congreso de la Ciudad de México en la agenda legislativa para el avance de los derechos humanos de las mujeres y en la armonización de las leyes secundarias derivadas de la Constitución de la Ciudad de México que transversalice la perspectiva de género. </t>
  </si>
  <si>
    <t>2.2 Prevenir los feminicidios.</t>
  </si>
  <si>
    <t>3.2 Integrar el enfoque de género, derechos humanos e interculturalidad en las actividades institucionales de los entes de seguridad pública, procuración y administración de justicia para garantizar el acceso a la justicia de las mujeres.</t>
  </si>
  <si>
    <t>4.2 Eliminar el sexismo en los procesos de enseñanza-aprendizaje en todos los niveles.</t>
  </si>
  <si>
    <t>5.2 Brindar atención integral de enfermedades crónicas en mujeres.</t>
  </si>
  <si>
    <t>6.2 Fomentar el acceso, control, producción y gestión de las mujeres al desarrollo cultural de la Ciudad de México.</t>
  </si>
  <si>
    <t>7.2 Reducir las condiciones precarias y la carga global de trabajo de las mujeres.</t>
  </si>
  <si>
    <t>8.2 Impulsar el Sistema Integral de Cuidados orientado al bienestar y promoción de la vida digna de las personas con la participación activa de las personas con algún grado o condición de dependencia, de las personas responsables de su cuidado y las organizaciones especialistas en el estudio y/o trabajo de cuidados.</t>
  </si>
  <si>
    <t>9.2 Promover los derechos de las mujeres para el acceso, gestión, control, uso y manejo de recursos como la tierra, el agua, etc.</t>
  </si>
  <si>
    <t>10.2 Integrar las experiencias, necesidades e intereses de las mujeres y niñas en la planeación, implementación y evaluación de proyectos en materia de planeación urbana, movilidad, ordenamiento territorial e intervención del espacio público.</t>
  </si>
  <si>
    <t xml:space="preserve"> Atención y orientación telefónica sobre tramites y servicios</t>
  </si>
  <si>
    <t>Eje.3 Acceso a la justicia de niñas y mujeres</t>
  </si>
  <si>
    <t>1.3 Integrar el enfoque de género, interculturalidad, interseccionalidad, interés superior de la niñez y marco de derechos humanos en toda la actividad institucional para garantizar la accesibilidad de las mujeres en su diversidad a programas y servicios institucionales.</t>
  </si>
  <si>
    <t>2.3 Ejecutar acciones para erradicar la violencia familiar a nivel de los hogares, especialmente aquella contra niñas, niños, mujeres y personas adultas mayores.</t>
  </si>
  <si>
    <t>3.3 Capacitar en materias de derechos de las mujeres y niñas y la igualdad sustantiva, de manera sistemática y obligatoria a autoridades y personas servidoras públicas de juzgados, fiscalías, defensoría pública, asesoría pública, abogadas y abogados, agentes de policía de seguridad pública en todas sus corporaciones y agentes de policía de investigación, así como otros funcionarios encargados de hacer cumplir la ley, con el fin de erradicar tratos discriminatorios hacia las mujeres y niñas.</t>
  </si>
  <si>
    <t>4.3 Eliminar los estereotipos referentes a las habilidades y capacidades de mujeres y hombres en contenidos educativos y en la orientación vocacional.</t>
  </si>
  <si>
    <t>5.3 Ejecutar acciones de prevención de la mortalidad materna.</t>
  </si>
  <si>
    <t>6.3 Diseñar estrategias para garantizar la participación de niñas, jóvenes y mujeres como artistas, protagonistas, gestoras, directoras, convocantes y productoras de eventos culturales.</t>
  </si>
  <si>
    <t>7.3 Procurar el trabajo formal de las trabajadoras remuneradas del hogar.</t>
  </si>
  <si>
    <t>8.3 Procurar centros de educación y desarrollo como espacios de cuidado para niñas/os de primera infancia.</t>
  </si>
  <si>
    <t>9.3 Integrar las experiencias, necesidades e intereses de las mujeres en la planeación e implementación de proyectos de gestión integral de riesgos de desastres.</t>
  </si>
  <si>
    <t>10.3 Conformar un registro actualizado sobre los patrones de movilidad de mujeres y niñas con perspectiva de género, con énfasis en la movilidad del cuidado, movilidad segura, movilidad activa y sustentable, como insumo principal para la toma de decisiones en materia de movilidad, planeación urbana, ordenamiento territorial y espacio público</t>
  </si>
  <si>
    <t>Eje.4 Educación como vía para el empoderamiento de niñas y mujeres</t>
  </si>
  <si>
    <t>1.4 Promover la imagen de las mujeres como sujetas de derechos en los distintos ámbitos de la vida social (escolar, laboral, familiar, económico y político).</t>
  </si>
  <si>
    <t>2.4 Erradicar el matrimonio infantil, precoz y forzado.</t>
  </si>
  <si>
    <t>3.4 Instrumentar mecanismos de coordinación interinstitucional entre la Secretaría de las Mujeres y la Fiscalía General de Justicia para brindar orientación y asesoría jurídica especializada que facilite los procesos de denuncia, apertura de carpeta de investigación u otros procesos alternos que resuelvan la problemática de violencia de las mujeres.</t>
  </si>
  <si>
    <t>4.4 Garantizar el acceso, permanencia y eficiencia terminal de jóvenes embarazadas a lo largo de las trayectorias educativas.</t>
  </si>
  <si>
    <t>5.4 Reforzar las acciones de prevención y atención integral de embarazo en adolescentes y retraso del segundo embarazo.</t>
  </si>
  <si>
    <t>6.4 Promover los espacios públicos y comunitarios como industrias creativas sociales incluyentes.</t>
  </si>
  <si>
    <t>7.4 Considerar el uso del tiempo de las mujeres para la elaboración de iniciativas y convocatorias para trabajar.</t>
  </si>
  <si>
    <t>8.4 Alinear las políticas de asistencia social al enfoque de derecho a una vida digna y el derecho al cuidado.</t>
  </si>
  <si>
    <t>9.4 Fomentar el usufructo de los recursos de manera sustentable y corresponsable, desmitificando que las mujeres son las únicas responsables de las acciones de conservación.</t>
  </si>
  <si>
    <t>10.4 Garantizar el acceso, desplazamiento, tránsito y llegada de las mujeres y niñas por la ciudad a través de aumentar las condiciones de accesibilidad, seguridad personal y vial, comodidad, eficiencia, calidad e igualdad en los diversos modos de transporte, así como en el espacio público, con visión metropolitana y énfasis a escala barrial.</t>
  </si>
  <si>
    <t>Eje.5 Garantizar una salud y bienestar integral de niñas y mujeres</t>
  </si>
  <si>
    <t>1.5 Establecer los diagnósticos pertinentes para diseñar las acciones afirmativas que garanticen la participación de las mujeres en los espacios públicos de representación y su promoción en las dependencias de gobierno y en la iniciativa privada.</t>
  </si>
  <si>
    <t>2.5 Promover relaciones afectivas libres de violencia en el noviazgo.</t>
  </si>
  <si>
    <t>3.5 Generar y difundir información veraz, confiable y amigable sobre los recursos legales para conocimiento y uso de las mujeres víctimas de la violencia de género, particularmente en lenguas indígenas y formatos accesibles para las mujeres con discapacidad y otras condiciones.</t>
  </si>
  <si>
    <t>4.5 Revisar y armonizar protocolos de atención a la violencia y acoso sexual en las escuelas en materia administrativa, laboral y penal.</t>
  </si>
  <si>
    <t>5.5 Promover y brindar atención integral de la salud sexual de adolescentes y mujeres.</t>
  </si>
  <si>
    <t>6.5 Implementar una estrategia integral de intervención cultural como detonador del desarrollo local igualitario.</t>
  </si>
  <si>
    <t>7.5 Erradicar estereotipos de género y criterios sexistas del diseño de perfiles para puestos de trabajo.</t>
  </si>
  <si>
    <t>8.5 Promover la autonomía física y económica de las personas con discapacidad y personas adultas mayores.</t>
  </si>
  <si>
    <t>9.5 Integrar a las mujeres a las acciones de mitigación como gestoras de proyectos de energía solar, biogas, agua, captura de carbono, restauración y conservación ambiental y gestión de riesgos.</t>
  </si>
  <si>
    <t>10.5 Implementar y evaluar de manera integral y periódica los protocolos de respuesta efectiva ante casos de violencia sexual hacia mujeres y niñas de todos los modos de transporte público, concesionado y servicios de aplicación en la Ciudad de México.</t>
  </si>
  <si>
    <t>Eje.6  Cultura en el centro del desarrollo de niñas y mujeres</t>
  </si>
  <si>
    <t>1.6 Usar las medidas especiales y de carácter temporal para disminuir las brechas de género y la subrepresentación de las mujeres en el espacio público.</t>
  </si>
  <si>
    <t>2.6 Erradicar la violencia y el abandono de mujeres adultas mayores y con discapacidad.</t>
  </si>
  <si>
    <t>3.6 Promover orientación y asistencia jurídica gratuita destinada a facilitar el acceso a la justicia de las mujeres que viven en zonas rurales y remotas en las alcaldías de la Ciudad de México.</t>
  </si>
  <si>
    <t>4.6 Impulsar acciones de prevención y atención a la violencia escolar contra mujeres y niñas.</t>
  </si>
  <si>
    <t>5.6 Promover y facilitar la salud reproductiva de las mujeres.</t>
  </si>
  <si>
    <t>6.6 Integrar en el diseño de la intervención cultural de la Ciudad de México la perspectiva de género y considerar todos los grupos de atención prioritaria.</t>
  </si>
  <si>
    <t>7.6 Impulsar proyectos de servicios de cuidados para personas dependientes en las iniciativas de autoempleo con mujeres.</t>
  </si>
  <si>
    <t>8.6 Impulsar una estrategia amplia de comunicación y campañas orientadas a valorizar el trabajo doméstico y de cuidados en todos los ámbitos destacando su aporte a la sostenibilidad de una vida digna.</t>
  </si>
  <si>
    <t>9.6 Integrar la perspectiva de género y sustentabilidad ambiental a los modelos de desarrollo económico.</t>
  </si>
  <si>
    <t>10.6 Informar, capacitar y formar de manera continua, progresiva y especializada a quienes integran los sectores de movilidad, seguridad, ordenamiento territorial, participación ciudadana, vivienda y espacio público, sobre el impacto de las desigualdades estructurales, prácticas culturales, causas y efectos diferenciados de las problemáticas y desigualdad que enfrentan las mujeres y niñas en la ciudad, con énfasis en las que integran grupos prioritarios</t>
  </si>
  <si>
    <t>Eje.7 Autonomía económica de las mujeres</t>
  </si>
  <si>
    <t>1.7 Garantizar derechos de mujeres y niñas migrantes.</t>
  </si>
  <si>
    <t>2.7 Prevenir y atender a la violencia comunitaria.</t>
  </si>
  <si>
    <t>3.7 Promover el acceso a la justicia plena y autónoma a las personas con discapacidad múltiple.</t>
  </si>
  <si>
    <t>4.7 Promover el acceso de las mujeres a internet y las nuevas tecnologías para tener acceso a la información y acortar la brecha digital.</t>
  </si>
  <si>
    <t>5.7 Promover la autonomía física de las mujeres.</t>
  </si>
  <si>
    <t>6.7 Garantizar la participación activa de niñas y mujeres con discapacidad en todas las disciplinas y espacios culturales.</t>
  </si>
  <si>
    <t>7.7 Promover que las personas cuidadoras accedan a modalidades de empleo formal, con condiciones y horarios adecuados y conciliatorios, que les permitan incorporarse, sin discriminación, a los circuitos productivos.</t>
  </si>
  <si>
    <t>8.7 Promover un uso y distribución más justa del tiempo social para acortar la brecha de desigualdad de tiempo en las mujeres que incluya sistemas de transporte público seguro, eficiente y que permita conciliar la vida personal, familiar y laboral.</t>
  </si>
  <si>
    <t>9.7 Respaldar la participación activa de las mujeres en la conservación de áreas protegidas.</t>
  </si>
  <si>
    <t>10.7 Garantizar la paridad de género y cultura institucional que fortalezca la igualdad sustantiva, la no violencia y no discriminación hacia las mujeres que trabajan en los sectores vinculados a la movilidad, planeación urbana, ordenamiento territorial, espacio público, seguridad, participación ciudadana, entre otros.</t>
  </si>
  <si>
    <t>Eje.8 Corresponsabilidad en el cuidado</t>
  </si>
  <si>
    <t>1.8 Incentivar la formación, participación y representación política de las mujeres.</t>
  </si>
  <si>
    <t>2.8 Prevenir, atender y sancionar al acoso sexual en el transporte público.</t>
  </si>
  <si>
    <t>3.8 Impulsar el diseño e instrumentación efectiva de protocolos de prevención, atención, sanción y erradicación del acoso y hostigamiento sexual en todos los entes públicos de la Ciudad de México.</t>
  </si>
  <si>
    <t>4.8 Promover las ciberescuelas como una opción para la actualización, profesionalización y alfabetización de mujeres jóvenes, adultas y mayores.</t>
  </si>
  <si>
    <t>5.8 Brindar información puntual sobre el uso consensuado de anticonceptivos y métodos acorde a cada grupo etario.</t>
  </si>
  <si>
    <t>6.8 Promover la participación de niñas y mujeres de todas las edades y condiciones en las disciplinas culturales.</t>
  </si>
  <si>
    <t>7.8 Impulsar la participación amplia y activa de las mujeres en la economía social mediante el desarrollo de programas de capacitación, campañas de promoción, apoyo financiero, técnico y organizativo para el establecimiento y continuidad de organizaciones cooperativas que garanticen el acceso de las mujeres al trabajo digno.</t>
  </si>
  <si>
    <t>8.8 Promover el reconocimiento del valor social y económico del trabajo doméstico y de cuidados no remunerado.</t>
  </si>
  <si>
    <t>9.8 Impulsar una cultura de prevención, gestión, atención e intervención oportuna sobre riesgo de desastres con perspectiva de género.</t>
  </si>
  <si>
    <t>10.8 Potenciar la participación integral de mujeres y hombres de todas edades y condiciones como agentes activos para la promoción del derecho a la Ciudad, comunidades incluyentes, seguras y en paz.</t>
  </si>
  <si>
    <t>E187 Servicios públicos</t>
  </si>
  <si>
    <t>Eje.9 Medio ambiente sano y sustentable</t>
  </si>
  <si>
    <t>1.9 Implementar medidas no privativas de la libertad en el caso de mujeres imputadas y/o niñas y adolescentes, entre 12 y 17 años 11 meses, en conflicto con la ley en la Ciudad de México.</t>
  </si>
  <si>
    <t>2.9 Promoción de los derechos digitales y prevención a la violencia digital contra niñas y mujeres.</t>
  </si>
  <si>
    <t>3.9 Diseñar e implementar estrategias integrales e interinstitucionales para garantizar el acceso a la justicia de las mujeres indígenas, afro mexicanas, migrantes y refugiadas.</t>
  </si>
  <si>
    <t>4.9 Garantizar espacios incluyentes y de acceso universal para niñas y mujeres indígenas, afro mexicanas y afrodescendientes.</t>
  </si>
  <si>
    <t>5.9 Garantizar la atención oportuna y de calidad a mujeres y niñas víctimas de violencia física y psicológica.</t>
  </si>
  <si>
    <t>6.9 Considerar en la planeación y desarrollo de actividades culturales el uso del tiempo de las mujeres y sus familias.</t>
  </si>
  <si>
    <t>7.9 Establecer acciones afirmativas para mujeres jóvenes, indígenas, afrodescendientes y mayores de 50 años de edad en las convocatorias de oportunidades laborales.</t>
  </si>
  <si>
    <t>8.9 Impulsar estrategias orientadas a redistribuir el trabajo de cuidados entre hombres y mujeres en las familias.</t>
  </si>
  <si>
    <t>9.9 Diseño de indicadores de género y medio ambiente para la Ciudad de México.</t>
  </si>
  <si>
    <t>10.9 Promover y evaluar campañas de comunicación sobre el derecho a la ciudad de mujeres y niñas, con énfasis en mujeres de grupos de atención prioritaria.</t>
  </si>
  <si>
    <t>Eje.10 Género y Ciudad</t>
  </si>
  <si>
    <t>1.10 Combatir la pobreza alimentaria, patrimonial y de capacidades en mujeres y niñas.</t>
  </si>
  <si>
    <t>2.10 Fortalecer la aplicación del Protocolo Alerta Ámber.</t>
  </si>
  <si>
    <t>3.10 Formar sistemática y obligatoriamente de capacidades para juezas y jueces, fiscales, personas defensoras/es públicos, abogados/as, cuerpos policiales y otros agentes del orden para respetar los derechos humanos de las mujeres.</t>
  </si>
  <si>
    <t>4.10 Garantizar espacios incluyentes y de acceso universal para niñas y mujeres con discapacidad.</t>
  </si>
  <si>
    <t>5.10 Integrar a las trabajadoras del hogar, migrantes y refugiadas al sistema de salud.</t>
  </si>
  <si>
    <t>6.10  Fortalecer que dentro de los recursos financieros de las actividades culturales se establezcan criterios para el cierre de brechas de género.</t>
  </si>
  <si>
    <t>7.10 Promover la reglamentación para que el sector público, privado y organizaciones diseñen alternativas de cuidados orientadas a satisfacer las necesidades de las mujeres y hombres trabajadores con responsabilidades de cuidado en sus hogares.</t>
  </si>
  <si>
    <t>8.10 Promover la corresponsabilidad de los cuidados entre los hogares, las comunidades, las organizaciones sociales y los servicios públicos.</t>
  </si>
  <si>
    <t>10.10 Impulsar mecanismos de regulación, supervisión y sanción de productos audiovisuales o sonoros en el espacio y transporte público y concesionado, que denigren la imagen de las mujeres y niñas, incite al odio, la violencia o la discriminación en su contra.</t>
  </si>
  <si>
    <t>E188 Educacion, cultura deporte y recreación</t>
  </si>
  <si>
    <t>2.11 Actualizar e implementar el Protocolo Alba para la búsqueda inmediata de mujeres y niñas desaparecidas.</t>
  </si>
  <si>
    <t>3.11 Instrumentar mecanismos de coordinación interinstitucional para el diseño e implementación de acciones dirigidas a mujeres imputadas o en conflicto con la ley que les garantice acceso a la justicia con perspectiva de género y con respeto irrestricto a sus derechos humanos.</t>
  </si>
  <si>
    <t>4.11 Combatir los estereotipos discriminatorios y las barreras estructurales que se reproducen en las aulas y pueden disuadir a las niñas de avanzar más allá de la educación secundaria.</t>
  </si>
  <si>
    <t>5.11 Diseñar estrategias de prevención integrales sobre enfermedades crónico degenerativas en mujeres trabajadoras del hogar.</t>
  </si>
  <si>
    <t>6.11 Descentralizar la planeación de actividades culturales y generar propuestas en las 16 alcaldías.</t>
  </si>
  <si>
    <t>7.11 Promover la profesionalización y capacitación para el trabajo de mujeres jóvenes y adultas mayores.</t>
  </si>
  <si>
    <t>8.11 Diseñar indicadores de género para la medición del uso del tiempo y la distribución del trabajo doméstico y de cuidados en la Ciudad de México.</t>
  </si>
  <si>
    <t>10.11 Impulsar una política habitacional con perspectiva de género que favorezca el derecho a la vivienda digna, la cohesión social, el desarrollo sustentable y la disminución de las desigualdades.</t>
  </si>
  <si>
    <t>2.12 Erradicar todo tipo de explotación sexual de niñas y mujeres.</t>
  </si>
  <si>
    <t>3.12 Brindar información científica y pertinente sobre el acceso a la interrupción legal del embarazo en los servicios de la SEDESA y agencias del Ministerio Público.</t>
  </si>
  <si>
    <t>4.12 Capacitar al personal administrativo, técnico y docente en perspectiva de género.</t>
  </si>
  <si>
    <t>5.12 Eliminar prácticas discriminatorias en la atención y tratamientos médicos en personas trans e intersexuales.</t>
  </si>
  <si>
    <t>6.12 Posicionar las contribuciones culturales de las mujeres en diversas disciplinas mediante actividades colectivas y participativas.</t>
  </si>
  <si>
    <t>7.12 Impulsar estrategias de descentralización del empleo, fortaleciendo las oportunidades laborales en las 16 Alcaldías.</t>
  </si>
  <si>
    <t>8.12 Impulsar e innovar en la investigación y generación de datos relativos a las demandas y satisfacción de cuidados en la Ciudad de México y el nexo permanente entre trabajo remunerado y trabajo no remunerado dentro y fuera del hogar.</t>
  </si>
  <si>
    <t>10.12 Garantizar que la acción pública orientada a hacer de la Ciudad de México un entorno seguro, solidario, incluyente y de Bienestar, beneficia a todas las mujeres sobre todo aquellas integrantes de grupos prioritarios y en condiciones de mayor vulnerabilidad.</t>
  </si>
  <si>
    <t>2.13 Erradicar trata de niñas y mujeres en todas sus modalidades.</t>
  </si>
  <si>
    <t>3.13 Promover la tramitación de medidas de protección de emergencia en materia familiar y penal que contempla la Ley de Acceso de las Mujeres a una vida Libre de Violencia de la Ciudad de México, a cargo de todos los entes públicos que atienden a las mujeres (FGJ, Consejería Jurídica, DIF, Secretaría de las Mujeres).</t>
  </si>
  <si>
    <t>4.13 Promover la corresponsabilidad social comunitaria en la gestión educativa con participación activa de mujeres y niñas.</t>
  </si>
  <si>
    <t>5.13 Integrar a los hombres jóvenes en las estrategias de prevención del embarazo en adolescentes.</t>
  </si>
  <si>
    <t>6.13 Visibilizar y promover los aportes de las mujeres en el desarrollo de las culturas, desde un enfoque de interculturalidad.</t>
  </si>
  <si>
    <t>7.13 Diseñar estrategias para que las personas con discapacidad puedan ejercer su derecho al trabajo, sin discriminación, en condiciones de seguridad y con los apoyos y adaptaciones que les permitan contribuir con su talento y capacidades al desarrollo social.</t>
  </si>
  <si>
    <t>8.13 Proveer servicios de cuidados en los niveles de educación media superior y superior, para posibilitar la inclusión de madres jóvenes.</t>
  </si>
  <si>
    <t>10.13 Construir Indicadores de Género y Ciudad en sus diversos tipos y alcances: indicadores de gestión, resultados, impacto; indicadores de línea base, alineados a ODS.</t>
  </si>
  <si>
    <t>F037 Turismo, empleo y fomento económico</t>
  </si>
  <si>
    <t>2.14 Incluir consideraciones éticas y de seguridad para la investigación y la atención integral de la violencia contra las mujeres y las niñas.</t>
  </si>
  <si>
    <t>3.14 Evaluar los Protocolos de Alerta AMBER y el Protocolo Alba, para la búsqueda de las mujeres y niñas y niñas desaparecidas, y se adopten políticas y acciones más eficaces.</t>
  </si>
  <si>
    <t>4.14 Fortalecer la información y prevención de educación sexual integral en el currículum y planes de estudios.</t>
  </si>
  <si>
    <t>5.14 Difundir el derecho a la ILE y garantizar el acceso al aborto seguro, voluntario y gratuito, y a los servicios de atención postaborto.</t>
  </si>
  <si>
    <t>6.14 Impulsar indicadores de género en las políticas de las diversas disciplinas artísticas.</t>
  </si>
  <si>
    <t>8.14 Impulsar una estrategia amplia de descentralización de los servicios de cuidados intergeneracionales como centros de día.</t>
  </si>
  <si>
    <t>2.15 Prevenir la violencia política contra las mujeres.</t>
  </si>
  <si>
    <t>3.15 Fortalecer los sistemas de registro con datos desagregados por sexo en los entes de seguridad y procuración de justicia.</t>
  </si>
  <si>
    <t>4.15 Identificar y combatir los obstáculos que impiden a las niñas avanzar en los niveles educativos y promover su acceso a áreas STEM.</t>
  </si>
  <si>
    <t>5.15 Erradicar la violencia obstétrica en los servicios de salud públicos y privados.</t>
  </si>
  <si>
    <t>8.15 Desarrollar una estrategia a mediano y largo plazo de desarrollo y urbanización de la ciudad desde una perspectiva de género, sustentable y que coloque al centro el cuidado y calidad de vida de las personas.</t>
  </si>
  <si>
    <t>2.16 Visibilizar y atender la violencia contra mujeres periodistas y defensoras de derechos humanos e implementar los protocolos para su protección.</t>
  </si>
  <si>
    <t>3.16 Fortalecer la aplicación del instrumento de valoración de riesgo feminicida establecido en el Sistema para la Identificación y Atención del Riesgo Feminicida</t>
  </si>
  <si>
    <t>4.16 Fortalecer mecanismos de vinculación entre el sector educativo y el sector productivo orientado a la inserción de mujeres en profesiones y oficios no tradicionales.</t>
  </si>
  <si>
    <t>5.16 Brindar información, acciones de prevención y servicios de atención integral y oportuna de la salud mental de niñas y mujeres.</t>
  </si>
  <si>
    <t>8.16 Caracterizar y mapear las necesidades prioritarias de cuidados en la Ciudad de México por grupos de población, a nivel de territorio, servicios de cuidado e infraestructura urbana.</t>
  </si>
  <si>
    <t>2.17 Prevenir la violencia obstétrica en el sector salud.</t>
  </si>
  <si>
    <t>5.17 Fortalecer las acciones de prevención y atención de consumo y adicciones en adolescentes y mujeres jóvenes.</t>
  </si>
  <si>
    <t>2.18 Ejecutar acciones de prevención y atención a la violencia contra mujeres de la diversidad sexual considerando necesidades diferenciadas.</t>
  </si>
  <si>
    <t>5.18 Garantizar una atención integral, libre de discriminación a niñas y mujeres con discapacidades.</t>
  </si>
  <si>
    <t>2.19 Promover prácticas de masculinidad desde una cultura de paz y no violencia contra las niñas y mujeres.</t>
  </si>
  <si>
    <t>5.19 Garantizar servicios de atención sanitaria, atención obstétrica y ginecológica para mujeres en el sistema penitenciario libre de violencias.</t>
  </si>
  <si>
    <t>2.20 Diseñar y utilizar indicadores especiales para la medición eficaz de todos los tipos y modalidades de violencia contra las niñas y mujeres.</t>
  </si>
  <si>
    <t>5.20 Impulsar programas deportivos que promuevan la amplia participación de niñas y mujeres de todas las edades.</t>
  </si>
  <si>
    <t>2.21 Promover una cultura y educación para la paz como estrategia de prevención de la violencia.</t>
  </si>
  <si>
    <t>5.21 Promover la capacitación del personal de salud en la aplicación de la Norma Oficial Mexicana NOM-046-SSA2-2005. Violencia Familiar, Sexual y Contra las Mujeres. Criterios para la Prevención y Atención y ampliar la cobertura de los servicios de salud y aplicación del protocolo de dicha norma en coordinación efectiva con FGJ, SSC, DIF, y SIBISO.</t>
  </si>
  <si>
    <t>2.22 Fortalecer los sistemas de registro y seguimiento a los casos de violencia contra las niñas y mujeres.</t>
  </si>
  <si>
    <t>5.22 Fortalecer el entrenamiento del personal de salud desde una perspectiva de género y derechos humanos con el fin de incrementar la calidad de la atención a las mujeres, jóvenes y niñas.</t>
  </si>
  <si>
    <t>E200 Gobierno y seguridad en Alcaldías</t>
  </si>
  <si>
    <t>5.23 Promover que las personas cuidadoras accedan a servicios de salud, sin discriminación, de tal forma que en todo momento se garantice su equilibrio biológico, psicológico y social para el ejercicio de las labores asociadas al cuidado.</t>
  </si>
  <si>
    <t>E189 Servicios de salud en alcaldías</t>
  </si>
  <si>
    <t xml:space="preserve">Mantenimiento y Rehabilitacion menor a las vialidades secundarias realizadas en banquetas, bacheo, señalamiento y balizamiento de acuerdo a los requerimientos emitidos del Centro de Servicios y Atencion Ciudadana (CESAC) para toda la poblacion de mujeres, niñas, niños, hombres y todos aquellos grupos que reciden y transitan en la CDMX </t>
  </si>
  <si>
    <t xml:space="preserve">Otorgamiento de asesoría jurídica especializada y gratuita en casos de violencia de género en sus distintas modalidades, mediante mecanismos de coordinación interinstitucional entre los entes públicos, con el objetivo de garantizar el acceso efectivo a la justicia y contribuir a la erradicación de dichas violencias.                               
</t>
  </si>
  <si>
    <t xml:space="preserve">Otorgamiento de terapias psicológicas grupales e individuales, especializadas y gratuitas, dirigidas a las mujeres que viven violencia de género y que asisten a la casa de la mujer Ifigenia Martínez con el fin de atender y prevenir casos de violencia de género.                                
</t>
  </si>
  <si>
    <t xml:space="preserve">Brindar atenciones médicas especializadas, a través de servicios médicos profesionales y estudios de laboratorio especializados, a mujeres con cáncer de mama, con el fin de garantizar diagnósticos oportunos, tratamientos adecuados y el ejercicio efectivo de su derecho a la salud.                                
</t>
  </si>
  <si>
    <t xml:space="preserve">Difundir de manera accesible, clara y pertinente a través de tiktok, facebook, mantas, tripticos, carteles los servicios médicos profesionales y estudios de laboratorio especializados, a mujeres con cáncer de mama, con el fin de garantizar diagnósticos oportunos, tratamientos adecuados y el ejercicio efectivo de su derecho a la salud.                               
</t>
  </si>
  <si>
    <t xml:space="preserve">Brindar empleos temporales a través del Programa Social Me Late la Cultura,  priorizando a mujeres en situación de desempleo, que cuentan con conocimientos artísticos, e incorporar procesos de capacitación cultural y artística con perspectiva de género, con el fin de fortalecer sus habilidades, visibilizar a las mujeres como sujetas de derechos y ampliar sus oportunidades de desarrollo laboral y económico. </t>
  </si>
  <si>
    <t>01C001_Jefatura de Gobierno</t>
  </si>
  <si>
    <t>NO</t>
  </si>
  <si>
    <t>01P0ES_Fondo para el Desarrollo Económico y Social</t>
  </si>
  <si>
    <t>02CD05_Alcaldía Cuajimalpa de Morelos</t>
  </si>
  <si>
    <t>02CD06_Alcaldía Cuauhtémoc</t>
  </si>
  <si>
    <t>02CD10_Alcaldía La Magdalena Contreras</t>
  </si>
  <si>
    <t>02CD11_Alcaldía Miguel Hidalgo</t>
  </si>
  <si>
    <t>02OD04_Autoridad del Centro Histórico de la CDMX</t>
  </si>
  <si>
    <t>02PDAV_Comisión Ejecutora de Atención a Victimas de la Ciudad de México</t>
  </si>
  <si>
    <t>03C001_Secretaría de Planeación, Ordenamiento Territorial y Coordinación Metropolitana</t>
  </si>
  <si>
    <t>03PDIV_Instituto de Vivienda</t>
  </si>
  <si>
    <t>04C001_Secretaría de Desarrollo Económico</t>
  </si>
  <si>
    <t>04P0DE_Fondo de Desarrollo Económico del Distrito Federal</t>
  </si>
  <si>
    <t>05P0PT_Fondo Mixto de Promoción Turística</t>
  </si>
  <si>
    <t>06P0FA_Fondo Ambiental Público</t>
  </si>
  <si>
    <t>07CD01_Planta Productora de Mezclas Asfálticas</t>
  </si>
  <si>
    <t>07PDIS_Instituto para la Seguridad de las Construcciones</t>
  </si>
  <si>
    <t>08PDCP_Consejo para Prevenir y Eliminar la Discriminación</t>
  </si>
  <si>
    <t>08PDDF_Sistema para el Desarrollo Integral de la Familia</t>
  </si>
  <si>
    <t>08PDPS_Procuraduría Social</t>
  </si>
  <si>
    <t>08PDUT_Proyecto Unidades de Transformación y Organización para la Inclusión y la Armonía Social (UTOPIAS)</t>
  </si>
  <si>
    <t>118 Operación y administración de zoológicos</t>
  </si>
  <si>
    <t>09C001_Secretaría de Administración y Finanzas</t>
  </si>
  <si>
    <t>081 Protección del medio ambiente y recursos naturales</t>
  </si>
  <si>
    <t>09C002_Erogaciones Especiales</t>
  </si>
  <si>
    <t>09C003_Provisiones Financieras</t>
  </si>
  <si>
    <t>09PDLR_Caja de Previsión para Trabajadores a Lista de Raya</t>
  </si>
  <si>
    <t>09PDPP_Caja de Previsión de la Policía Preventiva</t>
  </si>
  <si>
    <t>09PECM_Corporación Mexicana de Impresión, S.A. de C.V.</t>
  </si>
  <si>
    <t>09PESM_Servicios Metropolitanos, S.A. de C.V.</t>
  </si>
  <si>
    <t>09PFRC_Fideicomiso de Recuperación Crediticia</t>
  </si>
  <si>
    <t>09PFRI_Fideicomiso para la Reconstrucción Integral de la Ciudad de México</t>
  </si>
  <si>
    <t>10P0AC_Fondo Público de Atención al Ciclista y al Peatón</t>
  </si>
  <si>
    <t xml:space="preserve">Implementar Reuniones Vecinales, como estrategia de proximidad social, con el objetivo de difundir información sobre la Desigualdad de Género y fortalecer la sensibilización ciudadana en materia de igualdad entre hombres y mujeres. 
</t>
  </si>
  <si>
    <t>10P0TP_Fideicomiso para el Fondo de Promoción para el
Financiamiento del Transporte Público</t>
  </si>
  <si>
    <t>10PDMB_Metrobús</t>
  </si>
  <si>
    <t>10PDTE_Servicio de Transportes Eléctricos</t>
  </si>
  <si>
    <t>13C001_Secretaría de la Contraloría General</t>
  </si>
  <si>
    <t>13PDEA_Escuela de Administración Pública</t>
  </si>
  <si>
    <t>13PDVA_Instituto de Verificación Administrativa</t>
  </si>
  <si>
    <t>14P0PJ_Fondo de Apoyo a la Procuración de Justicia</t>
  </si>
  <si>
    <t>15C006_Tesorería</t>
  </si>
  <si>
    <t>16C000_Deuda Pública</t>
  </si>
  <si>
    <t>17L000_Congreso de la Ciudad de México</t>
  </si>
  <si>
    <t>18L000_Auditoría Superior de la Ciudad de México</t>
  </si>
  <si>
    <t>19J000_Tribunal Superior de Justicia de la Ciudad de México</t>
  </si>
  <si>
    <t>20J000_Consejo de la Judicatura de la Ciudad de México</t>
  </si>
  <si>
    <t>21A000_Tribunal de Justicia Administrativa de la Ciudad de
México</t>
  </si>
  <si>
    <t>22A000_Junta Local de Conciliación  y Arbitraje de la Ciudad de
México</t>
  </si>
  <si>
    <t>23A000_Comisión de Derechos Humanos de la Ciudad de México</t>
  </si>
  <si>
    <t>24A000_Instituto Electoral de la Ciudad de México</t>
  </si>
  <si>
    <t>27A000_Tribunal Electoral de la Ciudad de México</t>
  </si>
  <si>
    <t>29A000_Universidad Autónoma de la Ciudad de México</t>
  </si>
  <si>
    <t>31PFME_Fideicomiso Museo del Estanquillo</t>
  </si>
  <si>
    <t>31PFPC_Fideicomiso de Promoción y Desarrollo del Cine Mexicano</t>
  </si>
  <si>
    <t>32A000_Instituto de Transparencia, Acceso a la Información Pública, y Protección de Datos Personales y Rendición de Cuentas de la Ciudad de México</t>
  </si>
  <si>
    <t>33PDCL_Centro de Conciliación  Laboral</t>
  </si>
  <si>
    <t>34PDHB_Heroico Cuerpo de Bomberos</t>
  </si>
  <si>
    <t>36PDID_Instituto del Deporte</t>
  </si>
  <si>
    <t>40A000_Fiscalía General de Justicia de la Ciudad de México</t>
  </si>
  <si>
    <t>41PDIP_Instituto de Planeación Democrática y Prospectiva</t>
  </si>
  <si>
    <t>42A000_Consejo de Evaluación  de la Ciudad de México</t>
  </si>
  <si>
    <t>45C001_Secretaría de Vivienda</t>
  </si>
  <si>
    <t>Selección de URG</t>
  </si>
  <si>
    <t xml:space="preserve">Impartir actividades lúdicas, deportivas, artísticas y de formación en oficios, a cargo de personal capacitado en perspectiva de género y en prevención y atención de la violencia de género, con el propósito de garantizar la participación activa de mujeres y niñas en entornos seguros, libres de discriminación y violencia				
</t>
  </si>
  <si>
    <t xml:space="preserve">Brindar servicios integrales de salud física, apoyo psicológico y asesoría jurídica en los Centros de Desarrollo Integral Comunitario, incorporando la perspectiva de género para asegurar espacios inclusivos, seguros y orientados a la promoción de los derechos de las mujeres				
</t>
  </si>
  <si>
    <t xml:space="preserve">Brindar clases deportivas en módulos y centros deportivos a través de las escuelas técnico deportivas, incorporando la perspectiva de género y la prevención de la violencia en los contenidos. Estas actividades contribuirán a la creación de entornos saludables, promoviendo tanto la salud física y emocional como la integración comunitaria y el fortalecimiento del tejido social en la Alcaldía Tlalpan				
</t>
  </si>
  <si>
    <t xml:space="preserve">Organizar eventos deportivos gratuitos e inclusivos, con enfoque de género, que fomenten la cultura física y el deporte entre la población de Tlalpan, promoviendo la participación activa de mujeres,y niñas e implementando protocolos para prevenir y atender la violencia de género,  en espacios seguros y accesibles				
</t>
  </si>
  <si>
    <t xml:space="preserve">Impartir talleres y actividades formativas dirigidas a niñas, niños, adolescentes y personas responsables de crianza, a través de personal especializado en desarrollo infantil y perspectiva de género. Estas acciones se darán en los cinco Centros de Desarrollo Infantil (CENDIS) de la demarcación, teniendo como finalidad fortalecer las habilidades de comunicación, promover la corresponsabilidad en las tareas de cuidado y brindar herramientas prácticas para enfrentar los retos de la crianza, contribuyendo así a una distribución más equitativa del trabajo de cuidados.				
</t>
  </si>
  <si>
    <t xml:space="preserve">Realizar actividades educativas y recreativas para niñas y niños inscritos en los CENDIS, garantizando espacios libres de violencia y con personal capacitado en derechos de la infancia y en perspectiva de género, con el propósito de favorecer su desarrollo integral y su acceso a un entorno seguro, inclusivo y protector.				
</t>
  </si>
  <si>
    <t xml:space="preserve">Proporcionar alimentos nutritivos y culturalmente adecuados a las niñas y niños atendidos en los CENDIS, asegurando estándares de calidad e higiene, con el fin de contribuir a su bienestar físico y nutricional, así como de apoyar a las familias —particularmente a las mujeres responsables de cuidados— en la reducción de la carga asociada a la alimentación diaria.				
</t>
  </si>
  <si>
    <t xml:space="preserve">Llevar a cabo acciones de prevención y atención a la violencia de género, por medio de la implementación de puntos violeta, jornadas informativas y la prestación de servicios con talleres, asesorías, orientaciones jurídicas, psicológicas y médicas en materia de derechos humanos de las mujeres y violencia de género contra las mujeres. 				
</t>
  </si>
  <si>
    <t xml:space="preserve">Realizar talleres y consejerías lúdico-formativas incluyentes, sobre derechos sexuales y reproductivos, con enfoque de género y no discriminatorio.				
</t>
  </si>
  <si>
    <t xml:space="preserve">Proporcionar información para prevenir la violencia contra las mujeres y niñas. mediante un equipo de trabajo que proporcionará información a través de microtalleres itinerantes con perspectiva de género (alas de Mariposa)				
</t>
  </si>
  <si>
    <t xml:space="preserve"> Realizar actividades de atención jurídica, psicológica y médica a mujeres que hayan visto vulnerados sus derechos a traés de la violencia. Dentro del Centro de Atención Integral a Mujeres Víctimas de Violencia de Género, Justa Hernández Farfán 
</t>
  </si>
  <si>
    <t xml:space="preserve">Brindar asesorías Psicológicas, jurídica y de salud, Círculos de Confianza para personas  LGBTTTI. Así como, a  padres madres y tutores con hijas e hijos LGBTTT. dentro del Centro de Atención Integral a la Diversidad Sexual (CAIDS) Amelio Robles.				
</t>
  </si>
  <si>
    <t xml:space="preserve">Construir 30 comunidades y territorios incluyentes (Círculos Mariposas) para fortalecer la igualdad sustantiva de mujeres, hombres y población LGBTTTIQ+, mediante actividades y servicios con enfoque de derechos humanos desde las perspectivas de género y construcción de paz. 				
</t>
  </si>
  <si>
    <t xml:space="preserve">Acciones de Tranversalidad de la Perspectiva de Género (capacitación a personas servidoras públicas, personal policial,  en perspectiva de género, derechos humanos, masculinidades y derechos de la Diversidad) 				
</t>
  </si>
  <si>
    <t xml:space="preserve">Servicios de asesoría jurídica, atención psicológica y en trabajo social 				
</t>
  </si>
  <si>
    <t>S234 Programa de apoyo para el bienestar familiar</t>
  </si>
  <si>
    <t xml:space="preserve">Desarrollo de proyectos comunitarios que integren la perspectiva de género y que promuevan la inclusión de mujeres y hombres jóvenes en actividades culturales, recreativas y educativas. Se llevarán a cabo mediante espacios seguros y libres de violencia, con enfoque de reducción de riesgos, fomentando alternativas de uso positivo del tiempo libre. El fin es prevenir el consumo problemático de sustancias y la participación en actividades ilícitas, al mismo tiempo que se fortalece el tejido social y se generan oportunidades equitativas para mujeres y hombres jóvenes en Tlalpan.				
</t>
  </si>
  <si>
    <t xml:space="preserve">Otorgar talleres presenciales y virtuales de prevención y detección del maltrato infantil, promoción de una vida libre de violencia, derechos humanos y crianza positiva. Estos talleres se desarrollarán incorporando la perspectiva de género y asegurando la participación activa de niñas y adolescentes en condiciones de igualdad. El fin es garantizar entornos libres de violencia, sensibilizando también a madres, padres y personas cuidadoras para compartir responsabilidades de crianza y cuidado.				
</t>
  </si>
  <si>
    <t xml:space="preserve">Realizar encuentros y exhibiciones deportivas abiertos a toda la comunidad, asegurando la participación activa de mujeres, y visibilizando la participación de las mujeres en disciplinas en las que tradicionalmente se les excluye. Se organizan en espacios con condiciones para prevenir riesgos asociados con la violencia de género. El fin es garantizar el derecho a la cultura y al deporte, fortalecer la cohesión comunitaria y fomentar hábitos de vida saludable con igualdad de género.				
</t>
  </si>
  <si>
    <t xml:space="preserve">Realizar actividades mediante aciones de seguimiento al programa social Con Prevención en Tlalpan construimos la paz, 2025 que vincula derechos de igualdad y de derechos humanos para la pobalción tlalpense.				
</t>
  </si>
  <si>
    <t xml:space="preserve">Garantizar el acceso igualitario, seguro y oportuno al servicio de pipas de agua a la población de Tlalpan, generando un padrón de personas usuarias que permita conocer las necesidades priotarias de las mujeres en sus tareas de cuidados.  				
</t>
  </si>
  <si>
    <t xml:space="preserve">Diseñar y operar un padrón de atención prioritaria para el suministro emergente de agua mediante pipas a personas con discapacidad o con enfermedades,  dentificando y registrando las necesidades particulares de los hogares,  especialmente aquellos donde mujeres asumen de manera predominante las tareas de cuidado, con el fin de garantizar el acceso oportuno al agua y promover una distribución más equitativa de las tareas de cuidado, fortaleciendo el derecho al cuidado digno y reduciendo la sobrecarga que recae en las mujeres cuidadoras				
</t>
  </si>
  <si>
    <t xml:space="preserve">Fortalecer la seguridad peatonal con perspectiva de género para niñas, adolescentes y mujeres en colonias, barrios y pueblos de bajo y muy bajo indice de desarrollo social,  mediante un plan integral de intervención urbana que contemple iluminación pública eficiente, señalización visible, poda de vegetación que obstaculice el paso o visibilidad, así como acciones de mantenimiento preventivo. Estas rutas serán definidas con base en diagnósticos participativos con habitantes y recorridos comunitarios. (Programa 24/7)
</t>
  </si>
  <si>
    <t xml:space="preserve">Realizar jornadas de orientación y vinculación ciudadana, implementando temas sobre la participación política de las mujeres y la prevención de la violencia política contra las mujeres en razón de género, a través de  ecorridos territoriales y diagnósticos participativos, con el fin de superar las barreras de acceso de las mujeres y fomentar su participación activa y  autónoma en los asuntos públicos de su comunidad				
</t>
  </si>
  <si>
    <t xml:space="preserve">Realizar actividades y eventos culturales, recreativos y deportivas con perspectiva de género para las mujeres y los hombres que habitantan en la Alcaldía Venustiano Carranza, en los que se promueva la participación paritaria de mujeres y hombres, el respeto a los derechos de las mujeres, asegurandoles espacios libres de abuso y violencia y una participación activa en la conformación de la agenda anual en la que se incluyan acciones en materia de inclusión.                                    
</t>
  </si>
  <si>
    <t xml:space="preserve">Otorgar apoyos económicos a las mujeres y los hombres integrantes de los comités de representación de los pueblos originarios, barrios y colonias representativas de la Alcaldía para la realización de sus festividades, cuidando que la paridad en la integración de dichos comités y en la toma de decisiones con relación a los festejos, como un requisito para el acceso a los beneficios del programa social, con la finalidad de mantener vivas sus tradiciones y costumbres y fortalecer la identidad de las y los habitantes de dichas localidades.                                        
</t>
  </si>
  <si>
    <t xml:space="preserve">Otorgar apoyos económicos a las y los jóvenes de la demarcación que realizan actividades sociales en beneficio de su comunidad, promoviendo la importancia de la inclusión sustantiva en la participación social y en la en la determnación de las acciones que necesita la comunidad, dentro de un marco de respeto y libre de violencia de género. 				
</t>
  </si>
  <si>
    <t xml:space="preserve">Apoyo para  las y los Atletas en competencia y las entrenadoras y entrenadores de los equipos deportivos representativos de la Alcaldía Venustiano Carranza, promoviendo la igualdad sustantiva, vigilando el respeto a los derechos de las mujeres y asegurándoles un ambiente libre de abusos y violencia como requisito para el acceso a los beneficios del programa social,  mediante la participación de los beneficiarios en programas y acciones que promuevan la igualdad y el respeto a los derechos de las mujeres. 				
</t>
  </si>
  <si>
    <t xml:space="preserve">Entrega de pants y maletas a las y los atletas y las entrenadoras y los entrenadores de los equipos deportivos representativos de la Alcaldía Venustiano Carranza, romoviendo la igualdad sustantiva, vigilando el respeto a los derechos de las mujeres y asegurándoles un ambiente libre de abusos y violencia como requisito para el acceso a los beneficios de la acción social, mediante la participación de los beneficiarios en programas y acciones que promuevan la igualdad y el respeto a los derechos de las mujeres. 				
</t>
  </si>
  <si>
    <t xml:space="preserve">Fomentar y preservar las tradiciones, evitando las diferencias sociales de manera que se contribuya a abatir la discriminación y promover la sana convivencia familiar que coadyuve al fortalecimiento del tejido social brindando alegría a la niñez de la Alcaldía mediante la entrega de juguetes a niñas, niños y adolescentes con discapacidad que rompan con los estereotipos que mantienen los roles tradicionales de género y que fomenten la igualdad de genero al contener una carga de neutralidad para que permitan el juego de niñas y niños sin diferencias de género, que residen en la Alcaldía Venustiano Carranza en el festejo del Día de Reyes.				
</t>
  </si>
  <si>
    <t xml:space="preserve">Otorgar apoyo para la capacitación laboral a las mujeres y hombres que forman parte de la población del Centro de Servicio Social, brindándoles la oportunidad de reintegrarse a la vida social y productiva a trevés de su incorporación al mercado laboral.
</t>
  </si>
  <si>
    <t xml:space="preserve">Acción Social Posadas Navideñas con inclusión social otorgará apoyos en especie a las mujeres y los hombres de la demarcación, promoviendo la inclusión social, la integración comunitaria y la participación equitativa. Se dará prioridad a mujeres en situación de vulnerabilidad económica, y sus actividades incorporarán la promoción de la  perspectiva de género en los diversos ámbitos de la vida, así como la imagen de las mujeres como sujetas de derechos, a través de pláticas a la comunidad.				
</t>
  </si>
  <si>
    <t xml:space="preserve">Entrega de despensas a las familias de bajos recursos, priorizando a mujeres jefas de hogar y adultas mayores, con el fin de contribuir al bienestar familiar y reducir las brechas alimentarias diferenciadas de las mujeres.				
</t>
  </si>
  <si>
    <t xml:space="preserve">Entrega de apoyos mensuales   a facilitadoras y facilitadores de servicios, el cual  esta abierto a las  personas habitantes de las 80 colonias de la demarcación, priorizando beneficar a las mujeres  para poder obtener un ingreso por falta de oportunidadesy que a su vez promueve la inclusión social, la integración y la participación comunitaria, con la visión de no discriminación y acciones enfocadas sean de   mayor atención a la mujeres de la dermarcación.				
</t>
  </si>
  <si>
    <t xml:space="preserve">Otorgar  apoyos económicos,con la finalidad de contribuir a mejorar la imagen urbana y mejorar la calidad de vida; como lo son pintura, impermeabilización, rehabilitación de escaleras, sustitución y/o instalación de tinacos y sustitución de albañal comunitario  y  la preservación de las áreas de uso común en las unidades habitacionales asentadas en la Demarcación Territorial Venustiano Carranza,priorizando aquellas donde exista el mayor número de mujeres y niñas   				
</t>
  </si>
  <si>
    <t xml:space="preserve">Coadyuvar a la autonomía económica de mujeres en situación de vulnerabilidad residentes en la Alcaldía Venustiano Carranza, especialmente jefas de hogar, mujeres jóvenes y cuidadoras, mediante el otorgamiento de apoyos económicos directos y acciones estratégicas de formación, acompañamiento y vinculación laboral o productiva, con el fin de reducir las brechas de desigualdad de género en el acceso al trabajo digno y remunerado.                                
</t>
  </si>
  <si>
    <t xml:space="preserve">Brindar un apoyo económico directo a personas de la diversidad sexual en situación de vulnerabilidad, para cubrir trámites legales, atención médica, adquisición de bienes básicos, traslados y asistencia en justicia. De forma complementaria, se impartirá una plática con perspectiva de género e interseccional, que visibilice las violencias que enfrentan mujeres lesbianas, bisexuales y trans, promoviendo su autonomía, acceso a derechos y condiciones de vida digna y libre de violencias. 				
</t>
  </si>
  <si>
    <t xml:space="preserve">Brindar servicios médicos gratuitos y con perspectiva de género a las personas habitantes de la Alcaldía en situación de vulnerabilidad, poniendo especial atención en mujeres sin seguridad social, adultas mayores, con discapacidad o con enfermedades preexistentes. Los servicios incluirán mastografías, detección oportuna de cáncer de mama y cervicouterino, así como atención en salud sexual y reproductiva, entre otros, con el fin de reducir brechas de desigualdad y garantizar el derecho a la salud de las mujeres y niñas.				
</t>
  </si>
  <si>
    <t xml:space="preserve">Brindar atención integral en la Clínica de Salud Médica y Post COVID-19 a mujeres con enfermedades crónicas, para garantizar el derecho a la salud de las mujeres y niñas				
</t>
  </si>
  <si>
    <t xml:space="preserve">Proporcionar aparatos auditivos y sillas de ruedas de manera gratuita a las personas habitantes de la Alcaldía con discapacidad auditiva o motriz, priorizando la atención a mujeres y niñas, con el fin de garantizar su derecho a la salud, a la autonomía y a una vida digna en condiciones de igualdad.				
</t>
  </si>
  <si>
    <t xml:space="preserve">Brindar alimentación y atención integral a personas mayores en la Casa Hogar Arcelia Nuto de Villamichel, priorizando a las mujeres adultas e incorporando las necesidades diferenciadas de las mujeres, con el fin de mejorar su salud y promover condiciones dignas de vida				
</t>
  </si>
  <si>
    <t xml:space="preserve">Otorgar apoyos económicos a personas mayores de 50 a 64 años 11 meses de edad en situación de escasos recursos que participan en el cuidado y la formación educativa de menores, incorporando pláticas de sensibilización que reconozcan y valoren el trabajo no remunerado que realizan. Se dará prioridad a las mujeres, quienes asumen de manera desproporcionada estas responsabilidades, con el propósito de visibilizar su aporte, reducir la carga económica derivada de estas tareas y fortalecer su autonomía y bienestar integral				
</t>
  </si>
  <si>
    <t>S233 Apoyo de alimentación y refugio para personas vulnerables</t>
  </si>
  <si>
    <t xml:space="preserve">Brindar atención integral a personas en situación de calle mediante servicios asistenciales, como albergue de pernocta, alimentación, higiene, ropa, atención médica y trabajo social, incorporando pláticas con perspectiva de género e interseccional orientadas a la prevención y atención de la violencia de género, con énfasis en las violencias que enfrentan mujeres y niñas en esta condición. Estas pláticas contribuirán a visibilizar  e identificar las violencia contra las mujeres en situación de calle.				
</t>
  </si>
  <si>
    <t xml:space="preserve">Brindar servicios integrales en los 21 Centros de Desarrollo Infantil de la Alcaldía Venustiano Carranza a niñas y niños de entre 2 y 5 años 11 meses, garantizando su derecho a la alimentación, la salud y la educación, incorporando talleres dirigidos a padres y madres sobre la nutrición, la importancia de los primeros cinco años de vida y la corresponsabilidad en las tareas de cuidado. Con ello, se busca fortalecer el desarrollo integral de las infancias y contribuir a la redistribución de las responsabilidades de cuidados.				
</t>
  </si>
  <si>
    <t>P017 Acciones para la transversalización del enfoque de derechos humanos</t>
  </si>
  <si>
    <t xml:space="preserve">Implementar capacitaciones dirigidas a personas servidoras públicas sobre el marco de derechos humanos, con perspectiva de género e interseccionalidad, poniendo énfasis en los derechos de mujeres y niñas, a fin de fortalecer sus competencias, coadyuvando a garantizar servicios públicos libres de discriminación y respetuosos de los derechos				
</t>
  </si>
  <si>
    <t xml:space="preserve">Implementar campañas informativas sobre los derechos humanos de mujeres y niñas. Estas acciones tienen como objetivo promover el ejercicio de sus derechos y contribuir a visibilizar las barreras estructurales que enfrentan.                                
</t>
  </si>
  <si>
    <t>E158 Protección integral de personas defensoras de derechos humanos y periodistas</t>
  </si>
  <si>
    <t>F006 Financiamiento a microcréditos para el autoempleo, atención a las medianas y pequeñas empresas y comercialización de productos rurales</t>
  </si>
  <si>
    <t>F005 Desarrollo y promoción de productos y proyectos turísticos sustentables</t>
  </si>
  <si>
    <t>E107 Conservación y operación de zoológicos</t>
  </si>
  <si>
    <t>E159 Educación y divulgación ambiental</t>
  </si>
  <si>
    <t>P056 Conducción de la política del medio ambiente</t>
  </si>
  <si>
    <t>E090 Acciones para el bienestar animal</t>
  </si>
  <si>
    <t>E154 Acceso a la justicia ambiental, urbana y de protección y bienestar animal</t>
  </si>
  <si>
    <t xml:space="preserve">Elaboración de un diagnóstico de las denuncias ambientales, urbanas y de protección animal, con análisis desagregado por sexo y alcaldía. Este estudio, con metodología de género, permitirá visibilizar las desigualdades en la presentación de denuncias y generar información estratégica para impulsar acciones que fortalezcan el derecho de las mujeres a la información, participación y justicia ambiental.                                
</t>
  </si>
  <si>
    <t xml:space="preserve">Talleres en materia ambiental-urbana y de protección animal dirigidos a mujeres, con contenidos específicos: Género y medio ambiente; Mujeres y problemáticas en suelo de conservación y Maltrato animal y violencia contra las mujeres. Tienen el objetivo de fortalecer su derecho a la información, la participación y el acceso a la justicia ambiental, contribuyendo así al conocimiento de sus derechos en el ámbito territorial y ambiental.                                
</t>
  </si>
  <si>
    <t xml:space="preserve">Talleres en materia ambiental-urbana y de protección animal dirigidos a la población en general, que transversalizan la perspectiva de género mediante la presentación de datos desagregados por sexo de las denuncias que recibe la PAOT e información que visibiliza el papel de las mujeres en los temas de competencia de la Procuraduría, con el objetivo de informar a la población sobre las atribuciones de la institución, reflexionar en torno a los temas ambientales y su relación con el género, así como promover una participación igualitaria.                                 
</t>
  </si>
  <si>
    <t>K020 Construcción, ampliación y mejoramiento de infraestructura urbana</t>
  </si>
  <si>
    <t>K021 Construcción, ampliación y mejoramiento de infraestructura y edificios públicos</t>
  </si>
  <si>
    <t xml:space="preserve">Rehabilitación de Módulos de Policía con criterios de accesibilidad, iluminación y equipamiento que fortalezcan la atención con perspectiva de género, priorizando la seguridad de mujeres, niñas y adolescentes y contribuyendo a su derecho a una vida libre de violencia.				
</t>
  </si>
  <si>
    <t>K008 Ampliación, operación y mantenimiento del alumbrado público</t>
  </si>
  <si>
    <t>K022 Construcción, ampliación y mejoramiento de infraestructura de transporte público</t>
  </si>
  <si>
    <t>K012 Rehabilitación, equipamiento y construcción de infraestructura educativa</t>
  </si>
  <si>
    <t>E161 Servidores de la Ciudad</t>
  </si>
  <si>
    <t>E162 Atención integral para el bienestar de los adultos mayores</t>
  </si>
  <si>
    <t>E201 Ciudad de Utopías</t>
  </si>
  <si>
    <t>E202 Desde la cuna 0 -3 años</t>
  </si>
  <si>
    <t>P031 Planeación, seguimiento y evaluación a políticas públicas para el desarrollo de las personas con discapacidad</t>
  </si>
  <si>
    <t xml:space="preserve">Se llevarán a cabo foros, talleres y mesas de diálogo para las juventudes de la CDMX, atendiendo de manera prioritaria las necesidades de mujeres. El objetivo es crear espacios seguros e incluyentes para informar, sensibilizar y reflexionar sobre derechos sexuales y reproductivos. Esta acción contribuye a reducir la brecha de desigualdad, ya que provee de educación sexual, promueve la toma de decisiones libre e informadas sobre sus cuerpos y proyectos de vida, fortaleciendo la autonomía y combatiendo la desinformación que perpetúa estereotipos de género. 				</t>
  </si>
  <si>
    <t xml:space="preserve">Se brindará atención integral y consejería para la selección y colocación de métodos anticonceptivos, asegurnado la confidencialidad de las y los solicitantes. El objetivo s garantizar el acceso efectivo, gratuito y amigable a opciones anticonceptivas seguras. Esta acción contibuye a la igualdad sustantiva al permitir que las mujeres, adolescentes y personas con capacidad de gestar, ejerzan su derecho a decidir sobre su salud reproductiva, previneindo embarazos no deseados que impactan desproporcionadamente en sus trayectorias educativas y de vida. 				</t>
  </si>
  <si>
    <t xml:space="preserve">Se realizarán actividades de asistencia y acompañamiento integral a niñas, mujeres, jóvenes y personas gestantes que soliciten la interrupción legal del embarazo (ILE).El objetivo es segurar que el procedimieto se realice en condiciones de gratuidad, seguridad, calidad y dignidad, respetando la decisión de la persona solicitante. Esto promueve activamente los derechos de las mujeres jóvenes y las niñas al materializar sus autonomía corporal y su derecho a la salud, eliminando barreras de acceso a un servicio legal que es fundametal para su proyecto de vida. 				</t>
  </si>
  <si>
    <t>E003 Acciones de obras y servicios para la recuperación, promoción y protección del Centro Histórico</t>
  </si>
  <si>
    <t>E042 Operación y mantenimiento del transporte público masivo, concesionado y alterno</t>
  </si>
  <si>
    <t xml:space="preserve">Destinar vagones exclusivos para mujeres, niñas, adolescentes y personas que se identifiquen como mujeres, así como infancias menores de 12 años. Su operación se acompañará de protocolos de vigilancia, a fin de evitar el acoso sexual.				</t>
  </si>
  <si>
    <t xml:space="preserve">Capacitación al personal operativo y administrativo del STC en perspectiva de género, derechos humanos y protocolos de atención a víctimas de violencia, con certificación y evaluación de conocimientos adquiridos.				</t>
  </si>
  <si>
    <t xml:space="preserve">Atención integral a situaciones de acoso y violencia sexual en instalaciones del STC, mismas que contemplan atención psicologica, médica y seguimiento a denuncias.				</t>
  </si>
  <si>
    <t xml:space="preserve">Diseñar e implementar una campaña integral de sensibilización con enfoque de género, accesible y culturalmente pertinente, utilizando redes sociales del ORT y la distribución de materiales impresos y digitales. Esta campaña tendrá como objetivo promover los derechos de las mujeres, niñas y personas con identidades de género diversas en el ámbito de transporte público, en respuesta a la problemática persistente de acoso, violencia y falta de seguridad en estos espacios. 
La campaña contribuirá a visibilizar las distintas formas de violencia que enfrentan mujeres y niñas en el transporte concesionado y en los Centros de Transferencia Modal, fomentar la denuncia a través de canales seguros y accesibles, y difundir rutas, servicios y espacios identificados como seguros.  Asimismo, buscará transformar actitudes y prácticas discriminatorias al interior del sistema de transporte, garantizando el derecho a una movilidad segura, libre de violencia, equitativa y sin discriminación. 
</t>
  </si>
  <si>
    <t xml:space="preserve">Elaboración y difusión de material referente a los derechos humanos con énfasis en los derechos de las mujeres y niñas, y la no discriminación por razón de sexo, género, orientación sexual o identidad de género.				
</t>
  </si>
  <si>
    <t xml:space="preserve">Prestación de servicio de transporte público incluyente, seguro y con perspectiva de género, que incorpora unidades con espacios exclusivos para mujeres, sistemas de videovigilancia y personal capacitado para la prevención, detección y atención de casos de violencia de género.				
</t>
  </si>
  <si>
    <t xml:space="preserve">Capacitación al personal operativo y administrativo en materia de igualdad de género, prevención y atención del acoso y violencia sexual en el transporte, atención con enfoque diferencial y derechos humanos de mujeres, niñas y personas LGBTIQ+, para brindar un servicio sensible, respetuoso e incluyente.				</t>
  </si>
  <si>
    <t>E168 Sistema penitenciario</t>
  </si>
  <si>
    <t xml:space="preserve">Impartición de pláticas formativas dirigido a las personas privadas de su libertad sobre la cultura de la paz y la no violencia contra niñas y mujeres para la transformación de visiones y el fomento de  entornos justos, respetusos y libres de violencia  en los diferentes centros de reclusión de la Ciudad de México 				
</t>
  </si>
  <si>
    <t xml:space="preserve">Atención integral a las denuncias o quejas presentadas por mujeres, relacionadas a conductas de violencia de género cometidas por elementos de la SSC CDMX, que incluyen la recepción, seguimiento e investigación, mediante protocolos especializados de atención y mecanismos de transparencia, con el fin de garantizar el acceso a la justicia y la sanción de las conductas de violencia                                
</t>
  </si>
  <si>
    <t xml:space="preserve">Protección, acompañamiento y traslado de mujeres a las diferentes instancias, en las patrullas de la unidad especializada de género, para las acciones correspondientes.				
</t>
  </si>
  <si>
    <t xml:space="preserve">Capacitación con perspectiva de género para el desarrollo de los cuerpos de seguridad ciudadana, con el fin de prevenir la violencia institucional, erradicar estereotipos y fortalecer una atención policial sensible a los derechos de las mujeres.				
</t>
  </si>
  <si>
    <t xml:space="preserve">Promoción de ascensos de las mujeres policías, mediante evaluaciones objetivas y medidas de acción afirmativa, con el fin de reducir la brecha de género en los puestos de mando y garantizar su desarrollo profesional				
</t>
  </si>
  <si>
    <t xml:space="preserve">Otorgamiento de condecoraciones a mujeres policías mediante una búsqueda proactiva de acciones relevantes, con el propósito de visibilizar su contribución, fortalecer su reconocimiento institucional y promover referentes positivos dentro de la corporación				
</t>
  </si>
  <si>
    <t xml:space="preserve">Brindar servicios de seguridad con enfoque de género durante movilizaciones sociales feministas, a través de la capacitación de las y los elementos responsables, la aplicación de protocolos de no criminalización y la coordinación interinstitucional, con el fin de garantizar el derecho a la libre manifestación y la protección de las mujeres participantes				
</t>
  </si>
  <si>
    <t xml:space="preserve">Atención integral y con perspectiva de género de las mujeres que acuden a la Unidad Especializada de Género a reportar hechos de
violencia en razón de género cometido por personal policial de la SSC.				
</t>
  </si>
  <si>
    <t xml:space="preserve">Realizar la supervisión técnica y operativa de la Unidad de Género, incorporando la perspectiva de género, con el fin de garantizar la calidad y eficacia de la atención a las mujeres víctimas de violencia institucional, asegurando el cumplimiento de protocolos y el acceso a la justicia				
</t>
  </si>
  <si>
    <t xml:space="preserve">Participación en el diseño e implementación de la Política Pública de Cuidados, en el marco de la Iniciativa de Ley del Sistema Público de Cuidados.Dicha participación se orientará a incorporar medidas que reconozcan, valoren y redistribuyan el trabajo de cuidados, tanto dentro de la institución como en las acciones que emprenda hacia su personal, con el propósito de favorecer el bienestar, la igualdad sustantiva y la autonomía de las mujeres trabajadoras de la SSC				
</t>
  </si>
  <si>
    <t>E211 Inteligencia e Investigación Policial</t>
  </si>
  <si>
    <t xml:space="preserve"> Investigación de las configuraciones de la violencia en las unidades administrativas policiales de la SSC				
</t>
  </si>
  <si>
    <t xml:space="preserve">E212 Prevención del delito </t>
  </si>
  <si>
    <t xml:space="preserve">Diseñar e implementar procesos formativos con perspectiva de género y derechos humanos, a través de capacitaciones, pláticas y talleres dirigidos a personal de la SSC, con el objetivo de prevenir la violencia contra las mujeres, promover entornos seguros e igualitarios y fortalecer una cultura institucional de paz, respeto e igualdad sustantiva				
</t>
  </si>
  <si>
    <t xml:space="preserve">Implementar campañas de difusión sobre la Unidad de Prevención de la Violencia contra las Mujeres, con el objetivo de visibilizar los servicios institucionales disponibles, facilitar la denuncia y contribuir a generar entornos seguros y libres de violencia para las mujeres y niñas				
</t>
  </si>
  <si>
    <t xml:space="preserve">Diseñar e implementar procesos formativos focalizados en educación sexual y de género, dirigidos a mujeres y hombres adolescentes en situación de , mediante talleres participativos, con el objetivo de fortalecer el ejercicio de sus derechos sexuales y reproductivos, prevenir la violencia de género y promover relaciones igualitarias desde una perspectiva de género y generacional				
</t>
  </si>
  <si>
    <t xml:space="preserve">Implementar acciones formativas para promover una vida libre de violencia y masculinidades positivas, mediante la realización de actividades  de sensibilización, tales como talleres, pláticas, obras de teatro, lecturas guiadas y dinámicas participativas, orientadas al reconocimiento, prevención y erradicación de las violencias de género                                
</t>
  </si>
  <si>
    <t>E169 Prevención del delito y seguridad ciudadana</t>
  </si>
  <si>
    <t>E171 Prestación de servicios jurídicos en el ámbito público</t>
  </si>
  <si>
    <t>E213 Atención primaria y servicios de salud para el bienestar en la Ciudad de México</t>
  </si>
  <si>
    <t>E173 Atención integral de la salud para la mujer</t>
  </si>
  <si>
    <t>G077 Regulación sanitaria en establecimientos, productos, actividades, servicios y personas</t>
  </si>
  <si>
    <t xml:space="preserve">Capacitar de forma sistemática y obligatoria a personas servidoras públicas de la Agencia de Protección Sanitaria, con el fin de incorporar la perspectiva de género y derechos humanos en la gestión institucional y erradicar tratos discriminatorios, garantizando así el acceso de las niñas y mujeres en su diversidad a servicios de protección sanitaria sin discriminación y de calidad				
</t>
  </si>
  <si>
    <t>E209 Ciudad con Atención a la Salud Mental y Prevención de Adicciones</t>
  </si>
  <si>
    <t xml:space="preserve">Servicios de atención para la prevención y detección de cáncer de mama y cervicouterino, en mujeres que habitan en la Ciudad de México y que presentan algún grado de marginación.				
</t>
  </si>
  <si>
    <t xml:space="preserve">Implementar atenciones integrales de salud sexual y reproductiva con enfoque de derechos humanos y perspectiva de género, dirigidas prioritariamente a mujeres, adolescentes y niñas, especialmente aquellas en situación de vulnerabilidad o víctimas de violencia que habitantes de la Ciudad de México				
</t>
  </si>
  <si>
    <t xml:space="preserve">Realizar festivales, ferias, eventos culturales y comunitarios en espacios públicos, con contenidos artísticos que visibilicen las aportaciones de las mujeres y niñas, cuestionen los estereotipos de género y promuevan la igualdad sustantiva entre mujeres, hombres, juventudes y personas de la diversidad sexual. 				
</t>
  </si>
  <si>
    <t xml:space="preserve">Realizar actividades formativas en escuelas de educación artística y cultural, como talleres, dirigidos a mujeres, niñas y juventudes diversas, con contenidos diseñados con perspectiva de género que promuevan la igualdad sustantiva, cuestionen los estereotipos sexistas y visibilicen las aportaciones de mujeres en las artes y la cultura.				
</t>
  </si>
  <si>
    <t xml:space="preserve">Realizar conciertos, recitales y actividades de la Orquesta Filarmónica de la Ciudad de México que promuevan la participación igualitaria de mujeres y hombres, visibilizando el talento de mujeres intérpretes, compositoras y directoras, garantizando su acceso y permanencia en espacios artísticos y culturales.				
</t>
  </si>
  <si>
    <t xml:space="preserve">Realizar actividades para la operación, conservación y divulgación de acervos patrimoniales de museos, recintos culturales, espacios de documentación histórica, artística y cultural, así como galerías abiertas en espacios comunitarios, garantizando el acceso, participación y disfrute de la cultura por parte de mujeres y niñas en toda su diversidad, mediante estrategias que reconozcan y visibilicen sus aportes artísticos e históricos, y eliminen barreras de accesibilidad, seguridad y tiempo que limitan su pleno ejercicio de derechos culturales.				
</t>
  </si>
  <si>
    <t xml:space="preserve">Realizar eventos y presentaciones escénicas en teatros y espacios públicos de la Ciudad de México para abordar contenidos con perspectiva de género e interseccionalidad, y destacar la participación diversa de mujeres, personas no binarias y otras disidencias en estas disciplinas artísticas. Se promoverá la participación equitativa de todos los géneros en los equipos creativos y se implementarán medidas de accesibilidad universal y lenguaje incluyente en todas las etapas del proyecto.				
</t>
  </si>
  <si>
    <t xml:space="preserve">Realizar actividades artísticas y culturales con un enfoque de género y derechos humanos, promoviendo la inclusión y participación activa de mujeres, niñas, personas trans y no binarias, en distintos entornos comunitarios de la Ciudad de México, como las Fábricas de Artes y Oficios y centros culturales. Estas actividades estarán orientadas a sensibilizar sobre la equidad de género, empoderar a las mujeres y niñas a través del arte, y reducir las desigualdades de género, especialmente en contextos vulnerables.				
</t>
  </si>
  <si>
    <t xml:space="preserve">Realizar actividades que fomenten los derechos culturales de las mujeres, niñas, personas trans y no binarias, promoviendo su participación activa en el ámbito cultural a través de la gestión institucional y la cooperación cultural en la Ciudad de México. Estas actividades buscarán garantizar el acceso igualitario a la cultura para las mujeres y niñas de comunidades históricamente vulnerabilizadas, como las mujeres indígenas, afrodescendientes, migrantes y aquellas en situación de violencia, además de sensibilizar sobre la igualdad de género y los derechos humanos de las mujeres y niñas en el ámbito cultural.				
</t>
  </si>
  <si>
    <t xml:space="preserve">Realizar actividades para la conservación, divulgación y reconocimiento del patrimonio histórico, artístico y cultural y la aportación de las mujeres, personas trans y no binarias, con el objetivo de promover un desarrollo igualitario y visibilizar las contribuciones históricas de estos grupos. Las actividades estarán enfocadas en garantizar el acceso equitativo a la participación en la conservación del patrimonio cultural para mujeres y niñas de comunidades históricamente marginadas, y crearán espacios seguros y libres de violencia donde puedan desarrollar sus habilidades y compartir sus conocimientos.				
</t>
  </si>
  <si>
    <t xml:space="preserve">Realizar actividades de fomento a la lectura en espacios de vinculación comunitaria para destacar el aporte de las mujeres escritoras, personas trans y no binarias, y difundir sus obras literarias. Estas actividades estarán orientadas a empoderar a mujeres y niñas, especialmente aquellas de comunidades en situación de vulnerabilidad, proporcionando plataformas de participación, creando así espacios seguros y libres de violencia donde se pueda discutir y promover una literatura que aborde temas de igualdad de género y derechos humanos.				
</t>
  </si>
  <si>
    <t xml:space="preserve">Desarrollar actividades de vinculación cultural comunitaria con enfoque de derechos humanos y perspectiva de género en poblaciones de atención prioritaria en la Ciudad de México, con el objetivo de promover la igualdad de género, empoderar a mujeres, niñas y personas LGBTIQ+, y sensibilizar a los hombres sobre la no violencia y los derechos de las mujeres.				
</t>
  </si>
  <si>
    <t xml:space="preserve">Incorporar y aplicar criterios de inclusión, con una perspectiva de género y un enfoque de derechos humanos, en todos los protocolos y planes de protección civil, incluyendo la señalética, las rutas de evacuación y la comunicación de emergencia.				
</t>
  </si>
  <si>
    <t xml:space="preserve">Implementar, de manera participativa y con enfoque intercultural, mecanismos accesibles y seguros para que mujeres, niñas y adolescentes de la Ciudad de México puedan ejercer plenamente sus derechos culturales.				
</t>
  </si>
  <si>
    <t xml:space="preserve">Realizar actividades de desarrollo cultural en entornos comunitarios de la Ciudad de México que promuevan el empoderamiento, la participación activa y el ejercicio pleno de los derechos culturales de las mujeres y niñas, contribuyendo a la reducción de las brechas de desigualdad de género.				
</t>
  </si>
  <si>
    <t xml:space="preserve">Realizar actividades para mejorar y adaptar la infraestructura cultural en entornos comunitarios de la Ciudad de México, garantizando espacios seguros, accesibles y con perspectiva de género que promuevan la participación activa de mujeres y niñas, así como de otros grupos históricamente excluidos.				
</t>
  </si>
  <si>
    <t>E048 Producción de contenido cultural y artístico</t>
  </si>
  <si>
    <t>Producir contenidos audiovisuales que promuevan la participación de mujeres en el medio cultural y en los asuntos públicos como sujetas de derechos.                                                               </t>
  </si>
  <si>
    <t>E177 Operación de museos</t>
  </si>
  <si>
    <t xml:space="preserve">Visitas al museo guiadas y virtuales con perspectiva de género, que incluyan exposiciones de mujeres artistas, narrativas inclusivas y accesibilidad para mujeres en situación de vulnerabilidad.                                </t>
  </si>
  <si>
    <t xml:space="preserve">Actividades extramuros en escuelas y hospitales que promuevan la igualdad sustantiva, visibilicen aportes culturales de mujeres y fomenten la participación de niñas y adolescentes en espacios tradicionalmente masculinizados.                                </t>
  </si>
  <si>
    <t xml:space="preserve">Eventos culturales que promuevan la igualdad sustantiva, incluyendo programación de mujeres artistas, temas que desmitifican los roles y estereotipos de género y/o contra la violencia de género.                                </t>
  </si>
  <si>
    <t xml:space="preserve">Talleres artesanales que incorporan la expresión de mensajes que desmitifican los roles y estereotipos de género y/o contra la violencia de género </t>
  </si>
  <si>
    <t xml:space="preserve">Concursos que incorporan criterios de igualdad en la participación, y que promuevan y visibilicen creaciones de niñas y mujeres, promoviendo mensajes de inclusión, que desmitifiquen los roles y estereotipos de género y/o contra la violencia de género.				
</t>
  </si>
  <si>
    <t>S023 Fomento, constitución y fortalecimiento de las empresas sociales y solidarias de la Ciudad de México (FOCOFESS)</t>
  </si>
  <si>
    <t xml:space="preserve">Otorgar apoyos directos para la consolidación y fortalecimiento de Sociedades Cooperativas y de Cuidados, preferentemente lideradas
por mujeres. Esto se realizará a través de apoyos económicos directos y/o indirectos que incorporan la perspectiva de género con acciones afirmativas
para mujeres en situación de vulnerabilidad (madres autónomas, mujeres indígenas, con discapacidad, cuidadoras, entre otras), con el
objetivo de fortalecer su autonomía económica, aumentar su participación en el sector de la economía social y solidaria y garantizar su
acceso a espacios de toma de decisiones.                                
</t>
  </si>
  <si>
    <t xml:space="preserve">Otorgar apoyos económicos a personas beneficiarias facilitadoras de servicios, quienes además recibirán capacitación técnica con
enfoque de género, para brindar asesorías, asistencia técnica y seguimiento a Organizaciones y Sociedades Cooperativas lideradas o
integradas prioritariamente por mujeres. El objetivo es eliminar disparidades salariales, promover entornos libres de discriminación y
fortalecer el acceso equitativo de las mujeres a recursos productivos, liderazgo y autonomía económica.                                
</t>
  </si>
  <si>
    <t xml:space="preserve">Canalizaciones de personas beneficiarias del programa a cursos de capacitación laboral en los que se incorpora la perspectiva de género, son acordes a su perfil, experiencia o intereses, con énfasis en áreas con alta demanda en el mercado formal de trabajo. El objetivo es fortalecer las competencias técnicas y profesionales de las personas beneficiarias, priorizando a mujeres en situación de vulnerabilidad, para mejorar sus oportunidades de inserción en empleos formales, dignos y sostenibles.                                
</t>
  </si>
  <si>
    <t xml:space="preserve">Brindar orientación y acompañamiento a las personas beneficiarias en su incorporación a bolsas de trabajo, ferias de empleo y otros medios de búsqueda de empleo, como parte del seguimiento activo de su proceso de reinserción laboral, garantizando vacantes libres de discriminación, promoviendo sectores donde las mujeres están subrepresentadas y visibilizando oportunidades de empleo digno para poblaciones históricamente excluidas. El objetivo es ampliar las oportunidades de vinculación laboral efectiva, reducir los tiempos de desempleo y facilitar el acceso a opciones laborales adecuadas, con enfoque de igualdad de género y no discriminación.                                
</t>
  </si>
  <si>
    <t xml:space="preserve">Brindar seguimiento a las personas beneficiarias que hayan iniciado un proceso formal de reclutamiento laboral, dando prioridad a mujeres en situación de vulnerabilidad, y garantizando que el programa contribuya a reducir las brechas de acceso al empleo entre mujeres y hombres.                                
</t>
  </si>
  <si>
    <t>E178 Supervisión, promoción y defensoría jurídica de los derechos laborales</t>
  </si>
  <si>
    <t xml:space="preserve">Brindar orientación laboral con perspectiva de género y derechos humanos a mujeres trabajadoras, que incluyan información sobre sus derechos laborales, prevención de violencia en el trabajo, hostigamiento y acoso sexual, así como mecanismos institucionales de denuncia y protección, con el objetivo de promover el acceso igualitario al empleo y fortalecer su autonomía económica y jurídica.				
</t>
  </si>
  <si>
    <t xml:space="preserve">Brindar asesoría jurídica gratuita y especializada en materia laboral con perspectiva de género, a mujeres trabajadoras que enfrenten situaciones de discriminación, hostigamiento o acoso sexual, despido por embarazo u otras formas de violencia y desigualdad en el trabajo, a través de servicios presenciales y virtuales ofrecidos por personal capacitado, con el objetivo de garantizar su acceso a la justicia y la restitución de sus derechos laborales.				
</t>
  </si>
  <si>
    <t xml:space="preserve">Brindar representación legal gratuita y con enfoque de género a personas trabajadoras, prioritariamente mujeres, en procesos prejudiciales ante el Centro de Conciliación Laboral, a través de personal jurídico capacitado en perspectiva de género, con el objetivo de asegurar un acompañamiento adecuado y prevenir revictimizaciones durante el proceso de justicia de las mujeres.				
</t>
  </si>
  <si>
    <t xml:space="preserve">Brindar representación jurídica gratuita a personas trabajadoras, especialmente mujeres en situación de vulnerabilidad, ante instancias jurisdiccionales y administrativas en materia laboral, mediante personal especializado en derechos laborales y perspectiva de género, con el fin de garantizar la protección efectiva de sus derechos humanos laborales y el acceso real a la justicia.				
</t>
  </si>
  <si>
    <t xml:space="preserve">Vincular y dar seguimiento a mujeres trabajadoras en situación de vulnerabilidad que hayan sido víctimas de violencia o discriminación laboral, a través de mecanismos de coordinación interinstitucional entre dependencias, con el objetivo de garantizar una atención integral, eficaz y con enfoque de derechos humanos y género.				
</t>
  </si>
  <si>
    <t xml:space="preserve">Realizar visitas de inspección laboral dirigidas específicamente a los centros de trabajo que integran mujeres trabajadoras en la Ciudad de México, con el fin de identificar y atender condiciones laborales inequitativas, violencias de género y violaciones a los derechos laborales.				
</t>
  </si>
  <si>
    <t xml:space="preserve">Emitir licencias y credenciales de trabajo no asalariado para las mujeres trabajadoras en la vía pública, mediante un proceso ágil y accesible, con el objetivo de formalizar su actividad económica y garantizar su derecho a trabajar libremente y en condiciones seguras.				
</t>
  </si>
  <si>
    <t xml:space="preserve">Impartir  capacitaciones con enfoque de género a personas trabajadoras y empleadoras, para promover el trabajo digno y la igualdad sustantiva en los centros laborales, abordando temas como la prevención y atención del acoso y hostigamiento sexual, la corresponsabilidad en los cuidados, la igualdad salarial, derechos laborales, así como la promoción de liderazgos femeninos en espacios de decisión, entre otros				
</t>
  </si>
  <si>
    <t xml:space="preserve">Brindar asesoría y acompañamiento técnico especializado con perspectiva de género a personas empleadoras, sindicatos y autoridades laborales, con el objetivo de fortalecer la implementación de políticas laborales que garanticen la igualdad y la eliminación de la discriminación y violencias hacia las mujeres.				
</t>
  </si>
  <si>
    <t xml:space="preserve">Diseñar e implementar campañas estratégicas de sensibilización en temas de derechos laborales, violencia contra las mujeres en el ámbito laboral, entre otros, dirigidas a la población general y a actores del ámbito laboral, con el fin de promover y difundir los derechos laborales de las mujeres y fomentar ambientes laborales libres de violencia y discriminación.				
</t>
  </si>
  <si>
    <t xml:space="preserve">Brindar asesorías a mujeres trabajadoras en los centros laborales de la Ciudad de México sobre sus derechos en materia de Condiciones Generales de Trabajo y perspectiva de género, con el fin de fortalecer su conocimiento y capacidad para ejercer y defender sus derechos laborales.				
</t>
  </si>
  <si>
    <t>E100 Capacitación a la población ocupada y desocupada de la Ciudad de México</t>
  </si>
  <si>
    <t xml:space="preserve">Implementación de cursos gratuitos orientados al desarrollo de competencias laborales y técnicas en mujeres jóvenes, que incorporen la perspectiva de género, con el fin de impulsar su inserción en el empleo formal o generar proyectos sostenibles, fortaleciendo su autonomía económica y reduciendo las brechas de género en el ámbito laboral				
</t>
  </si>
  <si>
    <t xml:space="preserve">Impartición de cursos gratuitos para mujeres adultas, adaptados a sus necesidades y que incorporen la perspectiva de género, para fortalecer sus habilidades laborales, con el fin de ampliar su acceso a empleos formales o proyectos sostenibles, favoreciendo su autonomía económica y el ejercicio de sus derechos en igualdad de condiciones en el ámbito laboral				
</t>
  </si>
  <si>
    <t xml:space="preserve">Sensibilizar sobre el cumplimiento de normativa en materia de Gestión Integral de Riesgos y Protección Civil para la protección de la población y el entorno, considerando el enfoque de atención diferenciada y el principio de no discriminación en inmuebles que ocupan centros escolares que garanticen la integridad y seguridad de las personas, a través de la realización de visitas oculares a dichos espacios. </t>
  </si>
  <si>
    <t>E179 Desarrollo de los pueblos y barrios originarios y comunidades indígenas residentes</t>
  </si>
  <si>
    <t>S223 Otorgamiento de ayudas sociales para pueblos, barrios y comunidades indígenas residentes</t>
  </si>
  <si>
    <t>E207 Fortalecimiento a la educación de las infancias, adolescencias y juventudes</t>
  </si>
  <si>
    <t>E208 Ciencia, tecnología e innovación para el bienestar</t>
  </si>
  <si>
    <t>S238 Beca a universitarias y universitarios para transporte y más</t>
  </si>
  <si>
    <t>E116 Programa PILARES</t>
  </si>
  <si>
    <t xml:space="preserve">Brindar atención a personas, a través del desarrollo de asesorías académicas para continuar o concluir sus estudios en cualquier nivel o modalidad educativa y actividades formativas que se brindan en las Ciberescuelas, priorizando la atención a niñas, adolescentes y mujeres, contribuyendo a disminuir la discriminación sistémica basada en el género.				</t>
  </si>
  <si>
    <t xml:space="preserve">Implementar talleres para el aprendizaje de técnicas propias de un oficio y la formación para el emprendimiento, dirigidos a personas preferentemente mujeres, de 15 años y más, para contribuir al desarrollo de la autonomía económica.				</t>
  </si>
  <si>
    <t xml:space="preserve">Desarrollar talleres artísticos y culturales con acceso inclusivo, gratuito y con enfoque de igualdad sustantiva a la educación artística no 
formal, priorizando la participación de niñas, adolescentes y mujeres que residen en barrios, colonias y pueblos con índices de desarrollo social 
medio, bajo y muy bajo, que fortalezcan sus capacidades creativas y culturales, así como la participación comunitaria en condiciones de igualdad.                                 </t>
  </si>
  <si>
    <t>E197 Ponte pila, deporte comunitario para el bienestar</t>
  </si>
  <si>
    <t xml:space="preserve">Ofrecer servicios deportivos de calidad, inclusivos y seguros, enfocados principalmente en mujeres, adolescentes y niñas, fomentando la autonomía física y social, ayudando al fortalecimiento de la cultura física en las 16 Alcaldías de la Ciudad de México, para garantizar el ejercicio de los derechos al deporte, la salud y la recreación. 				</t>
  </si>
  <si>
    <t>S224 Beca Pilares bienestar</t>
  </si>
  <si>
    <t xml:space="preserve">Entrega de becas a personas, preferentemente mujeres, jóvenes y adolescentes que cursan el bachillerato en las modalidades en línea, a distancia o abierto y a mujeres, jóvenes, adolescentes y niñas que participan en actividades formativas; a fin de favorecer su permanencia y conclusión en dichas actividades; contribuyendo a la reducción de brechas de género en el ámbito educativo y al ejercicio del derecho a la educación en igualdad de condiciones.				</t>
  </si>
  <si>
    <t>E086 Fortalecimiento a la educación media superior</t>
  </si>
  <si>
    <t>E153 Programa para la formación de profesionales de la salud</t>
  </si>
  <si>
    <t xml:space="preserve">Garantizar el acceso equitativo a una alimentación nutritiva y saludable, contribuyendo a reducir las brechas de desigualdad de género y socioeconómicas. </t>
  </si>
  <si>
    <t xml:space="preserve">Gestionar ante el IMSS la incorporación de la comunidad estudiantil de la Universidad de la Salud al seguro facultativo, asegurando que el proceso sea accesible, libre de sesgos de género y que las particularidades de todas las personas, especialmente las mujeres, sean consideradas para garantizar su derecho a la salud. </t>
  </si>
  <si>
    <t xml:space="preserve">Promover el fortalecimiento de la salud mental del estudiantado mediante la implementación de programas con enfoque de género y derechos humanos, que identifiquen y prevengan factores de riesgo diferenciados, incluyendo la violencia, la discriminación y las desigualdades que afectan de manera particular a las mujeres. </t>
  </si>
  <si>
    <t>E183 Atención y prevención de la violencia y discriminación por razones de genero contra mujeres, adolescentes y niñas</t>
  </si>
  <si>
    <t>P003 Planeación, seguimiento y evaluación a políticas públicas</t>
  </si>
  <si>
    <t>S056 Apoyo a mujeres en situación de violencia de género</t>
  </si>
  <si>
    <t>E206 Agua Bienestar para todos</t>
  </si>
  <si>
    <t>Lineas de Acción</t>
  </si>
  <si>
    <t>Objetivo estratégico</t>
  </si>
  <si>
    <t>Grupo Etario</t>
  </si>
  <si>
    <t>Tipo de Población</t>
  </si>
  <si>
    <t>Acción Gubernamental</t>
  </si>
  <si>
    <t>Identificación de acciones de igualdad</t>
  </si>
  <si>
    <t>Promover el conocimiento y el ejercicio pleno de los derechos humanos de las mujeres y las niñas para combatir todas las formas de discriminación que se presenten en espacios públicos, comunitarios y en los hogares.</t>
  </si>
  <si>
    <t>PRIMERA INFANCIA (0 AÑOS - 5 AÑOS Y 11 MESES)</t>
  </si>
  <si>
    <t>Población en general</t>
  </si>
  <si>
    <t>Programa social</t>
  </si>
  <si>
    <t>Acción Afirmativa</t>
  </si>
  <si>
    <t>Impulsar acciones de prevención, atención y sanción de todos los tipos y modalidades de violencia contra las mujeres y niñas, así como fortalecer la coordinación interinstitucional entre los entes públicos para su erradicación.</t>
  </si>
  <si>
    <t>NIÑEZ (6 AÑOS - 11 AÑOS Y 11 MESES)</t>
  </si>
  <si>
    <t>Población indígena y afrodescendiente</t>
  </si>
  <si>
    <t>Acción social</t>
  </si>
  <si>
    <t>Acción Transversal</t>
  </si>
  <si>
    <t>Garantizar que las mujeres y las niñas de la Ciudad de México gocen de su derecho al acceso a la justicia de jure y de facto, así como contar con políticas públicas que integren el principio de justicia de género que fortalezcan su autonomía.</t>
  </si>
  <si>
    <t>ADOLESCENCIA (12 AÑOS - 17 AÑOS Y 11 MESES)</t>
  </si>
  <si>
    <t>Población LGBTIQA+</t>
  </si>
  <si>
    <t>Obras y proyectos de infraestructura</t>
  </si>
  <si>
    <t>Otras Acciones</t>
  </si>
  <si>
    <t>Fortalecer una educación integral, pública, gratuita, laica, igualitaria y de calidad para mujeres y niñas en todos los niveles educativos, así como la ampliación del acceso a nuevas tecnologías y la innovación científica para reducir la segregación educativa.</t>
  </si>
  <si>
    <t>JÓVENES (18 AÑOS - 29 AÑOS Y 11 MESES)</t>
  </si>
  <si>
    <t>Población en situación de calle</t>
  </si>
  <si>
    <t>Elaboración de instrumentos jurídicos, administrativos o de investigación</t>
  </si>
  <si>
    <t>Promover una vida saludable a lo largo del ciclo de vida de las niñas y mujeres a través del acceso a servicios de salud gratuitos, de calidad y con oportunidad, de acuerdo con sus necesidades con énfasis en la prevención y atención de enfermedades de mayor incidencia y fortaleciendo el goce de sus derechos sexuales y sus derechos reproductivos.</t>
  </si>
  <si>
    <t>PERSONAS ADULTAS (30 AÑOS - 64 AÑOS Y 11 MESES)</t>
  </si>
  <si>
    <t>Personas con discapacidad</t>
  </si>
  <si>
    <t>Prestación de servicios públicos</t>
  </si>
  <si>
    <t>Impulsar la creación y difusión de la cultura como fuente de desarrollo en la vida de las mujeres y niñas, para la cohesión social y bienestar comunitario.</t>
  </si>
  <si>
    <t>PERSONAS MAYORES (65 AÑOS EN ADELANTE)</t>
  </si>
  <si>
    <t>Personas privadas de su libertad</t>
  </si>
  <si>
    <t>Acciones de formación, sensibilización y capacitación</t>
  </si>
  <si>
    <t>Impulsar la autonomía económica de las mujeres a través del diseño e implementación de mecanismos para su inserción laboral de forma digna, liderazgo en procesos productivos y acceso a créditos y otros activos para quienes se encuentran en mayor riesgo de pobreza, así como promover la conciliación de la vida laboral, la vida familiar y personal.</t>
  </si>
  <si>
    <t>Personas liberadas o en reinserción social</t>
  </si>
  <si>
    <t>Vigilancia e inspección</t>
  </si>
  <si>
    <t>Impulsar el reconocimiento, conciliación, redistribución, reducción y corresponsabilidad del trabajo doméstico y de cuidados en los hogares, las comunidades y los ámbitos públicos hacia una organización más justa de los mismos con el propósito de elevar la calidad de vida y descargar la carga global de trabajo de las mujeres.</t>
  </si>
  <si>
    <t>Personas Migrantes y Refugiadas</t>
  </si>
  <si>
    <t>Participación ciudadana</t>
  </si>
  <si>
    <t>Realizar las acciones necesarias para proteger, restablecer y procurar un medio ambiente sano; combatir el cambio climático y sus efectos sobre mujeres y niñas/os; promoviendo a su vez la disponibilidad, saneamiento y gestión sostenible del agua para redistribuir equitativamente esa responsabilidad entre mujeres y hombres.</t>
  </si>
  <si>
    <t>Personas servidoras públicas</t>
  </si>
  <si>
    <t>Difusión y comunicación pública</t>
  </si>
  <si>
    <t>Promover el ejercicio pleno del derecho a la ciudad de mujeres y niñas, en específico de aquellas integrantes de grupos de atención prioritaria que residen o transitan en la Ciudad de México, a través del fortalecimiento de la perspectiva de género, enfoque de derechos humanos y no discriminación en los sectores de movilidad, planeación urbana, ordenamiento territorial, vivienda, seguridad y espacio público, para hacer de la ciudad un entorno seguro, solidario, incluyente y de bienestar.</t>
  </si>
  <si>
    <t>Víctimas</t>
  </si>
  <si>
    <t>Otra</t>
  </si>
  <si>
    <t>Monto Asignado por Acción Especifica</t>
  </si>
  <si>
    <t>CLAVE</t>
  </si>
  <si>
    <t>N_UR</t>
  </si>
  <si>
    <t>UR</t>
  </si>
  <si>
    <t>Programa
Presupuestario</t>
  </si>
  <si>
    <t>Denominación del Programa Presupuestario</t>
  </si>
  <si>
    <t>CPP</t>
  </si>
  <si>
    <t>Incluido en el Transversal</t>
  </si>
  <si>
    <t>EJERCIDO 
ENERO-MARZO</t>
  </si>
  <si>
    <t>EJERCIDO 
ENERO-JUNIO</t>
  </si>
  <si>
    <t>EJERCIDO 
ENERO-SEPTIEMBRE</t>
  </si>
  <si>
    <t>EJERCIDO 
ENERO-DICIEMBRE</t>
  </si>
  <si>
    <t>Observaciones vs Publicación</t>
  </si>
  <si>
    <t>EJERCIDO 
Enero-Marzo</t>
  </si>
  <si>
    <t>EJERCIDO 
Enero-Junio</t>
  </si>
  <si>
    <t>EJERCIDO 
Enero-Septiembre</t>
  </si>
  <si>
    <t>EJERCIDO 
Enero-Diciembre</t>
  </si>
  <si>
    <t>01CD03</t>
  </si>
  <si>
    <t>Centro de Comando, Control, Cómputo, Comunicaciones y Contacto Ciudadano</t>
  </si>
  <si>
    <t>SÍ</t>
  </si>
  <si>
    <t>UR_01CD03</t>
  </si>
  <si>
    <t>E065</t>
  </si>
  <si>
    <t xml:space="preserve"> Servicio integral de operacion y atencion a emergencias</t>
  </si>
  <si>
    <t>E</t>
  </si>
  <si>
    <t>01CD06</t>
  </si>
  <si>
    <t>Agencia Digital de Innovación Pública</t>
  </si>
  <si>
    <t>UR_01CD06</t>
  </si>
  <si>
    <t>Q001</t>
  </si>
  <si>
    <t xml:space="preserve">Gobernanza en desarrollo digital e innovación pública      </t>
  </si>
  <si>
    <t>02C001</t>
  </si>
  <si>
    <t>Secretaría de Gobierno</t>
  </si>
  <si>
    <t>UR_02C001</t>
  </si>
  <si>
    <t>P055</t>
  </si>
  <si>
    <t xml:space="preserve"> Coordinacion general de Gobierno</t>
  </si>
  <si>
    <t>P</t>
  </si>
  <si>
    <t>S005</t>
  </si>
  <si>
    <t xml:space="preserve"> Atencion prioritaria a personas egresadas del Sistema de Justicia Penal</t>
  </si>
  <si>
    <t>S</t>
  </si>
  <si>
    <t>U019</t>
  </si>
  <si>
    <t xml:space="preserve"> Si al desarme, si a la paz</t>
  </si>
  <si>
    <t>U</t>
  </si>
  <si>
    <t>02CD01</t>
  </si>
  <si>
    <t>Alcaldía Álvaro Obregón</t>
  </si>
  <si>
    <t>02CD01_Alcaldía Álvaro Obregón</t>
  </si>
  <si>
    <t>UR_02CD01</t>
  </si>
  <si>
    <t>E187</t>
  </si>
  <si>
    <t xml:space="preserve"> Servicios publicos</t>
  </si>
  <si>
    <t>02CD02</t>
  </si>
  <si>
    <t>Alcaldía Azcapotzalco</t>
  </si>
  <si>
    <t>UR_02CD02</t>
  </si>
  <si>
    <t>E188</t>
  </si>
  <si>
    <t>Educación, cultura deporte y recreación</t>
  </si>
  <si>
    <t>F037</t>
  </si>
  <si>
    <t xml:space="preserve"> Turismo, empleo y fomento economico</t>
  </si>
  <si>
    <t>F</t>
  </si>
  <si>
    <t>K023</t>
  </si>
  <si>
    <t xml:space="preserve"> Infraestructura urbana</t>
  </si>
  <si>
    <t>K</t>
  </si>
  <si>
    <t>R002</t>
  </si>
  <si>
    <t xml:space="preserve"> Presupuesto participativo</t>
  </si>
  <si>
    <t>R</t>
  </si>
  <si>
    <t>S229</t>
  </si>
  <si>
    <t xml:space="preserve"> Apoyo para el desarrollo integral de la mujer</t>
  </si>
  <si>
    <t>02CD03</t>
  </si>
  <si>
    <t>Alcaldía Benito Juárez</t>
  </si>
  <si>
    <t>UR_02CD03</t>
  </si>
  <si>
    <t xml:space="preserve"> Educacion, cultura deporte y recreacion</t>
  </si>
  <si>
    <t>E189</t>
  </si>
  <si>
    <t xml:space="preserve"> Servicios de salud en Alcaldias</t>
  </si>
  <si>
    <t>E200</t>
  </si>
  <si>
    <t xml:space="preserve"> Gobierno y seguridad en Alcaldias</t>
  </si>
  <si>
    <t>02CD04</t>
  </si>
  <si>
    <t>Alcaldía Coyoacán</t>
  </si>
  <si>
    <t>02CD04_Alcaldía Coyoacán</t>
  </si>
  <si>
    <t>UR_02CD04</t>
  </si>
  <si>
    <t>U048</t>
  </si>
  <si>
    <t xml:space="preserve"> Apoyos sociales</t>
  </si>
  <si>
    <t>02CD07</t>
  </si>
  <si>
    <t>Alcaldía Gustavo A. Madero</t>
  </si>
  <si>
    <t>UR_02CD07</t>
  </si>
  <si>
    <t>02CD08</t>
  </si>
  <si>
    <t>Alcaldía Iztacalco</t>
  </si>
  <si>
    <t>UR_02CD08</t>
  </si>
  <si>
    <t>E198</t>
  </si>
  <si>
    <t xml:space="preserve"> Servicios de cuidado infantil</t>
  </si>
  <si>
    <t>02CD09</t>
  </si>
  <si>
    <t>Alcaldía Iztapalapa</t>
  </si>
  <si>
    <t>UR_02CD09</t>
  </si>
  <si>
    <t>02CD12</t>
  </si>
  <si>
    <t>Alcaldía Milpa Alta</t>
  </si>
  <si>
    <t>UR_02CD12</t>
  </si>
  <si>
    <t>M001</t>
  </si>
  <si>
    <t>Actividades de apoyo administrativo</t>
  </si>
  <si>
    <t>02CD13</t>
  </si>
  <si>
    <t>Alcaldía Tláhuac</t>
  </si>
  <si>
    <t>UR_02CD13</t>
  </si>
  <si>
    <t>02CD14</t>
  </si>
  <si>
    <t>Alcaldía Tlalpan</t>
  </si>
  <si>
    <t>UR_02CD14</t>
  </si>
  <si>
    <t>S234</t>
  </si>
  <si>
    <t xml:space="preserve"> Programa de apoyo para el Bienestar familiar</t>
  </si>
  <si>
    <t>02CD15</t>
  </si>
  <si>
    <t>Alcaldía Venustiano Carranza</t>
  </si>
  <si>
    <t>UR_02CD15</t>
  </si>
  <si>
    <t>S232</t>
  </si>
  <si>
    <t xml:space="preserve"> Ayudas para la comunidad LGBTTTIQ+</t>
  </si>
  <si>
    <t>S233</t>
  </si>
  <si>
    <t xml:space="preserve"> Apoyo de alimentacion y refugio para personas vulnerables</t>
  </si>
  <si>
    <t>S235</t>
  </si>
  <si>
    <t xml:space="preserve"> Apoyos para el cuidado del adulto mayor</t>
  </si>
  <si>
    <t>02CD16</t>
  </si>
  <si>
    <t>Alcaldía Xochimilco</t>
  </si>
  <si>
    <t>UR_02CD16</t>
  </si>
  <si>
    <t>02CDBP</t>
  </si>
  <si>
    <t>Comisión de Búsqueda de Personas de la Ciudad de México</t>
  </si>
  <si>
    <t>UR_02CDBP</t>
  </si>
  <si>
    <t>E097</t>
  </si>
  <si>
    <t xml:space="preserve"> Acciones de búsqueda, localización e identificación de personas</t>
  </si>
  <si>
    <t>02OD06</t>
  </si>
  <si>
    <t>Instancia Ejecutora del Sistema Integral de Derechos Humanos</t>
  </si>
  <si>
    <t>UR_02OD06</t>
  </si>
  <si>
    <t>P017</t>
  </si>
  <si>
    <t xml:space="preserve"> Acciones para la transversalizacion del enfoque de derechos humanos</t>
  </si>
  <si>
    <t>02PDDP</t>
  </si>
  <si>
    <t>Mecanismo para la Protección Integral de Personas Defensoras de Derechos Humanos y Periodistas</t>
  </si>
  <si>
    <t>UR_02PDDP</t>
  </si>
  <si>
    <t>E158</t>
  </si>
  <si>
    <t xml:space="preserve"> Proteccion integral de personas defensoras de derechos humanos y periodistas</t>
  </si>
  <si>
    <t>04P0DS</t>
  </si>
  <si>
    <t>Fondo para el Desarrollo Social</t>
  </si>
  <si>
    <t>UR_04P0DS</t>
  </si>
  <si>
    <t>F006</t>
  </si>
  <si>
    <t xml:space="preserve"> Financiamiento a microcreditos para el autoempleo, atencion a las medianas y pequeñas empresas y comercializacion de productos rurales</t>
  </si>
  <si>
    <t>05C001</t>
  </si>
  <si>
    <t>Secretaría de Turismo</t>
  </si>
  <si>
    <t>UR_05C001</t>
  </si>
  <si>
    <t>F005</t>
  </si>
  <si>
    <t xml:space="preserve"> Desarrollo y promocion de productos y proyectos turisticos sustentables</t>
  </si>
  <si>
    <t>06C001</t>
  </si>
  <si>
    <t>Secretaría del Medio Ambiente</t>
  </si>
  <si>
    <t>si</t>
  </si>
  <si>
    <t>UR_06C001</t>
  </si>
  <si>
    <t>P056</t>
  </si>
  <si>
    <t xml:space="preserve"> Conduccion de la Politica Del Medio Ambiente</t>
  </si>
  <si>
    <t xml:space="preserve">V002 </t>
  </si>
  <si>
    <t xml:space="preserve">Conservación y operación de zoológicos    </t>
  </si>
  <si>
    <t xml:space="preserve">V003 </t>
  </si>
  <si>
    <t>Educación especializada, divulgación científica,comunicación y cultura socioambiental</t>
  </si>
  <si>
    <t>06CD05</t>
  </si>
  <si>
    <t>Agencia de Atención Animal</t>
  </si>
  <si>
    <t>06CD05_Agencia de Atención Animal</t>
  </si>
  <si>
    <t>UR_06CD05</t>
  </si>
  <si>
    <t>E090</t>
  </si>
  <si>
    <t xml:space="preserve"> Acciones para el Bienestar Animal</t>
  </si>
  <si>
    <t>06PDPA</t>
  </si>
  <si>
    <t>Procuraduría Ambiental y del Ordenamiento Territorial</t>
  </si>
  <si>
    <t>UR_06PDPA</t>
  </si>
  <si>
    <t>V004</t>
  </si>
  <si>
    <t>Acceso a la justicia ambiental, urbana y de protección y de bienestar a los animales</t>
  </si>
  <si>
    <t>07C001</t>
  </si>
  <si>
    <t>Secretaría de Obras y Servicios</t>
  </si>
  <si>
    <t>UR_07C001</t>
  </si>
  <si>
    <t>K008</t>
  </si>
  <si>
    <t xml:space="preserve"> Ampliacion, operacion y mantenimiento del alumbrado publico</t>
  </si>
  <si>
    <t>K020</t>
  </si>
  <si>
    <t xml:space="preserve"> Construccion, ampliacion y mejoramiento de infraestructura urbana</t>
  </si>
  <si>
    <t>K021</t>
  </si>
  <si>
    <t xml:space="preserve"> Construccion, ampliacion y mejoramiento de infraestructura y edificios publicos</t>
  </si>
  <si>
    <t>K022</t>
  </si>
  <si>
    <t xml:space="preserve"> Construccion, ampliacion y mejoramiento de infraestructura de transporte publico</t>
  </si>
  <si>
    <t>07PDIF</t>
  </si>
  <si>
    <t>Instituto Local de la Infraestructura Física Educativa</t>
  </si>
  <si>
    <t>07PDIF_Instituto Local de la Infraestructura Física Educativa</t>
  </si>
  <si>
    <t>UR_07PDIF</t>
  </si>
  <si>
    <t>K012</t>
  </si>
  <si>
    <t xml:space="preserve"> Rehabilitacion, equipamiento y construccion de infraestructura educativa</t>
  </si>
  <si>
    <t>08C001</t>
  </si>
  <si>
    <t>Secretaría de Bienestar e Igualdad Social</t>
  </si>
  <si>
    <t>UR_08C001</t>
  </si>
  <si>
    <t>08C001_Secretaría de Bienestar e Igualdad Social</t>
  </si>
  <si>
    <t>E081</t>
  </si>
  <si>
    <t xml:space="preserve"> Servicios integrales de asistencia social</t>
  </si>
  <si>
    <t xml:space="preserve">E161 </t>
  </si>
  <si>
    <t xml:space="preserve">Servidores de la Ciudad          </t>
  </si>
  <si>
    <t>E162</t>
  </si>
  <si>
    <t>Atención integral para el bienestar de los adultos</t>
  </si>
  <si>
    <t>E201</t>
  </si>
  <si>
    <t xml:space="preserve"> Ciudad de Utopias</t>
  </si>
  <si>
    <t>E202</t>
  </si>
  <si>
    <t xml:space="preserve"> Desde la cuna 0 - 3 años</t>
  </si>
  <si>
    <t>N001</t>
  </si>
  <si>
    <t xml:space="preserve"> Cumplimiento de los programas de Proteccion Civil</t>
  </si>
  <si>
    <t>N</t>
  </si>
  <si>
    <t>S221</t>
  </si>
  <si>
    <t xml:space="preserve"> Comedores para el bienestar</t>
  </si>
  <si>
    <t>S236</t>
  </si>
  <si>
    <t xml:space="preserve"> Ingreso ciudadano universal 57 - 59</t>
  </si>
  <si>
    <t>08PDII</t>
  </si>
  <si>
    <t>Instituto de las Personas con Discapacidad</t>
  </si>
  <si>
    <t>UR_08PDII</t>
  </si>
  <si>
    <t>E165</t>
  </si>
  <si>
    <t xml:space="preserve"> Servicios especiales para personas con discapacidad</t>
  </si>
  <si>
    <t>P031</t>
  </si>
  <si>
    <t xml:space="preserve">Planeación, seguimiento y evaluación a políticas públicas para el desarrollo de las personas con discapacidad                              </t>
  </si>
  <si>
    <t>08PDIJ</t>
  </si>
  <si>
    <t>Instituto de la Juventud</t>
  </si>
  <si>
    <t>UR_08PDIJ</t>
  </si>
  <si>
    <t>E205</t>
  </si>
  <si>
    <t xml:space="preserve">Juventud-Es Bienestar                                                                                      </t>
  </si>
  <si>
    <t>09PDPA</t>
  </si>
  <si>
    <t>Caja de Previsión de la Policía Auxiliar</t>
  </si>
  <si>
    <t>UR_09PDPA</t>
  </si>
  <si>
    <t>E195</t>
  </si>
  <si>
    <t xml:space="preserve"> Prestaciones sociales a jubilados, pensionados y personal activo</t>
  </si>
  <si>
    <t>09PFCH</t>
  </si>
  <si>
    <t>Fideicomiso del Centro Histórico</t>
  </si>
  <si>
    <t>UR_09PFCH</t>
  </si>
  <si>
    <t>E003</t>
  </si>
  <si>
    <t xml:space="preserve"> Acciones de obras y servicios para la recuperacion, promocion y proteccion del Centro Historico</t>
  </si>
  <si>
    <t>10C001</t>
  </si>
  <si>
    <t>Secretaría de Movilidad</t>
  </si>
  <si>
    <t>UR_10C001</t>
  </si>
  <si>
    <t>E167</t>
  </si>
  <si>
    <t>Servicios integrales de movilidad pública y privada</t>
  </si>
  <si>
    <t>E196</t>
  </si>
  <si>
    <t xml:space="preserve"> Servicios integrales de movilidad para ciclistas y peatones</t>
  </si>
  <si>
    <t>Cumplimiento de los programas de protección civil</t>
  </si>
  <si>
    <t>10PDME</t>
  </si>
  <si>
    <t>Sistema de Transporte Colectivo</t>
  </si>
  <si>
    <t>10PDME_Sistema de Transporte Colectivo</t>
  </si>
  <si>
    <t>UR_10PDME</t>
  </si>
  <si>
    <t>Sistema de Transporte Colectivo Metro</t>
  </si>
  <si>
    <t>E042</t>
  </si>
  <si>
    <t xml:space="preserve"> Operacion y mantenimiento del transporte publico masivo, concesionado y alterno</t>
  </si>
  <si>
    <t>10PDOR</t>
  </si>
  <si>
    <t>Organismo Regulador de Transporte</t>
  </si>
  <si>
    <t>10PDOR Organismo Regulador de Transporte</t>
  </si>
  <si>
    <t>UR_10PDOR</t>
  </si>
  <si>
    <t>10PDRT</t>
  </si>
  <si>
    <t>Red de Transporte de Pasajeros</t>
  </si>
  <si>
    <t>UR_10PDRT</t>
  </si>
  <si>
    <t>11C001</t>
  </si>
  <si>
    <t>Secretaría de Seguridad Ciudadana</t>
  </si>
  <si>
    <t>UR_11C001</t>
  </si>
  <si>
    <t>E168</t>
  </si>
  <si>
    <t>Sistema Penitenciario</t>
  </si>
  <si>
    <t>E194</t>
  </si>
  <si>
    <t xml:space="preserve">Atención a personas sujetas al sistema integral de justicia para adolescentes                                                                                            </t>
  </si>
  <si>
    <t>E210</t>
  </si>
  <si>
    <t xml:space="preserve">Seguridad Ciudadana                                                                                   </t>
  </si>
  <si>
    <t>E211</t>
  </si>
  <si>
    <t xml:space="preserve">Inteligencia e Investigación Policial                                                            </t>
  </si>
  <si>
    <t>E212</t>
  </si>
  <si>
    <t xml:space="preserve"> Apoyos para Prevención del delito                                                                                   </t>
  </si>
  <si>
    <t>11CD01</t>
  </si>
  <si>
    <t>Universidad de la Policía</t>
  </si>
  <si>
    <t>11CD01 Universidad de la Policía</t>
  </si>
  <si>
    <t>UR_11CD01</t>
  </si>
  <si>
    <t>E026</t>
  </si>
  <si>
    <t>Formación de aspirantes a policías</t>
  </si>
  <si>
    <t>E170</t>
  </si>
  <si>
    <t>Profesionalización policial</t>
  </si>
  <si>
    <t>11CD02</t>
  </si>
  <si>
    <t>Policía Auxiliar</t>
  </si>
  <si>
    <t>UR_11CD02</t>
  </si>
  <si>
    <t>E169</t>
  </si>
  <si>
    <t xml:space="preserve"> Prevencion del delito y seguridad ciudadana</t>
  </si>
  <si>
    <t>11CD03</t>
  </si>
  <si>
    <t>Policía Bancaria e Industrial</t>
  </si>
  <si>
    <t>UR_11CD03</t>
  </si>
  <si>
    <t>25C001</t>
  </si>
  <si>
    <t>Consejería Jurídica y de Servicios Legales</t>
  </si>
  <si>
    <t>UR_25C001</t>
  </si>
  <si>
    <t>E171</t>
  </si>
  <si>
    <t xml:space="preserve">Prestación de servicios jurídicos en el ámbito público                           </t>
  </si>
  <si>
    <t>26C001</t>
  </si>
  <si>
    <t>Secretaría de Salud</t>
  </si>
  <si>
    <t>UR_26C001</t>
  </si>
  <si>
    <t>E173</t>
  </si>
  <si>
    <t xml:space="preserve"> Atencion integral de la Salud para la mujer</t>
  </si>
  <si>
    <t>E213</t>
  </si>
  <si>
    <t xml:space="preserve"> Atencion primaria y servicios de salud para el bienestar en la Ciudad de México                                                                                       </t>
  </si>
  <si>
    <t>26CD01</t>
  </si>
  <si>
    <t>Agencia de Protección Sanitaria</t>
  </si>
  <si>
    <t>UR_26CD01</t>
  </si>
  <si>
    <t>G077</t>
  </si>
  <si>
    <t xml:space="preserve"> Regulacion sanitaria en establecimientos, productos, actividades, servicios y personas</t>
  </si>
  <si>
    <t>G</t>
  </si>
  <si>
    <t>26PDIA</t>
  </si>
  <si>
    <t>Instituto para la Atención y Prevención de las Adicciones</t>
  </si>
  <si>
    <t>26PDIA Instituto para la Atención y Prevención de las Adicciones</t>
  </si>
  <si>
    <t>UR_26PDIA</t>
  </si>
  <si>
    <t>E209</t>
  </si>
  <si>
    <t>Ciudad con atención a la salud mental y prevención de adicciones</t>
  </si>
  <si>
    <t>26PDSP</t>
  </si>
  <si>
    <t>Servicios de Salud Pública</t>
  </si>
  <si>
    <t>UR_26PDSP</t>
  </si>
  <si>
    <t>31C000</t>
  </si>
  <si>
    <t>Secretaría de Cultura</t>
  </si>
  <si>
    <t>UR_31C000</t>
  </si>
  <si>
    <t>E175</t>
  </si>
  <si>
    <t xml:space="preserve"> Fortalecimiento de la cultura y las artes</t>
  </si>
  <si>
    <t xml:space="preserve">Cumplimiento de los programas de protección civil  </t>
  </si>
  <si>
    <t>S240</t>
  </si>
  <si>
    <t>Fortalecimiento de redes culturales comunitarias</t>
  </si>
  <si>
    <t>31PDMP</t>
  </si>
  <si>
    <t>Servicio de Medios Públicos de la Ciudad de México</t>
  </si>
  <si>
    <t>UR_31PDMP</t>
  </si>
  <si>
    <t>E048</t>
  </si>
  <si>
    <t xml:space="preserve"> Produccion de contenido cultural y artistico</t>
  </si>
  <si>
    <t>31PFMA</t>
  </si>
  <si>
    <t>Fideicomiso Museo de Arte Popular Mexicano</t>
  </si>
  <si>
    <t>UR_31PFMA</t>
  </si>
  <si>
    <t>E177</t>
  </si>
  <si>
    <t xml:space="preserve"> Operacion de museos</t>
  </si>
  <si>
    <t>33C001</t>
  </si>
  <si>
    <t>Secretaría de Trabajo y Fomento al Empleo</t>
  </si>
  <si>
    <t>UR_33C001</t>
  </si>
  <si>
    <t>E178</t>
  </si>
  <si>
    <t>Supervisión, Promoción y Defensoría Jurídica de los Derechos Laborales</t>
  </si>
  <si>
    <t>S023</t>
  </si>
  <si>
    <t xml:space="preserve"> Fomento, Constitución y Fortalecimiento de las Empresas Sociales y Solidarias de la Ciudad de
México (FOCOFESS)</t>
  </si>
  <si>
    <t>S054</t>
  </si>
  <si>
    <t xml:space="preserve"> Seguro de desempleo</t>
  </si>
  <si>
    <t>33PDIT</t>
  </si>
  <si>
    <t>Instituto de Capacitación para el Trabajo</t>
  </si>
  <si>
    <t>UR_33PDIT</t>
  </si>
  <si>
    <t>E100</t>
  </si>
  <si>
    <t xml:space="preserve"> Capacitacion a la poblacion ocupada y desocupada de la Ciudad de Mexico</t>
  </si>
  <si>
    <t>34C001</t>
  </si>
  <si>
    <t>Secretaría de Gestión Integral de Riesgos y Protección Civil</t>
  </si>
  <si>
    <t>34C001 Secretaría de Gestión Integral de Riesgos y Protección Civil</t>
  </si>
  <si>
    <t>UR_34C001</t>
  </si>
  <si>
    <t>N005</t>
  </si>
  <si>
    <t>Gestión integral de riesgos, atención a siniestros, emergencias y desastres</t>
  </si>
  <si>
    <t>35C001</t>
  </si>
  <si>
    <t>Secretaría de Pueblos y Barrios Originarios y Comunidades Indígenas Residentes</t>
  </si>
  <si>
    <t>UR_35C001</t>
  </si>
  <si>
    <t>E179</t>
  </si>
  <si>
    <t xml:space="preserve"> Desarrollo De Los Pueblos Y Barrios Originarios Y Comunidades Indígenas Residentes</t>
  </si>
  <si>
    <t>S223</t>
  </si>
  <si>
    <t xml:space="preserve"> Otorgamiento de ayudas sociales para pueblos, barrios y comunidades indigenas residentes</t>
  </si>
  <si>
    <t>36C001</t>
  </si>
  <si>
    <t>Secretaría de Educación, Ciencia, Tecnología e Innovación</t>
  </si>
  <si>
    <t>UR_36C001</t>
  </si>
  <si>
    <t>E207</t>
  </si>
  <si>
    <t>Fortalecimiento a la Educación de las infancias, adolescencias y juventudes</t>
  </si>
  <si>
    <t>E208</t>
  </si>
  <si>
    <t xml:space="preserve">Ciencia, tecnología e innovación para el bienestar    </t>
  </si>
  <si>
    <t>S238</t>
  </si>
  <si>
    <t>Beca a universitarias y universitarios para transporte y mas</t>
  </si>
  <si>
    <t>36CD02</t>
  </si>
  <si>
    <t>Subsistema de Educación Comunitario Pilares</t>
  </si>
  <si>
    <t>UR_36CD02</t>
  </si>
  <si>
    <t>E116</t>
  </si>
  <si>
    <t xml:space="preserve"> Programa Pilares</t>
  </si>
  <si>
    <t>E197</t>
  </si>
  <si>
    <t>S224</t>
  </si>
  <si>
    <t xml:space="preserve"> Beca Pilares Bienestar</t>
  </si>
  <si>
    <t>36PDIE</t>
  </si>
  <si>
    <t>Instituto de Educación Media Superior</t>
  </si>
  <si>
    <t>36PDIE_Instituto de Educación Media Superior</t>
  </si>
  <si>
    <t>UR_36PDIE</t>
  </si>
  <si>
    <t>E086</t>
  </si>
  <si>
    <t>Fortalecimiento a la Educación media superior</t>
  </si>
  <si>
    <t>36PDUS</t>
  </si>
  <si>
    <t>Universidad de la Salud</t>
  </si>
  <si>
    <t>UR_36PDUS</t>
  </si>
  <si>
    <t>E153</t>
  </si>
  <si>
    <t xml:space="preserve"> Programa para la formación de profesionales de la</t>
  </si>
  <si>
    <t>36PFEG</t>
  </si>
  <si>
    <t>Fideicomiso Bienestar Educativo</t>
  </si>
  <si>
    <t>UR_36PFEG</t>
  </si>
  <si>
    <t>S210</t>
  </si>
  <si>
    <t xml:space="preserve"> Programa uniformes y útiles escolares</t>
  </si>
  <si>
    <t>S226</t>
  </si>
  <si>
    <t xml:space="preserve"> Beca Leona Vicario</t>
  </si>
  <si>
    <t>S227</t>
  </si>
  <si>
    <t xml:space="preserve"> Bienestar para niñas y niños, mi beca para empezar</t>
  </si>
  <si>
    <t>38C001</t>
  </si>
  <si>
    <t>Secretaría de las Mujeres</t>
  </si>
  <si>
    <t>UR_38C001</t>
  </si>
  <si>
    <t>E183</t>
  </si>
  <si>
    <t xml:space="preserve"> Atencion y prevencion de la violencia y discriminacion por razones de genero contra mujeres, adolescentes y niñas</t>
  </si>
  <si>
    <t>P003</t>
  </si>
  <si>
    <t xml:space="preserve"> Planeacion, seguimiento y evaluacion a politicas publicas</t>
  </si>
  <si>
    <t>S056</t>
  </si>
  <si>
    <t xml:space="preserve"> Apoyo a mujeres en situacion de violencia de genero</t>
  </si>
  <si>
    <t>43C001</t>
  </si>
  <si>
    <t>Secretaría de Atención y Participación Ciudadana</t>
  </si>
  <si>
    <t>UR_43C001</t>
  </si>
  <si>
    <t>S237</t>
  </si>
  <si>
    <t>Ingreso social Mercomuna</t>
  </si>
  <si>
    <t>44C001</t>
  </si>
  <si>
    <t>Secretaría de Gestión Integral del Agua</t>
  </si>
  <si>
    <t>UR_44C001</t>
  </si>
  <si>
    <t>E160</t>
  </si>
  <si>
    <t>Servicio de agua potable</t>
  </si>
  <si>
    <t>E184</t>
  </si>
  <si>
    <t>Servicio de drenaje, alcantarillado y saneamiento</t>
  </si>
  <si>
    <t>E206</t>
  </si>
  <si>
    <t>Agua bienestar para todos</t>
  </si>
  <si>
    <t>K024</t>
  </si>
  <si>
    <t>Infraestructura de agua potable</t>
  </si>
  <si>
    <t>K025</t>
  </si>
  <si>
    <t>Infraestructura de drenaje, alcantarillado y saneamiento</t>
  </si>
  <si>
    <t>TOTAL PUBLICADO</t>
  </si>
  <si>
    <t>UR_01C001</t>
  </si>
  <si>
    <t>UR_01P0ES</t>
  </si>
  <si>
    <t>UR_02CD05</t>
  </si>
  <si>
    <t>UR_02CD06</t>
  </si>
  <si>
    <t>UR_02CD10</t>
  </si>
  <si>
    <t>UR_02CD11</t>
  </si>
  <si>
    <t>UR_02OD04</t>
  </si>
  <si>
    <t>UR_02PDAV</t>
  </si>
  <si>
    <t>UR_03C001</t>
  </si>
  <si>
    <t>UR_03PDIV</t>
  </si>
  <si>
    <t>UR_04C001</t>
  </si>
  <si>
    <t>UR_04P0DE</t>
  </si>
  <si>
    <t>UR_05P0PT</t>
  </si>
  <si>
    <t>UR_06P0FA</t>
  </si>
  <si>
    <t>UR_07CD01</t>
  </si>
  <si>
    <t>UR_07PDIS</t>
  </si>
  <si>
    <t>UR_08PDCP</t>
  </si>
  <si>
    <t>UR_08PDDF</t>
  </si>
  <si>
    <t>UR_08PDPS</t>
  </si>
  <si>
    <t>UR_08PDUT</t>
  </si>
  <si>
    <t>UR_09C001</t>
  </si>
  <si>
    <t>UR_09C002</t>
  </si>
  <si>
    <t>UR_09C003</t>
  </si>
  <si>
    <t>UR_09PDLR</t>
  </si>
  <si>
    <t>UR_09PDPP</t>
  </si>
  <si>
    <t>UR_09PECM</t>
  </si>
  <si>
    <t>UR_09PESM</t>
  </si>
  <si>
    <t>UR_09PFRC</t>
  </si>
  <si>
    <t>UR_09PFRI</t>
  </si>
  <si>
    <t>UR_10P0AC</t>
  </si>
  <si>
    <t>UR_10P0TP</t>
  </si>
  <si>
    <t>UR_10PDMB</t>
  </si>
  <si>
    <t>UR_10PDTE</t>
  </si>
  <si>
    <t>UR_13C001</t>
  </si>
  <si>
    <t>UR_13PDEA</t>
  </si>
  <si>
    <t>UR_13PDVA</t>
  </si>
  <si>
    <t>UR_14P0PJ</t>
  </si>
  <si>
    <t>UR_15C006</t>
  </si>
  <si>
    <t>UR_16C000</t>
  </si>
  <si>
    <t>UR_17L000</t>
  </si>
  <si>
    <t>UR_18L000</t>
  </si>
  <si>
    <t>UR_19J000</t>
  </si>
  <si>
    <t>UR_20J000</t>
  </si>
  <si>
    <t>UR_21A000</t>
  </si>
  <si>
    <t>UR_22A000</t>
  </si>
  <si>
    <t>UR_23A000</t>
  </si>
  <si>
    <t>UR_24A000</t>
  </si>
  <si>
    <t>UR_27A000</t>
  </si>
  <si>
    <t>UR_29A000</t>
  </si>
  <si>
    <t>UR_31PFME</t>
  </si>
  <si>
    <t>UR_31PFPC</t>
  </si>
  <si>
    <t>UR_32A000</t>
  </si>
  <si>
    <t>UR_33PDCL</t>
  </si>
  <si>
    <t>UR_34PDHB</t>
  </si>
  <si>
    <t>UR_36PDID</t>
  </si>
  <si>
    <t>UR_40A000</t>
  </si>
  <si>
    <t>UR_41PDIP</t>
  </si>
  <si>
    <t>UR_42A000</t>
  </si>
  <si>
    <t>UR_45C001</t>
  </si>
  <si>
    <t>PP_Sele</t>
  </si>
  <si>
    <t>AE_Sele</t>
  </si>
  <si>
    <t>UR_Selecc</t>
  </si>
  <si>
    <t>Acciones especificas</t>
  </si>
  <si>
    <t>Actividad institucional por programa presupuestal</t>
  </si>
  <si>
    <t>Accion especifica por programa presupuestal</t>
  </si>
  <si>
    <t>Montos de UR po Programa presupuestal</t>
  </si>
  <si>
    <t>AE_Q001</t>
  </si>
  <si>
    <t>aaa</t>
  </si>
  <si>
    <t>bbb</t>
  </si>
  <si>
    <t>Brindar un servicio especializado en la Linea *765, para detectar y atender la violencia contra las mujeres y niñas en la CDMX, mediante asesoria Jurídica, Psicologica y Médica vía telefónica.</t>
  </si>
  <si>
    <t>REFERENCIA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</si>
</sst>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quot;$&quot;* #,##0.00_-;\-&quot;$&quot;* #,##0.00_-;_-&quot;$&quot;* &quot;-&quot;??_-;_-@_-"/>
    <numFmt numFmtId="164" formatCode="0.0%"/>
    <numFmt numFmtId="165" formatCode="_-&quot;$&quot;* #,##0_-;\-&quot;$&quot;* #,##0_-;_-&quot;$&quot;* &quot;-&quot;??_-;_-@_-"/>
  </numFmts>
  <fonts count="51" x14ac:knownFonts="1">
    <font>
      <sz val="11"/>
      <color theme="1"/>
      <name val="Calibri"/>
      <family val="2"/>
      <scheme val="minor"/>
    </font>
    <font>
      <sz val="12"/>
      <color theme="1"/>
      <name val="Roboto"/>
    </font>
    <font>
      <b/>
      <sz val="12"/>
      <color theme="1"/>
      <name val="Roboto"/>
    </font>
    <font>
      <b/>
      <sz val="12"/>
      <color rgb="FFFFFAE9"/>
      <name val="Roboto"/>
    </font>
    <font>
      <sz val="12"/>
      <color rgb="FFFFFAE9"/>
      <name val="Roboto"/>
    </font>
    <font>
      <sz val="12"/>
      <color rgb="FF58595A"/>
      <name val="Roboto"/>
    </font>
    <font>
      <b/>
      <sz val="12"/>
      <color rgb="FF58595A"/>
      <name val="Roboto"/>
    </font>
    <font>
      <sz val="10"/>
      <name val="Arial"/>
      <family val="2"/>
    </font>
    <font>
      <sz val="10"/>
      <name val="Roboto"/>
    </font>
    <font>
      <b/>
      <sz val="16"/>
      <color theme="1"/>
      <name val="Roboto"/>
    </font>
    <font>
      <b/>
      <sz val="24"/>
      <color theme="1"/>
      <name val="Roboto"/>
    </font>
    <font>
      <sz val="11"/>
      <color theme="1"/>
      <name val="Roboto"/>
    </font>
    <font>
      <b/>
      <sz val="14"/>
      <color theme="1"/>
      <name val="Roboto"/>
    </font>
    <font>
      <sz val="14"/>
      <color theme="1"/>
      <name val="Roboto"/>
    </font>
    <font>
      <sz val="10"/>
      <color theme="1"/>
      <name val="Roboto"/>
    </font>
    <font>
      <b/>
      <sz val="28"/>
      <color rgb="FFBC955C"/>
      <name val="Roboto"/>
    </font>
    <font>
      <sz val="10"/>
      <color rgb="FFBC955C"/>
      <name val="Roboto"/>
    </font>
    <font>
      <b/>
      <sz val="22"/>
      <color rgb="FFBC955C"/>
      <name val="Roboto"/>
    </font>
    <font>
      <sz val="11"/>
      <color theme="4"/>
      <name val="Roboto"/>
    </font>
    <font>
      <b/>
      <sz val="11"/>
      <color theme="4"/>
      <name val="Roboto"/>
    </font>
    <font>
      <b/>
      <sz val="24"/>
      <color rgb="FF58595A"/>
      <name val="Roboto"/>
    </font>
    <font>
      <b/>
      <sz val="28"/>
      <color rgb="FF58595A"/>
      <name val="Roboto"/>
    </font>
    <font>
      <b/>
      <sz val="14"/>
      <color rgb="FF58595A"/>
      <name val="Roboto"/>
    </font>
    <font>
      <b/>
      <sz val="22"/>
      <color rgb="FF58595A"/>
      <name val="Roboto"/>
    </font>
    <font>
      <sz val="14"/>
      <color rgb="FF58595A"/>
      <name val="Roboto"/>
    </font>
    <font>
      <sz val="10"/>
      <color rgb="FF58595A"/>
      <name val="Roboto"/>
    </font>
    <font>
      <sz val="11"/>
      <color rgb="FF58595A"/>
      <name val="Roboto"/>
    </font>
    <font>
      <b/>
      <sz val="11"/>
      <color rgb="FF58595A"/>
      <name val="Roboto"/>
    </font>
    <font>
      <b/>
      <sz val="16"/>
      <color rgb="FFFFFAE9"/>
      <name val="Roboto"/>
    </font>
    <font>
      <b/>
      <sz val="14"/>
      <color rgb="FFFFFAE9"/>
      <name val="Roboto"/>
    </font>
    <font>
      <b/>
      <sz val="18"/>
      <color theme="1"/>
      <name val="Roboto"/>
    </font>
    <font>
      <b/>
      <sz val="16"/>
      <color rgb="FF58595A"/>
      <name val="Roboto"/>
    </font>
    <font>
      <u/>
      <sz val="11"/>
      <color theme="10"/>
      <name val="Calibri"/>
      <family val="2"/>
      <scheme val="minor"/>
    </font>
    <font>
      <b/>
      <sz val="18"/>
      <color rgb="FF58595A"/>
      <name val="Roboto"/>
    </font>
    <font>
      <sz val="11"/>
      <color theme="1"/>
      <name val="Calibri"/>
      <family val="2"/>
      <scheme val="minor"/>
    </font>
    <font>
      <b/>
      <sz val="12"/>
      <color theme="0"/>
      <name val="Roboto"/>
    </font>
    <font>
      <b/>
      <sz val="17"/>
      <color rgb="FF58595A"/>
      <name val="Roboto"/>
    </font>
    <font>
      <b/>
      <sz val="14"/>
      <color theme="1"/>
      <name val="Calibri"/>
      <family val="2"/>
      <scheme val="minor"/>
    </font>
    <font>
      <sz val="10"/>
      <name val="Calibri"/>
      <family val="2"/>
      <scheme val="minor"/>
    </font>
    <font>
      <b/>
      <sz val="11"/>
      <name val="Calibri"/>
      <family val="2"/>
      <scheme val="minor"/>
    </font>
    <font>
      <sz val="11"/>
      <name val="Calibri"/>
      <family val="2"/>
      <scheme val="minor"/>
    </font>
    <font>
      <b/>
      <u/>
      <sz val="14"/>
      <color theme="1"/>
      <name val="Roboto"/>
    </font>
    <font>
      <b/>
      <u/>
      <sz val="14"/>
      <color theme="1"/>
      <name val="Calibri"/>
      <family val="2"/>
      <scheme val="minor"/>
    </font>
    <font>
      <sz val="10"/>
      <color theme="1"/>
      <name val="Calibri"/>
      <family val="2"/>
      <scheme val="minor"/>
    </font>
    <font>
      <sz val="12"/>
      <name val="Roboto"/>
    </font>
    <font>
      <b/>
      <sz val="12"/>
      <name val="Roboto"/>
    </font>
    <font>
      <b/>
      <sz val="11"/>
      <color rgb="FFFFFFFF"/>
      <name val="Calibri"/>
      <family val="2"/>
    </font>
    <font>
      <b/>
      <sz val="10"/>
      <color rgb="FFFFFFFF"/>
      <name val="Arial"/>
      <family val="2"/>
    </font>
    <font>
      <b/>
      <sz val="14"/>
      <name val="Roboto"/>
    </font>
    <font>
      <b/>
      <sz val="14"/>
      <color theme="0"/>
      <name val="Roboto"/>
    </font>
    <font>
      <b/>
      <sz val="30"/>
      <color theme="1"/>
      <name val="Calibri"/>
      <family val="2"/>
      <scheme val="minor"/>
    </font>
  </fonts>
  <fills count="14">
    <fill>
      <patternFill patternType="none"/>
    </fill>
    <fill>
      <patternFill patternType="gray125"/>
    </fill>
    <fill>
      <patternFill patternType="solid">
        <fgColor rgb="FF58595A"/>
        <bgColor indexed="64"/>
      </patternFill>
    </fill>
    <fill>
      <patternFill patternType="solid">
        <fgColor rgb="FF9D2148"/>
        <bgColor indexed="64"/>
      </patternFill>
    </fill>
    <fill>
      <patternFill patternType="solid">
        <fgColor rgb="FFB28E5C"/>
        <bgColor indexed="64"/>
      </patternFill>
    </fill>
    <fill>
      <patternFill patternType="solid">
        <fgColor rgb="FF9F2241"/>
        <bgColor indexed="64"/>
      </patternFill>
    </fill>
    <fill>
      <patternFill patternType="solid">
        <fgColor theme="2"/>
        <bgColor indexed="64"/>
      </patternFill>
    </fill>
    <fill>
      <patternFill patternType="solid">
        <fgColor rgb="FFEAE0FC"/>
        <bgColor indexed="64"/>
      </patternFill>
    </fill>
    <fill>
      <patternFill patternType="solid">
        <fgColor theme="9" tint="0.79998168889431442"/>
        <bgColor indexed="64"/>
      </patternFill>
    </fill>
    <fill>
      <patternFill patternType="solid">
        <fgColor rgb="FFFFFF00"/>
        <bgColor indexed="64"/>
      </patternFill>
    </fill>
    <fill>
      <patternFill patternType="solid">
        <fgColor rgb="FF2E4057"/>
      </patternFill>
    </fill>
    <fill>
      <patternFill patternType="solid">
        <fgColor rgb="FF1F4E79"/>
      </patternFill>
    </fill>
    <fill>
      <patternFill patternType="solid">
        <fgColor rgb="FF92D050"/>
        <bgColor indexed="64"/>
      </patternFill>
    </fill>
    <fill>
      <patternFill patternType="solid">
        <fgColor rgb="FFFFC000"/>
        <bgColor indexed="64"/>
      </patternFill>
    </fill>
  </fills>
  <borders count="50">
    <border>
      <left/>
      <right/>
      <top/>
      <bottom/>
      <diagonal/>
    </border>
    <border>
      <left style="thin">
        <color rgb="FFFFFAE9"/>
      </left>
      <right style="thin">
        <color rgb="FFFFFAE9"/>
      </right>
      <top style="thin">
        <color rgb="FFFFFAE9"/>
      </top>
      <bottom style="thin">
        <color rgb="FFFFFAE9"/>
      </bottom>
      <diagonal/>
    </border>
    <border>
      <left style="thin">
        <color rgb="FFFFFAE9"/>
      </left>
      <right/>
      <top/>
      <bottom/>
      <diagonal/>
    </border>
    <border>
      <left/>
      <right style="thick">
        <color rgb="FF000000"/>
      </right>
      <top style="medium">
        <color rgb="FF000000"/>
      </top>
      <bottom style="medium">
        <color rgb="FF000000"/>
      </bottom>
      <diagonal/>
    </border>
    <border>
      <left/>
      <right style="thick">
        <color rgb="FF000000"/>
      </right>
      <top style="medium">
        <color rgb="FF000000"/>
      </top>
      <bottom style="thick">
        <color rgb="FF000000"/>
      </bottom>
      <diagonal/>
    </border>
    <border>
      <left/>
      <right style="thick">
        <color rgb="FF000000"/>
      </right>
      <top style="thick">
        <color rgb="FF000000"/>
      </top>
      <bottom style="medium">
        <color rgb="FF000000"/>
      </bottom>
      <diagonal/>
    </border>
    <border>
      <left/>
      <right style="thin">
        <color rgb="FFFFFAE9"/>
      </right>
      <top style="thin">
        <color rgb="FFFFFAE9"/>
      </top>
      <bottom style="thin">
        <color rgb="FFFFFAE9"/>
      </bottom>
      <diagonal/>
    </border>
    <border>
      <left/>
      <right/>
      <top style="thin">
        <color rgb="FFFFFAE9"/>
      </top>
      <bottom style="thin">
        <color rgb="FFFFFAE9"/>
      </bottom>
      <diagonal/>
    </border>
    <border>
      <left style="thin">
        <color rgb="FFFFFAE9"/>
      </left>
      <right/>
      <top style="thin">
        <color rgb="FFFFFAE9"/>
      </top>
      <bottom style="thin">
        <color rgb="FFFFFAE9"/>
      </bottom>
      <diagonal/>
    </border>
    <border>
      <left style="thin">
        <color rgb="FFFFFAE9"/>
      </left>
      <right style="thin">
        <color rgb="FFFFFAE9"/>
      </right>
      <top/>
      <bottom style="thin">
        <color rgb="FFFFFAE9"/>
      </bottom>
      <diagonal/>
    </border>
    <border>
      <left style="thin">
        <color rgb="FF58595A"/>
      </left>
      <right style="thin">
        <color rgb="FF58595A"/>
      </right>
      <top style="thin">
        <color rgb="FF58595A"/>
      </top>
      <bottom style="thin">
        <color rgb="FF58595A"/>
      </bottom>
      <diagonal/>
    </border>
    <border>
      <left style="thin">
        <color rgb="FFFFFAE9"/>
      </left>
      <right style="thin">
        <color rgb="FFFFFAE9"/>
      </right>
      <top style="thin">
        <color rgb="FFFFFAE9"/>
      </top>
      <bottom/>
      <diagonal/>
    </border>
    <border>
      <left/>
      <right/>
      <top style="thin">
        <color rgb="FFFFFAE9"/>
      </top>
      <bottom style="thin">
        <color rgb="FF58595A"/>
      </bottom>
      <diagonal/>
    </border>
    <border>
      <left style="thin">
        <color rgb="FF58595A"/>
      </left>
      <right style="thin">
        <color rgb="FF58595A"/>
      </right>
      <top/>
      <bottom style="thin">
        <color rgb="FF58595A"/>
      </bottom>
      <diagonal/>
    </border>
    <border>
      <left/>
      <right style="thin">
        <color rgb="FF58595A"/>
      </right>
      <top style="thin">
        <color rgb="FF58595A"/>
      </top>
      <bottom style="thin">
        <color rgb="FF58595A"/>
      </bottom>
      <diagonal/>
    </border>
    <border>
      <left/>
      <right/>
      <top style="thin">
        <color rgb="FF58595A"/>
      </top>
      <bottom style="thin">
        <color rgb="FF58595A"/>
      </bottom>
      <diagonal/>
    </border>
    <border>
      <left/>
      <right style="thin">
        <color rgb="FF58595A"/>
      </right>
      <top style="thin">
        <color rgb="FFFFFAE9"/>
      </top>
      <bottom style="thin">
        <color rgb="FFFFFAE9"/>
      </bottom>
      <diagonal/>
    </border>
    <border>
      <left/>
      <right/>
      <top style="thin">
        <color rgb="FF58595A"/>
      </top>
      <bottom style="thin">
        <color rgb="FFFFFAE9"/>
      </bottom>
      <diagonal/>
    </border>
    <border>
      <left/>
      <right style="thin">
        <color rgb="FF58595A"/>
      </right>
      <top/>
      <bottom/>
      <diagonal/>
    </border>
    <border>
      <left/>
      <right style="thin">
        <color rgb="FF58595A"/>
      </right>
      <top/>
      <bottom style="thin">
        <color rgb="FF58595A"/>
      </bottom>
      <diagonal/>
    </border>
    <border>
      <left style="thin">
        <color rgb="FF58595A"/>
      </left>
      <right/>
      <top/>
      <bottom style="thin">
        <color rgb="FF58595A"/>
      </bottom>
      <diagonal/>
    </border>
    <border>
      <left style="thin">
        <color rgb="FF58595A"/>
      </left>
      <right style="thin">
        <color rgb="FF58595A"/>
      </right>
      <top style="thin">
        <color rgb="FF58595A"/>
      </top>
      <bottom/>
      <diagonal/>
    </border>
    <border>
      <left/>
      <right style="thin">
        <color rgb="FF58595A"/>
      </right>
      <top style="thin">
        <color rgb="FFFFFAE9"/>
      </top>
      <bottom style="thin">
        <color rgb="FF58595A"/>
      </bottom>
      <diagonal/>
    </border>
    <border>
      <left style="thin">
        <color rgb="FF58595A"/>
      </left>
      <right style="thin">
        <color rgb="FF58595A"/>
      </right>
      <top style="thin">
        <color rgb="FFFFFAE9"/>
      </top>
      <bottom style="thin">
        <color rgb="FF58595A"/>
      </bottom>
      <diagonal/>
    </border>
    <border>
      <left style="thin">
        <color rgb="FF58595A"/>
      </left>
      <right/>
      <top style="thin">
        <color rgb="FF58595A"/>
      </top>
      <bottom style="thin">
        <color rgb="FFFFFAE9"/>
      </bottom>
      <diagonal/>
    </border>
    <border>
      <left/>
      <right style="thin">
        <color rgb="FF58595A"/>
      </right>
      <top style="thin">
        <color rgb="FF58595A"/>
      </top>
      <bottom style="thin">
        <color rgb="FFFFFAE9"/>
      </bottom>
      <diagonal/>
    </border>
    <border>
      <left/>
      <right/>
      <top/>
      <bottom style="thin">
        <color rgb="FF58595A"/>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58595A"/>
      </left>
      <right style="thin">
        <color rgb="FFFFFAE9"/>
      </right>
      <top/>
      <bottom style="thin">
        <color rgb="FFFFFAE9"/>
      </bottom>
      <diagonal/>
    </border>
    <border>
      <left style="thin">
        <color rgb="FFFFFAE9"/>
      </left>
      <right style="thin">
        <color rgb="FF58595A"/>
      </right>
      <top/>
      <bottom style="thin">
        <color rgb="FFFFFAE9"/>
      </bottom>
      <diagonal/>
    </border>
    <border>
      <left/>
      <right/>
      <top/>
      <bottom style="thin">
        <color indexed="64"/>
      </bottom>
      <diagonal/>
    </border>
    <border>
      <left/>
      <right/>
      <top style="thin">
        <color indexed="64"/>
      </top>
      <bottom/>
      <diagonal/>
    </border>
    <border>
      <left style="thin">
        <color rgb="FFFFFAE9"/>
      </left>
      <right style="thin">
        <color rgb="FFFFFAE9"/>
      </right>
      <top style="thin">
        <color rgb="FF58595A"/>
      </top>
      <bottom style="thin">
        <color rgb="FFFFFAE9"/>
      </bottom>
      <diagonal/>
    </border>
    <border>
      <left/>
      <right style="thin">
        <color rgb="FFFFFAE9"/>
      </right>
      <top style="thin">
        <color rgb="FFFFFAE9"/>
      </top>
      <bottom/>
      <diagonal/>
    </border>
    <border>
      <left style="thin">
        <color rgb="FFFFFAE9"/>
      </left>
      <right style="thin">
        <color rgb="FFFFFAE9"/>
      </right>
      <top/>
      <bottom/>
      <diagonal/>
    </border>
    <border>
      <left/>
      <right style="thin">
        <color rgb="FFFFFAE9"/>
      </right>
      <top style="thin">
        <color rgb="FF58595A"/>
      </top>
      <bottom style="thin">
        <color rgb="FFFFFAE9"/>
      </bottom>
      <diagonal/>
    </border>
    <border>
      <left style="thin">
        <color indexed="64"/>
      </left>
      <right style="thin">
        <color indexed="64"/>
      </right>
      <top style="thin">
        <color indexed="64"/>
      </top>
      <bottom/>
      <diagonal/>
    </border>
    <border>
      <left style="thin">
        <color rgb="FFFFFAE9"/>
      </left>
      <right/>
      <top/>
      <bottom style="thin">
        <color rgb="FFFFFAE9"/>
      </bottom>
      <diagonal/>
    </border>
    <border>
      <left/>
      <right style="thin">
        <color rgb="FFFFFAE9"/>
      </right>
      <top/>
      <bottom/>
      <diagonal/>
    </border>
    <border>
      <left/>
      <right/>
      <top style="thin">
        <color rgb="FF58595A"/>
      </top>
      <bottom/>
      <diagonal/>
    </border>
    <border>
      <left/>
      <right style="thin">
        <color rgb="FF58595A"/>
      </right>
      <top style="thin">
        <color rgb="FF58595A"/>
      </top>
      <bottom/>
      <diagonal/>
    </border>
    <border>
      <left style="thin">
        <color rgb="FF58595A"/>
      </left>
      <right style="thin">
        <color rgb="FFFFFAE9"/>
      </right>
      <top/>
      <bottom/>
      <diagonal/>
    </border>
    <border>
      <left/>
      <right/>
      <top/>
      <bottom style="thin">
        <color rgb="FFFFFAE9"/>
      </bottom>
      <diagonal/>
    </border>
    <border>
      <left/>
      <right style="thin">
        <color rgb="FFFFFAE9"/>
      </right>
      <top/>
      <bottom style="thin">
        <color rgb="FFFFFAE9"/>
      </bottom>
      <diagonal/>
    </border>
    <border>
      <left style="thin">
        <color rgb="FFFFFAE9"/>
      </left>
      <right style="thin">
        <color rgb="FF58595A"/>
      </right>
      <top/>
      <bottom/>
      <diagonal/>
    </border>
    <border>
      <left style="thin">
        <color rgb="FF58595A"/>
      </left>
      <right style="thin">
        <color rgb="FF58595A"/>
      </right>
      <top style="thin">
        <color rgb="FF58595A"/>
      </top>
      <bottom style="thin">
        <color rgb="FFFFFAE9"/>
      </bottom>
      <diagonal/>
    </border>
    <border>
      <left style="thin">
        <color rgb="FF58595A"/>
      </left>
      <right style="thin">
        <color rgb="FF58595A"/>
      </right>
      <top style="thin">
        <color rgb="FFFFFAE9"/>
      </top>
      <bottom style="thin">
        <color rgb="FFFFFAE9"/>
      </bottom>
      <diagonal/>
    </border>
    <border>
      <left style="thin">
        <color rgb="FF58595A"/>
      </left>
      <right style="thin">
        <color rgb="FF58595A"/>
      </right>
      <top/>
      <bottom/>
      <diagonal/>
    </border>
  </borders>
  <cellStyleXfs count="7">
    <xf numFmtId="0" fontId="0" fillId="0" borderId="0"/>
    <xf numFmtId="0" fontId="7" fillId="0" borderId="0"/>
    <xf numFmtId="0" fontId="7" fillId="0" borderId="0"/>
    <xf numFmtId="0" fontId="7" fillId="0" borderId="0"/>
    <xf numFmtId="0" fontId="32" fillId="0" borderId="0"/>
    <xf numFmtId="44" fontId="34" fillId="0" borderId="0"/>
    <xf numFmtId="9" fontId="34" fillId="0" borderId="0"/>
  </cellStyleXfs>
  <cellXfs count="335">
    <xf numFmtId="0" fontId="0" fillId="0" borderId="0" xfId="0"/>
    <xf numFmtId="0" fontId="1" fillId="0" borderId="0" xfId="0" applyFont="1" applyAlignment="1">
      <alignment horizontal="center" vertical="center" wrapText="1"/>
    </xf>
    <xf numFmtId="0" fontId="2" fillId="0" borderId="0" xfId="0" applyFont="1"/>
    <xf numFmtId="0" fontId="1" fillId="0" borderId="0" xfId="0" applyFont="1" applyAlignment="1">
      <alignment horizontal="center" vertical="center"/>
    </xf>
    <xf numFmtId="0" fontId="3" fillId="0" borderId="0" xfId="0" applyFont="1"/>
    <xf numFmtId="0" fontId="4" fillId="0" borderId="0" xfId="0" applyFont="1"/>
    <xf numFmtId="0" fontId="4" fillId="0" borderId="0" xfId="0" applyFont="1" applyAlignment="1">
      <alignment horizontal="center" vertical="center" wrapText="1"/>
    </xf>
    <xf numFmtId="0" fontId="1" fillId="2" borderId="1" xfId="0" applyFont="1" applyFill="1" applyBorder="1"/>
    <xf numFmtId="0" fontId="1" fillId="2" borderId="1" xfId="0" applyFont="1" applyFill="1" applyBorder="1" applyAlignment="1">
      <alignment horizontal="center" vertical="center"/>
    </xf>
    <xf numFmtId="0" fontId="4" fillId="3" borderId="1" xfId="0" applyFont="1" applyFill="1" applyBorder="1"/>
    <xf numFmtId="0" fontId="3" fillId="3" borderId="1" xfId="0" applyFont="1" applyFill="1" applyBorder="1" applyAlignment="1">
      <alignment horizontal="center" vertical="center"/>
    </xf>
    <xf numFmtId="0" fontId="5" fillId="0" borderId="0" xfId="0" applyFont="1"/>
    <xf numFmtId="0" fontId="5" fillId="0" borderId="0" xfId="0" applyFont="1" applyAlignment="1">
      <alignment horizontal="center" vertical="center" wrapText="1"/>
    </xf>
    <xf numFmtId="0" fontId="6" fillId="0" borderId="0" xfId="0" applyFont="1"/>
    <xf numFmtId="0" fontId="5" fillId="0" borderId="1" xfId="0" applyFont="1" applyBorder="1"/>
    <xf numFmtId="0" fontId="5" fillId="0" borderId="1" xfId="0" applyFont="1" applyBorder="1" applyAlignment="1">
      <alignment horizontal="center" vertical="center"/>
    </xf>
    <xf numFmtId="0" fontId="6" fillId="0" borderId="1" xfId="0" applyFont="1" applyBorder="1"/>
    <xf numFmtId="0" fontId="4" fillId="3" borderId="1" xfId="0" applyFont="1" applyFill="1" applyBorder="1" applyAlignment="1">
      <alignment horizontal="center" vertical="center"/>
    </xf>
    <xf numFmtId="0" fontId="6" fillId="0" borderId="2" xfId="0" applyFont="1" applyBorder="1"/>
    <xf numFmtId="0" fontId="2" fillId="0" borderId="2" xfId="0" applyFont="1" applyBorder="1"/>
    <xf numFmtId="0" fontId="1" fillId="0" borderId="1" xfId="0" applyFont="1" applyBorder="1"/>
    <xf numFmtId="0" fontId="5" fillId="0" borderId="3" xfId="0" applyFont="1" applyBorder="1"/>
    <xf numFmtId="0" fontId="5" fillId="0" borderId="1" xfId="0" applyFont="1" applyBorder="1" applyAlignment="1">
      <alignment vertical="center" wrapText="1"/>
    </xf>
    <xf numFmtId="0" fontId="5" fillId="0" borderId="4" xfId="0" applyFont="1" applyBorder="1"/>
    <xf numFmtId="0" fontId="4" fillId="3" borderId="3" xfId="0" applyFont="1" applyFill="1" applyBorder="1"/>
    <xf numFmtId="0" fontId="5" fillId="0" borderId="5" xfId="0" applyFont="1" applyBorder="1"/>
    <xf numFmtId="0" fontId="5" fillId="0" borderId="3" xfId="0" applyFont="1" applyBorder="1" applyAlignment="1">
      <alignment vertical="center" wrapText="1"/>
    </xf>
    <xf numFmtId="0" fontId="5" fillId="0" borderId="1" xfId="0" applyFont="1" applyBorder="1" applyAlignment="1">
      <alignment horizontal="center"/>
    </xf>
    <xf numFmtId="0" fontId="3" fillId="2" borderId="0" xfId="0" applyFont="1" applyFill="1" applyAlignment="1">
      <alignment horizontal="center" vertical="center" wrapText="1"/>
    </xf>
    <xf numFmtId="0" fontId="3" fillId="2" borderId="1" xfId="0" applyFont="1" applyFill="1" applyBorder="1" applyAlignment="1">
      <alignment horizontal="center" vertical="center" wrapText="1"/>
    </xf>
    <xf numFmtId="0" fontId="4" fillId="4" borderId="1" xfId="0" applyFont="1" applyFill="1" applyBorder="1"/>
    <xf numFmtId="0" fontId="4" fillId="4" borderId="7" xfId="0" applyFont="1" applyFill="1" applyBorder="1"/>
    <xf numFmtId="0" fontId="4" fillId="4" borderId="8" xfId="0" applyFont="1" applyFill="1" applyBorder="1"/>
    <xf numFmtId="0" fontId="14" fillId="0" borderId="0" xfId="1" applyFont="1" applyProtection="1">
      <protection locked="0"/>
    </xf>
    <xf numFmtId="0" fontId="14" fillId="0" borderId="0" xfId="1" applyFont="1"/>
    <xf numFmtId="0" fontId="16" fillId="0" borderId="0" xfId="1" applyFont="1"/>
    <xf numFmtId="0" fontId="18" fillId="0" borderId="0" xfId="1" applyFont="1"/>
    <xf numFmtId="0" fontId="18" fillId="0" borderId="0" xfId="2" applyFont="1"/>
    <xf numFmtId="0" fontId="19" fillId="0" borderId="0" xfId="1" applyFont="1" applyAlignment="1">
      <alignment horizontal="justify"/>
    </xf>
    <xf numFmtId="0" fontId="19" fillId="0" borderId="0" xfId="1" applyFont="1"/>
    <xf numFmtId="0" fontId="18" fillId="0" borderId="0" xfId="1" applyFont="1" applyProtection="1">
      <protection locked="0"/>
    </xf>
    <xf numFmtId="0" fontId="22" fillId="0" borderId="0" xfId="1" applyFont="1" applyAlignment="1" applyProtection="1">
      <alignment vertical="center"/>
      <protection locked="0"/>
    </xf>
    <xf numFmtId="0" fontId="25" fillId="0" borderId="0" xfId="1" applyFont="1"/>
    <xf numFmtId="0" fontId="24" fillId="0" borderId="0" xfId="1" applyFont="1" applyProtection="1">
      <protection locked="0"/>
    </xf>
    <xf numFmtId="0" fontId="26" fillId="0" borderId="0" xfId="1" applyFont="1" applyProtection="1">
      <protection locked="0"/>
    </xf>
    <xf numFmtId="0" fontId="27" fillId="0" borderId="0" xfId="1" applyFont="1" applyAlignment="1" applyProtection="1">
      <alignment vertical="center"/>
      <protection locked="0"/>
    </xf>
    <xf numFmtId="0" fontId="27" fillId="0" borderId="0" xfId="1" applyFont="1" applyAlignment="1" applyProtection="1">
      <alignment horizontal="left" vertical="center"/>
      <protection locked="0"/>
    </xf>
    <xf numFmtId="0" fontId="22" fillId="0" borderId="10" xfId="3" applyFont="1" applyBorder="1" applyAlignment="1">
      <alignment horizontal="right" vertical="center"/>
    </xf>
    <xf numFmtId="0" fontId="22" fillId="0" borderId="21" xfId="3" applyFont="1" applyBorder="1" applyAlignment="1">
      <alignment horizontal="right" vertical="center"/>
    </xf>
    <xf numFmtId="0" fontId="6" fillId="0" borderId="13" xfId="1" applyFont="1" applyBorder="1" applyAlignment="1">
      <alignment horizontal="center" vertical="center" wrapText="1"/>
    </xf>
    <xf numFmtId="0" fontId="5" fillId="0" borderId="13" xfId="1" applyFont="1" applyBorder="1" applyAlignment="1">
      <alignment horizontal="left" vertical="center" wrapText="1"/>
    </xf>
    <xf numFmtId="0" fontId="5" fillId="0" borderId="13" xfId="1" quotePrefix="1" applyFont="1" applyBorder="1" applyAlignment="1" applyProtection="1">
      <alignment horizontal="center" vertical="center"/>
      <protection locked="0"/>
    </xf>
    <xf numFmtId="0" fontId="5" fillId="0" borderId="13" xfId="1" quotePrefix="1" applyFont="1" applyBorder="1" applyAlignment="1">
      <alignment horizontal="center" vertical="center"/>
    </xf>
    <xf numFmtId="0" fontId="5" fillId="0" borderId="13" xfId="1" applyFont="1" applyBorder="1" applyAlignment="1" applyProtection="1">
      <alignment horizontal="center" vertical="center"/>
      <protection locked="0"/>
    </xf>
    <xf numFmtId="0" fontId="6" fillId="0" borderId="10" xfId="1" applyFont="1" applyBorder="1" applyAlignment="1">
      <alignment horizontal="center" vertical="center" wrapText="1"/>
    </xf>
    <xf numFmtId="0" fontId="5" fillId="0" borderId="10" xfId="1" applyFont="1" applyBorder="1" applyAlignment="1">
      <alignment horizontal="left" vertical="center" wrapText="1"/>
    </xf>
    <xf numFmtId="0" fontId="5" fillId="0" borderId="10" xfId="1" quotePrefix="1" applyFont="1" applyBorder="1" applyAlignment="1" applyProtection="1">
      <alignment horizontal="center" vertical="center"/>
      <protection locked="0"/>
    </xf>
    <xf numFmtId="0" fontId="5" fillId="0" borderId="10" xfId="1" quotePrefix="1" applyFont="1" applyBorder="1" applyAlignment="1">
      <alignment horizontal="center" vertical="center"/>
    </xf>
    <xf numFmtId="0" fontId="5" fillId="0" borderId="10" xfId="1" applyFont="1" applyBorder="1" applyAlignment="1" applyProtection="1">
      <alignment horizontal="center" vertical="center"/>
      <protection locked="0"/>
    </xf>
    <xf numFmtId="0" fontId="3" fillId="0" borderId="0" xfId="0" applyFont="1" applyProtection="1">
      <protection locked="0"/>
    </xf>
    <xf numFmtId="0" fontId="5" fillId="0" borderId="0" xfId="0" applyFont="1" applyProtection="1">
      <protection locked="0"/>
    </xf>
    <xf numFmtId="0" fontId="2" fillId="0" borderId="0" xfId="0" applyFont="1" applyProtection="1">
      <protection locked="0"/>
    </xf>
    <xf numFmtId="0" fontId="10" fillId="0" borderId="0" xfId="1" applyFont="1" applyAlignment="1">
      <alignment horizontal="center" vertical="center" wrapText="1"/>
    </xf>
    <xf numFmtId="0" fontId="10" fillId="0" borderId="0" xfId="1" applyFont="1" applyAlignment="1">
      <alignment vertical="center" wrapText="1"/>
    </xf>
    <xf numFmtId="0" fontId="32" fillId="0" borderId="27" xfId="4" applyBorder="1" applyAlignment="1">
      <alignment vertical="center" wrapText="1"/>
    </xf>
    <xf numFmtId="0" fontId="12" fillId="0" borderId="0" xfId="1" applyFont="1" applyAlignment="1">
      <alignment vertical="center"/>
    </xf>
    <xf numFmtId="0" fontId="12" fillId="0" borderId="27" xfId="1" applyFont="1" applyBorder="1" applyAlignment="1">
      <alignment vertical="center"/>
    </xf>
    <xf numFmtId="0" fontId="13" fillId="0" borderId="0" xfId="1" applyFont="1" applyAlignment="1">
      <alignment vertical="top" wrapText="1"/>
    </xf>
    <xf numFmtId="0" fontId="13" fillId="0" borderId="27" xfId="1" applyFont="1" applyBorder="1" applyAlignment="1">
      <alignment vertical="top" wrapText="1"/>
    </xf>
    <xf numFmtId="0" fontId="13" fillId="0" borderId="0" xfId="1" applyFont="1" applyAlignment="1">
      <alignment vertical="center"/>
    </xf>
    <xf numFmtId="0" fontId="13" fillId="0" borderId="0" xfId="1" applyFont="1"/>
    <xf numFmtId="4" fontId="1" fillId="0" borderId="10" xfId="5" applyNumberFormat="1" applyFont="1" applyBorder="1" applyAlignment="1" applyProtection="1">
      <alignment horizontal="right" vertical="center"/>
      <protection locked="0"/>
    </xf>
    <xf numFmtId="0" fontId="19" fillId="0" borderId="0" xfId="1" applyFont="1" applyAlignment="1" applyProtection="1">
      <alignment vertical="center"/>
      <protection locked="0"/>
    </xf>
    <xf numFmtId="0" fontId="37" fillId="7" borderId="0" xfId="0" applyFont="1" applyFill="1" applyAlignment="1">
      <alignment horizontal="center" vertical="center"/>
    </xf>
    <xf numFmtId="0" fontId="37" fillId="0" borderId="0" xfId="0" applyFont="1" applyAlignment="1">
      <alignment horizontal="center" vertical="center"/>
    </xf>
    <xf numFmtId="0" fontId="38" fillId="0" borderId="0" xfId="0" applyFont="1" applyAlignment="1">
      <alignment horizontal="center"/>
    </xf>
    <xf numFmtId="2" fontId="38" fillId="0" borderId="0" xfId="0" applyNumberFormat="1" applyFont="1" applyAlignment="1">
      <alignment horizontal="right" vertical="center"/>
    </xf>
    <xf numFmtId="0" fontId="38" fillId="0" borderId="0" xfId="0" applyFont="1" applyAlignment="1">
      <alignment vertical="center"/>
    </xf>
    <xf numFmtId="0" fontId="38" fillId="0" borderId="0" xfId="0" applyFont="1"/>
    <xf numFmtId="0" fontId="38" fillId="0" borderId="1" xfId="0" applyFont="1" applyBorder="1" applyAlignment="1">
      <alignment horizontal="right" vertical="center"/>
    </xf>
    <xf numFmtId="0" fontId="39" fillId="7" borderId="0" xfId="0" applyFont="1" applyFill="1" applyAlignment="1">
      <alignment horizontal="center" vertical="center"/>
    </xf>
    <xf numFmtId="2" fontId="39" fillId="7" borderId="0" xfId="0" applyNumberFormat="1" applyFont="1" applyFill="1" applyAlignment="1">
      <alignment horizontal="center" vertical="center"/>
    </xf>
    <xf numFmtId="0" fontId="39" fillId="7" borderId="1" xfId="0" applyFont="1" applyFill="1" applyBorder="1" applyAlignment="1">
      <alignment horizontal="center" vertical="center" wrapText="1"/>
    </xf>
    <xf numFmtId="2" fontId="39" fillId="7" borderId="1" xfId="0" applyNumberFormat="1" applyFont="1" applyFill="1" applyBorder="1" applyAlignment="1">
      <alignment horizontal="center" vertical="center" wrapText="1"/>
    </xf>
    <xf numFmtId="2" fontId="39" fillId="7" borderId="0" xfId="0" applyNumberFormat="1" applyFont="1" applyFill="1" applyAlignment="1">
      <alignment horizontal="center" vertical="center" wrapText="1"/>
    </xf>
    <xf numFmtId="0" fontId="40" fillId="7" borderId="0" xfId="0" applyFont="1" applyFill="1" applyAlignment="1">
      <alignment horizontal="center"/>
    </xf>
    <xf numFmtId="0" fontId="40" fillId="0" borderId="0" xfId="0" applyFont="1" applyAlignment="1">
      <alignment horizontal="center"/>
    </xf>
    <xf numFmtId="2" fontId="38" fillId="0" borderId="0" xfId="0" applyNumberFormat="1" applyFont="1" applyAlignment="1">
      <alignment horizontal="left" vertical="center"/>
    </xf>
    <xf numFmtId="0" fontId="41" fillId="0" borderId="0" xfId="0" applyFont="1" applyAlignment="1">
      <alignment horizontal="center" vertical="center" wrapText="1"/>
    </xf>
    <xf numFmtId="0" fontId="6" fillId="0" borderId="10" xfId="5" applyNumberFormat="1" applyFont="1" applyBorder="1" applyAlignment="1" applyProtection="1">
      <alignment horizontal="left" vertical="center" wrapText="1"/>
      <protection locked="0"/>
    </xf>
    <xf numFmtId="4" fontId="6" fillId="0" borderId="10" xfId="5" applyNumberFormat="1" applyFont="1" applyBorder="1" applyAlignment="1">
      <alignment horizontal="right" vertical="center" wrapText="1"/>
    </xf>
    <xf numFmtId="0" fontId="5" fillId="0" borderId="10" xfId="5" applyNumberFormat="1" applyFont="1" applyBorder="1" applyAlignment="1" applyProtection="1">
      <alignment horizontal="center" vertical="center" wrapText="1"/>
      <protection locked="0"/>
    </xf>
    <xf numFmtId="0" fontId="5" fillId="0" borderId="10" xfId="5" applyNumberFormat="1" applyFont="1" applyBorder="1" applyAlignment="1" applyProtection="1">
      <alignment horizontal="left" vertical="center" wrapText="1"/>
      <protection locked="0"/>
    </xf>
    <xf numFmtId="0" fontId="5" fillId="0" borderId="10" xfId="5" applyNumberFormat="1" applyFont="1" applyBorder="1" applyAlignment="1" applyProtection="1">
      <alignment horizontal="left" vertical="center"/>
      <protection locked="0"/>
    </xf>
    <xf numFmtId="0" fontId="6" fillId="0" borderId="10" xfId="0" applyFont="1" applyBorder="1" applyAlignment="1">
      <alignment horizontal="center" vertical="center" wrapText="1"/>
    </xf>
    <xf numFmtId="4" fontId="12" fillId="0" borderId="21" xfId="0" applyNumberFormat="1" applyFont="1" applyBorder="1" applyAlignment="1" applyProtection="1">
      <alignment vertical="center" wrapText="1"/>
      <protection locked="0"/>
    </xf>
    <xf numFmtId="0" fontId="26" fillId="0" borderId="10" xfId="0" applyFont="1" applyBorder="1" applyAlignment="1" applyProtection="1">
      <alignment horizontal="center" vertical="center" wrapText="1"/>
      <protection locked="0"/>
    </xf>
    <xf numFmtId="0" fontId="5" fillId="0" borderId="10" xfId="0" applyFont="1" applyBorder="1" applyAlignment="1" applyProtection="1">
      <alignment horizontal="center" vertical="center"/>
      <protection locked="0"/>
    </xf>
    <xf numFmtId="0" fontId="5" fillId="0" borderId="10" xfId="0" applyFont="1" applyBorder="1" applyAlignment="1" applyProtection="1">
      <alignment horizontal="center" vertical="center" wrapText="1"/>
      <protection locked="0"/>
    </xf>
    <xf numFmtId="0" fontId="6" fillId="0" borderId="21" xfId="0" applyFont="1" applyBorder="1" applyAlignment="1">
      <alignment horizontal="center" vertical="center"/>
    </xf>
    <xf numFmtId="0" fontId="6" fillId="0" borderId="21"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0" xfId="0" applyFont="1" applyBorder="1" applyAlignment="1">
      <alignment horizontal="center" vertical="center"/>
    </xf>
    <xf numFmtId="0" fontId="5" fillId="0" borderId="21" xfId="0" applyFont="1" applyBorder="1" applyProtection="1">
      <protection locked="0"/>
    </xf>
    <xf numFmtId="0" fontId="43" fillId="0" borderId="0" xfId="0" applyFont="1"/>
    <xf numFmtId="0" fontId="38" fillId="0" borderId="0" xfId="0" applyFont="1" applyAlignment="1">
      <alignment horizontal="center" vertical="center"/>
    </xf>
    <xf numFmtId="0" fontId="38" fillId="0" borderId="0" xfId="0" applyFont="1" applyAlignment="1">
      <alignment horizontal="left"/>
    </xf>
    <xf numFmtId="0" fontId="5" fillId="0" borderId="20" xfId="0" applyFont="1" applyBorder="1" applyAlignment="1" applyProtection="1">
      <alignment horizontal="center" vertical="center" wrapText="1"/>
      <protection locked="0"/>
    </xf>
    <xf numFmtId="0" fontId="22" fillId="0" borderId="0" xfId="1" applyFont="1" applyAlignment="1">
      <alignment horizontal="center" vertical="center" wrapText="1"/>
    </xf>
    <xf numFmtId="0" fontId="22" fillId="0" borderId="0" xfId="1" applyFont="1" applyAlignment="1">
      <alignment vertical="center"/>
    </xf>
    <xf numFmtId="0" fontId="24" fillId="0" borderId="0" xfId="1" applyFont="1"/>
    <xf numFmtId="0" fontId="25" fillId="0" borderId="0" xfId="1" applyFont="1" applyProtection="1">
      <protection locked="0"/>
    </xf>
    <xf numFmtId="0" fontId="6" fillId="0" borderId="0" xfId="1" applyFont="1" applyAlignment="1" applyProtection="1">
      <alignment vertical="center"/>
      <protection locked="0"/>
    </xf>
    <xf numFmtId="0" fontId="5" fillId="0" borderId="0" xfId="1" applyFont="1" applyProtection="1">
      <protection locked="0"/>
    </xf>
    <xf numFmtId="0" fontId="6" fillId="0" borderId="0" xfId="1" applyFont="1" applyAlignment="1" applyProtection="1">
      <alignment horizontal="left" vertical="center"/>
      <protection locked="0"/>
    </xf>
    <xf numFmtId="0" fontId="26" fillId="0" borderId="0" xfId="1" applyFont="1"/>
    <xf numFmtId="0" fontId="27" fillId="0" borderId="0" xfId="1" applyFont="1" applyAlignment="1">
      <alignment vertical="center"/>
    </xf>
    <xf numFmtId="3" fontId="26" fillId="0" borderId="10" xfId="0" applyNumberFormat="1" applyFont="1" applyBorder="1" applyAlignment="1" applyProtection="1">
      <alignment horizontal="center" vertical="center"/>
      <protection locked="0"/>
    </xf>
    <xf numFmtId="3" fontId="26" fillId="0" borderId="10" xfId="0" applyNumberFormat="1" applyFont="1" applyBorder="1" applyAlignment="1" applyProtection="1">
      <alignment horizontal="center" vertical="center" wrapText="1"/>
      <protection locked="0"/>
    </xf>
    <xf numFmtId="3" fontId="5" fillId="0" borderId="10" xfId="0" applyNumberFormat="1" applyFont="1" applyBorder="1" applyAlignment="1">
      <alignment horizontal="center" vertical="center" wrapText="1"/>
    </xf>
    <xf numFmtId="3" fontId="5" fillId="0" borderId="10" xfId="0" applyNumberFormat="1" applyFont="1" applyBorder="1" applyAlignment="1">
      <alignment horizontal="center" vertical="center"/>
    </xf>
    <xf numFmtId="3" fontId="6" fillId="0" borderId="21" xfId="0" applyNumberFormat="1" applyFont="1" applyBorder="1" applyAlignment="1">
      <alignment horizontal="center" vertical="center"/>
    </xf>
    <xf numFmtId="3" fontId="6" fillId="0" borderId="21" xfId="0" applyNumberFormat="1" applyFont="1" applyBorder="1" applyAlignment="1">
      <alignment horizontal="center" vertical="center" wrapText="1"/>
    </xf>
    <xf numFmtId="0" fontId="5" fillId="0" borderId="21" xfId="0" applyFont="1" applyBorder="1" applyAlignment="1" applyProtection="1">
      <alignment horizontal="center" vertical="center"/>
      <protection locked="0"/>
    </xf>
    <xf numFmtId="3" fontId="5" fillId="0" borderId="10" xfId="0" applyNumberFormat="1" applyFont="1" applyBorder="1" applyAlignment="1" applyProtection="1">
      <alignment horizontal="center" vertical="center" wrapText="1"/>
      <protection locked="0"/>
    </xf>
    <xf numFmtId="3" fontId="5" fillId="0" borderId="10" xfId="0" applyNumberFormat="1" applyFont="1" applyBorder="1" applyAlignment="1" applyProtection="1">
      <alignment horizontal="center" vertical="center"/>
      <protection locked="0"/>
    </xf>
    <xf numFmtId="3" fontId="5" fillId="0" borderId="10" xfId="0" applyNumberFormat="1" applyFont="1" applyBorder="1" applyAlignment="1" applyProtection="1">
      <alignment horizontal="center"/>
      <protection locked="0"/>
    </xf>
    <xf numFmtId="3" fontId="5" fillId="0" borderId="21" xfId="0" applyNumberFormat="1" applyFont="1" applyBorder="1" applyAlignment="1" applyProtection="1">
      <alignment horizontal="center" vertical="center"/>
      <protection locked="0"/>
    </xf>
    <xf numFmtId="0" fontId="0" fillId="0" borderId="0" xfId="0" applyAlignment="1" applyProtection="1">
      <alignment horizontal="center" vertical="center"/>
      <protection locked="0"/>
    </xf>
    <xf numFmtId="3" fontId="5" fillId="0" borderId="10" xfId="0" quotePrefix="1" applyNumberFormat="1" applyFont="1" applyBorder="1" applyAlignment="1" applyProtection="1">
      <alignment horizontal="center" vertical="center" wrapText="1"/>
      <protection locked="0"/>
    </xf>
    <xf numFmtId="3" fontId="9" fillId="0" borderId="21" xfId="0" applyNumberFormat="1" applyFont="1" applyBorder="1" applyAlignment="1">
      <alignment vertical="center"/>
    </xf>
    <xf numFmtId="3" fontId="12" fillId="0" borderId="21" xfId="0" applyNumberFormat="1" applyFont="1" applyBorder="1" applyAlignment="1">
      <alignment vertical="center" wrapText="1"/>
    </xf>
    <xf numFmtId="0" fontId="12" fillId="0" borderId="21" xfId="0" applyFont="1" applyBorder="1" applyAlignment="1" applyProtection="1">
      <alignment horizontal="center" vertical="center" wrapText="1"/>
      <protection locked="0"/>
    </xf>
    <xf numFmtId="3" fontId="12" fillId="0" borderId="21" xfId="0" applyNumberFormat="1" applyFont="1" applyBorder="1" applyAlignment="1">
      <alignment horizontal="center" vertical="center" wrapText="1"/>
    </xf>
    <xf numFmtId="3" fontId="12" fillId="0" borderId="21" xfId="0" applyNumberFormat="1" applyFont="1" applyBorder="1" applyAlignment="1" applyProtection="1">
      <alignment horizontal="center" vertical="center" wrapText="1"/>
      <protection locked="0"/>
    </xf>
    <xf numFmtId="3" fontId="12" fillId="0" borderId="21" xfId="0" applyNumberFormat="1" applyFont="1" applyBorder="1" applyAlignment="1" applyProtection="1">
      <alignment vertical="center" wrapText="1"/>
      <protection locked="0"/>
    </xf>
    <xf numFmtId="9" fontId="0" fillId="0" borderId="0" xfId="6" applyFont="1"/>
    <xf numFmtId="3" fontId="5" fillId="0" borderId="10" xfId="0" quotePrefix="1" applyNumberFormat="1" applyFont="1" applyBorder="1" applyAlignment="1" applyProtection="1">
      <alignment horizontal="center" vertical="center"/>
      <protection locked="0"/>
    </xf>
    <xf numFmtId="0" fontId="5" fillId="0" borderId="21" xfId="0" applyFont="1" applyBorder="1" applyAlignment="1" applyProtection="1">
      <alignment vertical="center"/>
      <protection locked="0"/>
    </xf>
    <xf numFmtId="3" fontId="26" fillId="0" borderId="10" xfId="0" quotePrefix="1" applyNumberFormat="1" applyFont="1" applyBorder="1" applyAlignment="1" applyProtection="1">
      <alignment horizontal="center" vertical="center" wrapText="1"/>
      <protection locked="0"/>
    </xf>
    <xf numFmtId="0" fontId="40" fillId="8" borderId="0" xfId="0" applyFont="1" applyFill="1" applyAlignment="1">
      <alignment horizontal="center" vertical="center" wrapText="1"/>
    </xf>
    <xf numFmtId="0" fontId="40" fillId="8" borderId="0" xfId="0" applyFont="1" applyFill="1" applyAlignment="1">
      <alignment horizontal="center" vertical="center"/>
    </xf>
    <xf numFmtId="0" fontId="38" fillId="0" borderId="0" xfId="0" applyFont="1" applyAlignment="1">
      <alignment vertical="center" wrapText="1"/>
    </xf>
    <xf numFmtId="0" fontId="38" fillId="0" borderId="0" xfId="0" applyFont="1" applyAlignment="1">
      <alignment horizontal="left" vertical="center"/>
    </xf>
    <xf numFmtId="0" fontId="6" fillId="9" borderId="1" xfId="0" applyFont="1" applyFill="1" applyBorder="1"/>
    <xf numFmtId="0" fontId="44" fillId="0" borderId="0" xfId="0" applyFont="1"/>
    <xf numFmtId="0" fontId="45" fillId="0" borderId="0" xfId="0" applyFont="1"/>
    <xf numFmtId="0" fontId="44" fillId="0" borderId="0" xfId="0" applyFont="1" applyAlignment="1">
      <alignment horizontal="center" vertical="center" wrapText="1"/>
    </xf>
    <xf numFmtId="0" fontId="3" fillId="5" borderId="11" xfId="1" applyFont="1" applyFill="1" applyBorder="1" applyAlignment="1">
      <alignment horizontal="center" vertical="center"/>
    </xf>
    <xf numFmtId="0" fontId="46" fillId="10" borderId="0" xfId="0" applyFont="1" applyFill="1" applyAlignment="1">
      <alignment horizontal="center" wrapText="1"/>
    </xf>
    <xf numFmtId="0" fontId="0" fillId="0" borderId="0" xfId="0"/>
    <xf numFmtId="0" fontId="38" fillId="9" borderId="0" xfId="0" applyFont="1" applyFill="1" applyAlignment="1">
      <alignment horizontal="left" vertical="center"/>
    </xf>
    <xf numFmtId="2" fontId="38" fillId="9" borderId="0" xfId="0" applyNumberFormat="1" applyFont="1" applyFill="1" applyAlignment="1">
      <alignment horizontal="right" vertical="center"/>
    </xf>
    <xf numFmtId="0" fontId="38" fillId="9" borderId="0" xfId="0" applyFont="1" applyFill="1" applyAlignment="1">
      <alignment vertical="center"/>
    </xf>
    <xf numFmtId="0" fontId="38" fillId="9" borderId="0" xfId="0" applyFont="1" applyFill="1" applyAlignment="1">
      <alignment horizontal="center"/>
    </xf>
    <xf numFmtId="0" fontId="38" fillId="9" borderId="0" xfId="0" applyFont="1" applyFill="1"/>
    <xf numFmtId="0" fontId="38" fillId="9" borderId="0" xfId="0" applyFont="1" applyFill="1" applyAlignment="1">
      <alignment horizontal="left"/>
    </xf>
    <xf numFmtId="0" fontId="43" fillId="9" borderId="0" xfId="0" applyFont="1" applyFill="1"/>
    <xf numFmtId="0" fontId="38" fillId="9" borderId="0" xfId="0" applyFont="1" applyFill="1" applyAlignment="1">
      <alignment vertical="center" wrapText="1"/>
    </xf>
    <xf numFmtId="0" fontId="0" fillId="0" borderId="0" xfId="0" applyAlignment="1">
      <alignment horizontal="center" vertical="center"/>
    </xf>
    <xf numFmtId="164" fontId="12" fillId="0" borderId="21" xfId="6" applyNumberFormat="1" applyFont="1" applyBorder="1" applyAlignment="1" applyProtection="1">
      <alignment horizontal="center" vertical="center" wrapText="1"/>
      <protection locked="0"/>
    </xf>
    <xf numFmtId="0" fontId="47" fillId="11" borderId="0" xfId="0" applyFont="1" applyFill="1" applyAlignment="1">
      <alignment horizontal="center" vertical="center" wrapText="1"/>
    </xf>
    <xf numFmtId="0" fontId="38" fillId="12" borderId="0" xfId="0" applyFont="1" applyFill="1" applyAlignment="1">
      <alignment horizontal="left" vertical="center"/>
    </xf>
    <xf numFmtId="2" fontId="38" fillId="12" borderId="0" xfId="0" applyNumberFormat="1" applyFont="1" applyFill="1" applyAlignment="1">
      <alignment horizontal="right" vertical="center"/>
    </xf>
    <xf numFmtId="0" fontId="38" fillId="12" borderId="0" xfId="0" applyFont="1" applyFill="1" applyAlignment="1">
      <alignment vertical="center"/>
    </xf>
    <xf numFmtId="0" fontId="38" fillId="12" borderId="0" xfId="0" applyFont="1" applyFill="1" applyAlignment="1">
      <alignment horizontal="center"/>
    </xf>
    <xf numFmtId="0" fontId="38" fillId="12" borderId="0" xfId="0" applyFont="1" applyFill="1"/>
    <xf numFmtId="0" fontId="38" fillId="12" borderId="0" xfId="0" applyFont="1" applyFill="1" applyAlignment="1">
      <alignment horizontal="left"/>
    </xf>
    <xf numFmtId="0" fontId="38" fillId="12" borderId="0" xfId="0" applyFont="1" applyFill="1" applyAlignment="1">
      <alignment vertical="center" wrapText="1"/>
    </xf>
    <xf numFmtId="0" fontId="5" fillId="8" borderId="0" xfId="0" applyFont="1" applyFill="1"/>
    <xf numFmtId="0" fontId="38" fillId="13" borderId="0" xfId="0" applyFont="1" applyFill="1" applyAlignment="1">
      <alignment horizontal="left" vertical="center"/>
    </xf>
    <xf numFmtId="2" fontId="38" fillId="13" borderId="0" xfId="0" applyNumberFormat="1" applyFont="1" applyFill="1" applyAlignment="1">
      <alignment horizontal="right" vertical="center"/>
    </xf>
    <xf numFmtId="0" fontId="38" fillId="13" borderId="0" xfId="0" applyFont="1" applyFill="1" applyAlignment="1">
      <alignment vertical="center"/>
    </xf>
    <xf numFmtId="0" fontId="38" fillId="13" borderId="0" xfId="0" applyFont="1" applyFill="1" applyAlignment="1">
      <alignment horizontal="center"/>
    </xf>
    <xf numFmtId="0" fontId="38" fillId="13" borderId="0" xfId="0" applyFont="1" applyFill="1"/>
    <xf numFmtId="0" fontId="38" fillId="13" borderId="0" xfId="0" applyFont="1" applyFill="1" applyAlignment="1">
      <alignment horizontal="left"/>
    </xf>
    <xf numFmtId="0" fontId="38" fillId="13" borderId="0" xfId="0" applyFont="1" applyFill="1" applyAlignment="1">
      <alignment vertical="center" wrapText="1"/>
    </xf>
    <xf numFmtId="0" fontId="48" fillId="0" borderId="0" xfId="0" applyFont="1" applyAlignment="1">
      <alignment horizontal="center" vertical="center" wrapText="1"/>
    </xf>
    <xf numFmtId="0" fontId="8" fillId="0" borderId="0" xfId="1" applyFont="1"/>
    <xf numFmtId="0" fontId="8" fillId="0" borderId="0" xfId="1" applyFont="1" applyProtection="1">
      <protection locked="0"/>
    </xf>
    <xf numFmtId="0" fontId="0" fillId="0" borderId="0" xfId="0" applyProtection="1">
      <protection locked="0"/>
    </xf>
    <xf numFmtId="0" fontId="1" fillId="0" borderId="0" xfId="0" applyFont="1" applyProtection="1">
      <protection locked="0"/>
    </xf>
    <xf numFmtId="0" fontId="1" fillId="0" borderId="0" xfId="0" applyFont="1" applyAlignment="1" applyProtection="1">
      <alignment horizontal="center" vertical="center"/>
      <protection locked="0"/>
    </xf>
    <xf numFmtId="0" fontId="1" fillId="0" borderId="0" xfId="0" applyFont="1" applyAlignment="1" applyProtection="1">
      <alignment horizontal="center" vertical="center" wrapText="1"/>
      <protection locked="0"/>
    </xf>
    <xf numFmtId="0" fontId="0" fillId="0" borderId="2" xfId="0" applyBorder="1"/>
    <xf numFmtId="0" fontId="41" fillId="0" borderId="0" xfId="0" applyFont="1" applyAlignment="1">
      <alignment horizontal="center" vertical="center"/>
    </xf>
    <xf numFmtId="0" fontId="42" fillId="0" borderId="0" xfId="0" applyFont="1" applyAlignment="1">
      <alignment horizontal="center" vertical="center"/>
    </xf>
    <xf numFmtId="0" fontId="1" fillId="0" borderId="0" xfId="0" applyFont="1"/>
    <xf numFmtId="0" fontId="0" fillId="13" borderId="0" xfId="0" applyFill="1"/>
    <xf numFmtId="44" fontId="1" fillId="0" borderId="0" xfId="0" applyNumberFormat="1" applyFont="1" applyProtection="1">
      <protection locked="0"/>
    </xf>
    <xf numFmtId="44" fontId="6" fillId="0" borderId="10" xfId="0" applyNumberFormat="1" applyFont="1" applyBorder="1" applyAlignment="1">
      <alignment horizontal="center" vertical="center" wrapText="1"/>
    </xf>
    <xf numFmtId="44" fontId="38" fillId="0" borderId="0" xfId="0" applyNumberFormat="1" applyFont="1" applyAlignment="1">
      <alignment horizontal="left" vertical="center"/>
    </xf>
    <xf numFmtId="44" fontId="38" fillId="9" borderId="0" xfId="0" applyNumberFormat="1" applyFont="1" applyFill="1" applyAlignment="1">
      <alignment horizontal="left" vertical="center"/>
    </xf>
    <xf numFmtId="44" fontId="38" fillId="13" borderId="0" xfId="0" applyNumberFormat="1" applyFont="1" applyFill="1" applyAlignment="1">
      <alignment horizontal="left" vertical="center"/>
    </xf>
    <xf numFmtId="44" fontId="38" fillId="12" borderId="0" xfId="0" applyNumberFormat="1" applyFont="1" applyFill="1" applyAlignment="1">
      <alignment horizontal="left" vertical="center"/>
    </xf>
    <xf numFmtId="44" fontId="1" fillId="0" borderId="0" xfId="0" applyNumberFormat="1" applyFont="1"/>
    <xf numFmtId="44" fontId="4" fillId="4" borderId="6" xfId="0" applyNumberFormat="1" applyFont="1" applyFill="1" applyBorder="1"/>
    <xf numFmtId="44" fontId="3" fillId="2" borderId="1" xfId="0" applyNumberFormat="1" applyFont="1" applyFill="1" applyBorder="1" applyAlignment="1">
      <alignment horizontal="center" vertical="center" wrapText="1"/>
    </xf>
    <xf numFmtId="44" fontId="4" fillId="3" borderId="1" xfId="0" applyNumberFormat="1" applyFont="1" applyFill="1" applyBorder="1"/>
    <xf numFmtId="44" fontId="5" fillId="0" borderId="1" xfId="0" applyNumberFormat="1" applyFont="1" applyBorder="1"/>
    <xf numFmtId="44" fontId="5" fillId="0" borderId="1" xfId="0" applyNumberFormat="1" applyFont="1" applyBorder="1" applyAlignment="1">
      <alignment horizontal="center"/>
    </xf>
    <xf numFmtId="165" fontId="5" fillId="0" borderId="0" xfId="0" applyNumberFormat="1" applyFont="1" applyAlignment="1">
      <alignment horizontal="center" vertical="center" wrapText="1"/>
    </xf>
    <xf numFmtId="44" fontId="5" fillId="0" borderId="0" xfId="0" applyNumberFormat="1" applyFont="1"/>
    <xf numFmtId="44" fontId="6" fillId="0" borderId="2" xfId="0" applyNumberFormat="1" applyFont="1" applyBorder="1" applyAlignment="1">
      <alignment horizontal="center" vertical="center"/>
    </xf>
    <xf numFmtId="44" fontId="3" fillId="3" borderId="1" xfId="0" applyNumberFormat="1" applyFont="1" applyFill="1" applyBorder="1"/>
    <xf numFmtId="44" fontId="3" fillId="3" borderId="1" xfId="0" applyNumberFormat="1" applyFont="1" applyFill="1" applyBorder="1" applyAlignment="1">
      <alignment horizontal="center" vertical="center" wrapText="1"/>
    </xf>
    <xf numFmtId="44" fontId="35" fillId="2" borderId="1" xfId="0" applyNumberFormat="1" applyFont="1" applyFill="1" applyBorder="1"/>
    <xf numFmtId="44" fontId="1" fillId="2" borderId="1" xfId="0" applyNumberFormat="1" applyFont="1" applyFill="1" applyBorder="1"/>
    <xf numFmtId="0" fontId="22" fillId="0" borderId="0" xfId="1" applyFont="1" applyAlignment="1">
      <alignment horizontal="left" vertical="center"/>
    </xf>
    <xf numFmtId="0" fontId="0" fillId="9" borderId="0" xfId="0" applyFill="1"/>
    <xf numFmtId="0" fontId="49" fillId="0" borderId="0" xfId="0" applyFont="1" applyAlignment="1">
      <alignment horizontal="center" vertical="center" wrapText="1"/>
    </xf>
    <xf numFmtId="0" fontId="8" fillId="0" borderId="0" xfId="1" applyFont="1"/>
    <xf numFmtId="4" fontId="6" fillId="0" borderId="10" xfId="5" applyNumberFormat="1" applyFont="1" applyBorder="1" applyAlignment="1" applyProtection="1">
      <alignment horizontal="right" vertical="center" wrapText="1"/>
    </xf>
    <xf numFmtId="0" fontId="0" fillId="0" borderId="0" xfId="0" applyAlignment="1" applyProtection="1">
      <protection locked="0"/>
    </xf>
    <xf numFmtId="0" fontId="24" fillId="0" borderId="0" xfId="1" applyFont="1" applyAlignment="1" applyProtection="1">
      <alignment horizontal="left" vertical="top" wrapText="1"/>
      <protection locked="0"/>
    </xf>
    <xf numFmtId="0" fontId="21" fillId="0" borderId="0" xfId="1" applyFont="1" applyAlignment="1" applyProtection="1">
      <alignment vertical="center" wrapText="1"/>
    </xf>
    <xf numFmtId="0" fontId="23" fillId="0" borderId="0" xfId="1" applyFont="1" applyAlignment="1" applyProtection="1">
      <alignment vertical="center"/>
    </xf>
    <xf numFmtId="0" fontId="25" fillId="0" borderId="0" xfId="1" applyFont="1" applyProtection="1"/>
    <xf numFmtId="0" fontId="6" fillId="0" borderId="0" xfId="1" applyFont="1" applyAlignment="1" applyProtection="1">
      <alignment vertical="center"/>
    </xf>
    <xf numFmtId="0" fontId="0" fillId="0" borderId="0" xfId="0" applyAlignment="1" applyProtection="1"/>
    <xf numFmtId="0" fontId="5" fillId="0" borderId="0" xfId="1" applyFont="1" applyProtection="1"/>
    <xf numFmtId="0" fontId="8" fillId="0" borderId="0" xfId="1" applyFont="1" applyProtection="1"/>
    <xf numFmtId="0" fontId="50" fillId="0" borderId="0" xfId="4" applyFont="1" applyAlignment="1" applyProtection="1">
      <alignment horizontal="center" vertical="center" wrapText="1"/>
    </xf>
    <xf numFmtId="0" fontId="50" fillId="0" borderId="0" xfId="4" applyFont="1" applyAlignment="1" applyProtection="1">
      <alignment horizontal="center" vertical="center"/>
    </xf>
    <xf numFmtId="0" fontId="12" fillId="0" borderId="0" xfId="0" applyFont="1" applyAlignment="1">
      <alignment horizontal="center" vertical="center" wrapText="1"/>
    </xf>
    <xf numFmtId="0" fontId="12" fillId="0" borderId="0" xfId="0" applyFont="1" applyAlignment="1" applyProtection="1">
      <alignment horizontal="center" vertical="center" wrapText="1"/>
    </xf>
    <xf numFmtId="1" fontId="5" fillId="0" borderId="19" xfId="0" applyNumberFormat="1" applyFont="1" applyBorder="1" applyAlignment="1" applyProtection="1">
      <alignment horizontal="center" vertical="center" wrapText="1"/>
    </xf>
    <xf numFmtId="4" fontId="6" fillId="0" borderId="38" xfId="0" applyNumberFormat="1" applyFont="1" applyFill="1" applyBorder="1" applyAlignment="1">
      <alignment horizontal="left" vertical="center" wrapText="1"/>
    </xf>
    <xf numFmtId="4" fontId="36" fillId="0" borderId="38" xfId="0" applyNumberFormat="1" applyFont="1" applyFill="1" applyBorder="1" applyAlignment="1" applyProtection="1">
      <alignment horizontal="right" vertical="center" wrapText="1"/>
    </xf>
    <xf numFmtId="4" fontId="3" fillId="5" borderId="35" xfId="0" applyNumberFormat="1" applyFont="1" applyFill="1" applyBorder="1" applyAlignment="1">
      <alignment horizontal="right" vertical="center" wrapText="1"/>
    </xf>
    <xf numFmtId="4" fontId="3" fillId="5" borderId="11" xfId="0" applyNumberFormat="1" applyFont="1" applyFill="1" applyBorder="1" applyAlignment="1">
      <alignment horizontal="right" vertical="center" wrapText="1"/>
    </xf>
    <xf numFmtId="0" fontId="9" fillId="0" borderId="0" xfId="1" applyFont="1" applyAlignment="1">
      <alignment horizontal="center" vertical="center" wrapText="1"/>
    </xf>
    <xf numFmtId="0" fontId="8" fillId="0" borderId="0" xfId="1" applyFont="1"/>
    <xf numFmtId="0" fontId="11" fillId="0" borderId="27" xfId="1" applyFont="1" applyBorder="1" applyAlignment="1">
      <alignment horizontal="left" vertical="center" wrapText="1"/>
    </xf>
    <xf numFmtId="0" fontId="0" fillId="0" borderId="29" xfId="0" applyBorder="1"/>
    <xf numFmtId="0" fontId="0" fillId="0" borderId="28" xfId="0" applyBorder="1"/>
    <xf numFmtId="0" fontId="11" fillId="0" borderId="27" xfId="1" applyFont="1" applyBorder="1" applyAlignment="1">
      <alignment horizontal="center" vertical="center"/>
    </xf>
    <xf numFmtId="0" fontId="11" fillId="0" borderId="27" xfId="1" applyFont="1" applyBorder="1" applyAlignment="1">
      <alignment horizontal="left" vertical="center"/>
    </xf>
    <xf numFmtId="0" fontId="22" fillId="0" borderId="0" xfId="1" applyFont="1" applyAlignment="1" applyProtection="1">
      <alignment horizontal="left" vertical="center"/>
    </xf>
    <xf numFmtId="0" fontId="8" fillId="0" borderId="0" xfId="1" applyFont="1" applyProtection="1"/>
    <xf numFmtId="0" fontId="17" fillId="0" borderId="0" xfId="1" applyFont="1" applyAlignment="1">
      <alignment horizontal="center" vertical="center" wrapText="1"/>
    </xf>
    <xf numFmtId="0" fontId="24" fillId="0" borderId="33" xfId="1" applyFont="1" applyBorder="1" applyAlignment="1">
      <alignment horizontal="center" vertical="center"/>
    </xf>
    <xf numFmtId="0" fontId="0" fillId="0" borderId="33" xfId="0" applyBorder="1"/>
    <xf numFmtId="0" fontId="20" fillId="0" borderId="0" xfId="1" applyFont="1" applyAlignment="1">
      <alignment horizontal="center" vertical="center" wrapText="1"/>
    </xf>
    <xf numFmtId="0" fontId="6" fillId="0" borderId="0" xfId="1" applyFont="1" applyAlignment="1" applyProtection="1">
      <alignment horizontal="right" vertical="center"/>
      <protection locked="0"/>
    </xf>
    <xf numFmtId="0" fontId="8" fillId="0" borderId="0" xfId="1" applyFont="1" applyProtection="1">
      <protection locked="0"/>
    </xf>
    <xf numFmtId="0" fontId="15" fillId="0" borderId="0" xfId="1" applyFont="1" applyAlignment="1">
      <alignment horizontal="center" vertical="center" wrapText="1"/>
    </xf>
    <xf numFmtId="0" fontId="21" fillId="0" borderId="0" xfId="1" applyFont="1" applyAlignment="1">
      <alignment horizontal="center" vertical="center" wrapText="1"/>
    </xf>
    <xf numFmtId="0" fontId="5" fillId="0" borderId="32" xfId="1" applyFont="1" applyBorder="1" applyAlignment="1" applyProtection="1">
      <alignment horizontal="center" vertical="center" wrapText="1"/>
      <protection locked="0"/>
    </xf>
    <xf numFmtId="0" fontId="0" fillId="0" borderId="32" xfId="0" applyBorder="1" applyProtection="1">
      <protection locked="0"/>
    </xf>
    <xf numFmtId="0" fontId="22" fillId="0" borderId="0" xfId="1" applyFont="1" applyAlignment="1">
      <alignment horizontal="center" vertical="center"/>
    </xf>
    <xf numFmtId="0" fontId="33" fillId="0" borderId="0" xfId="1" applyFont="1" applyAlignment="1" applyProtection="1">
      <alignment horizontal="center" vertical="center" wrapText="1"/>
      <protection locked="0"/>
    </xf>
    <xf numFmtId="0" fontId="0" fillId="0" borderId="0" xfId="0" applyProtection="1">
      <protection locked="0"/>
    </xf>
    <xf numFmtId="0" fontId="27" fillId="0" borderId="0" xfId="1" applyFont="1" applyAlignment="1" applyProtection="1">
      <alignment horizontal="center" vertical="center"/>
      <protection locked="0"/>
    </xf>
    <xf numFmtId="14" fontId="22" fillId="0" borderId="21" xfId="3" applyNumberFormat="1" applyFont="1" applyBorder="1" applyAlignment="1">
      <alignment horizontal="left" vertical="center"/>
    </xf>
    <xf numFmtId="0" fontId="0" fillId="0" borderId="41" xfId="0" applyBorder="1"/>
    <xf numFmtId="0" fontId="0" fillId="0" borderId="42" xfId="0" applyBorder="1"/>
    <xf numFmtId="0" fontId="3" fillId="5" borderId="9" xfId="1" applyFont="1" applyFill="1" applyBorder="1" applyAlignment="1">
      <alignment horizontal="center" vertical="center" wrapText="1"/>
    </xf>
    <xf numFmtId="0" fontId="0" fillId="5" borderId="44" xfId="0" applyFill="1" applyBorder="1"/>
    <xf numFmtId="0" fontId="0" fillId="5" borderId="45" xfId="0" applyFill="1" applyBorder="1"/>
    <xf numFmtId="0" fontId="3" fillId="5" borderId="31" xfId="1" applyFont="1" applyFill="1" applyBorder="1" applyAlignment="1">
      <alignment horizontal="center" vertical="center" wrapText="1"/>
    </xf>
    <xf numFmtId="0" fontId="0" fillId="5" borderId="46" xfId="0" applyFill="1" applyBorder="1"/>
    <xf numFmtId="0" fontId="0" fillId="5" borderId="31" xfId="0" applyFill="1" applyBorder="1"/>
    <xf numFmtId="0" fontId="22" fillId="0" borderId="10" xfId="1" applyFont="1" applyBorder="1" applyAlignment="1">
      <alignment horizontal="center" vertical="center" wrapText="1"/>
    </xf>
    <xf numFmtId="0" fontId="0" fillId="0" borderId="15" xfId="0" applyBorder="1"/>
    <xf numFmtId="0" fontId="0" fillId="0" borderId="14" xfId="0" applyBorder="1"/>
    <xf numFmtId="0" fontId="22" fillId="0" borderId="10" xfId="3" applyFont="1" applyBorder="1" applyAlignment="1">
      <alignment horizontal="left" vertical="center"/>
    </xf>
    <xf numFmtId="0" fontId="3" fillId="5" borderId="9" xfId="1" applyFont="1" applyFill="1" applyBorder="1" applyAlignment="1">
      <alignment horizontal="center" vertical="center"/>
    </xf>
    <xf numFmtId="0" fontId="0" fillId="5" borderId="36" xfId="0" applyFill="1" applyBorder="1"/>
    <xf numFmtId="0" fontId="0" fillId="5" borderId="9" xfId="0" applyFill="1" applyBorder="1"/>
    <xf numFmtId="0" fontId="3" fillId="5" borderId="30" xfId="1" applyFont="1" applyFill="1" applyBorder="1" applyAlignment="1">
      <alignment horizontal="center" vertical="center" wrapText="1"/>
    </xf>
    <xf numFmtId="0" fontId="0" fillId="5" borderId="43" xfId="0" applyFill="1" applyBorder="1"/>
    <xf numFmtId="0" fontId="0" fillId="5" borderId="30" xfId="0" applyFill="1" applyBorder="1"/>
    <xf numFmtId="0" fontId="3" fillId="5" borderId="1" xfId="1" applyFont="1" applyFill="1" applyBorder="1" applyAlignment="1">
      <alignment horizontal="center" vertical="center" wrapText="1"/>
    </xf>
    <xf numFmtId="0" fontId="0" fillId="5" borderId="6" xfId="0" applyFill="1" applyBorder="1"/>
    <xf numFmtId="0" fontId="3" fillId="5" borderId="1" xfId="0" applyFont="1" applyFill="1" applyBorder="1" applyAlignment="1">
      <alignment horizontal="center" vertical="center" wrapText="1"/>
    </xf>
    <xf numFmtId="0" fontId="28" fillId="5" borderId="11" xfId="0" applyFont="1" applyFill="1" applyBorder="1" applyAlignment="1">
      <alignment horizontal="center" vertical="center" wrapText="1"/>
    </xf>
    <xf numFmtId="0" fontId="0" fillId="5" borderId="35" xfId="0" applyFill="1" applyBorder="1"/>
    <xf numFmtId="0" fontId="3" fillId="5" borderId="11" xfId="0" applyFont="1" applyFill="1" applyBorder="1" applyAlignment="1">
      <alignment horizontal="center" vertical="center" wrapText="1"/>
    </xf>
    <xf numFmtId="0" fontId="31" fillId="0" borderId="10" xfId="0" applyFont="1" applyBorder="1" applyAlignment="1">
      <alignment horizontal="right" vertical="center" wrapText="1"/>
    </xf>
    <xf numFmtId="0" fontId="30" fillId="0" borderId="0" xfId="0" applyFont="1" applyAlignment="1">
      <alignment horizontal="center" vertical="center" wrapText="1"/>
    </xf>
    <xf numFmtId="0" fontId="1" fillId="0" borderId="0" xfId="0" applyFont="1" applyProtection="1">
      <protection locked="0"/>
    </xf>
    <xf numFmtId="0" fontId="1" fillId="0" borderId="0" xfId="0" applyFont="1" applyAlignment="1" applyProtection="1">
      <alignment horizontal="center" vertical="center"/>
      <protection locked="0"/>
    </xf>
    <xf numFmtId="44" fontId="1" fillId="0" borderId="0" xfId="0" applyNumberFormat="1" applyFont="1" applyProtection="1">
      <protection locked="0"/>
    </xf>
    <xf numFmtId="0" fontId="1" fillId="0" borderId="0" xfId="0" applyFont="1" applyAlignment="1" applyProtection="1">
      <alignment horizontal="center" vertical="center" wrapText="1"/>
      <protection locked="0"/>
    </xf>
    <xf numFmtId="0" fontId="3" fillId="5" borderId="8" xfId="0" applyFont="1" applyFill="1" applyBorder="1" applyAlignment="1">
      <alignment horizontal="center" vertical="center" wrapText="1"/>
    </xf>
    <xf numFmtId="0" fontId="0" fillId="5" borderId="2" xfId="0" applyFill="1" applyBorder="1"/>
    <xf numFmtId="0" fontId="0" fillId="5" borderId="39" xfId="0" applyFill="1" applyBorder="1"/>
    <xf numFmtId="0" fontId="3" fillId="5" borderId="34" xfId="0" applyFont="1" applyFill="1" applyBorder="1" applyAlignment="1">
      <alignment horizontal="center" vertical="center" wrapText="1"/>
    </xf>
    <xf numFmtId="0" fontId="31" fillId="0" borderId="10" xfId="0" applyFont="1" applyBorder="1" applyAlignment="1">
      <alignment horizontal="left" vertical="center" wrapText="1"/>
    </xf>
    <xf numFmtId="0" fontId="29" fillId="5" borderId="34" xfId="0" applyFont="1" applyFill="1" applyBorder="1" applyAlignment="1">
      <alignment horizontal="center" vertical="center" wrapText="1"/>
    </xf>
    <xf numFmtId="0" fontId="0" fillId="5" borderId="17" xfId="0" applyFill="1" applyBorder="1"/>
    <xf numFmtId="0" fontId="0" fillId="5" borderId="37" xfId="0" applyFill="1" applyBorder="1"/>
    <xf numFmtId="0" fontId="0" fillId="5" borderId="40" xfId="0" applyFill="1" applyBorder="1"/>
    <xf numFmtId="0" fontId="3" fillId="5" borderId="49" xfId="0" applyFont="1" applyFill="1" applyBorder="1" applyAlignment="1">
      <alignment horizontal="center" vertical="center" wrapText="1"/>
    </xf>
    <xf numFmtId="0" fontId="0" fillId="5" borderId="0" xfId="0" applyFill="1" applyProtection="1">
      <protection locked="0"/>
    </xf>
    <xf numFmtId="0" fontId="0" fillId="5" borderId="18" xfId="0" applyFill="1" applyBorder="1"/>
    <xf numFmtId="0" fontId="6" fillId="0" borderId="23" xfId="0" applyFont="1" applyBorder="1" applyAlignment="1">
      <alignment horizontal="right" vertical="center" wrapText="1"/>
    </xf>
    <xf numFmtId="0" fontId="0" fillId="0" borderId="12" xfId="0" applyBorder="1"/>
    <xf numFmtId="0" fontId="0" fillId="0" borderId="22" xfId="0" applyBorder="1"/>
    <xf numFmtId="0" fontId="3" fillId="5" borderId="24" xfId="0" applyFont="1" applyFill="1" applyBorder="1" applyAlignment="1">
      <alignment horizontal="center" vertical="center" wrapText="1"/>
    </xf>
    <xf numFmtId="0" fontId="22" fillId="0" borderId="10" xfId="0" applyFont="1" applyBorder="1" applyAlignment="1">
      <alignment horizontal="right" vertical="center" wrapText="1"/>
    </xf>
    <xf numFmtId="0" fontId="5" fillId="0" borderId="23" xfId="0" applyFont="1" applyBorder="1" applyAlignment="1">
      <alignment horizontal="center" vertical="center" wrapText="1"/>
    </xf>
    <xf numFmtId="0" fontId="3" fillId="5" borderId="48" xfId="0" applyFont="1" applyFill="1" applyBorder="1" applyAlignment="1">
      <alignment horizontal="center" vertical="center" wrapText="1"/>
    </xf>
    <xf numFmtId="0" fontId="0" fillId="5" borderId="7" xfId="0" applyFill="1" applyBorder="1"/>
    <xf numFmtId="0" fontId="0" fillId="5" borderId="16" xfId="0" applyFill="1" applyBorder="1"/>
    <xf numFmtId="0" fontId="41" fillId="0" borderId="0" xfId="0" applyFont="1" applyAlignment="1">
      <alignment horizontal="center" vertical="center"/>
    </xf>
    <xf numFmtId="0" fontId="42" fillId="0" borderId="0" xfId="0" applyFont="1" applyAlignment="1">
      <alignment horizontal="center" vertical="center"/>
    </xf>
    <xf numFmtId="1" fontId="5" fillId="0" borderId="23" xfId="0" applyNumberFormat="1" applyFont="1" applyBorder="1" applyAlignment="1">
      <alignment horizontal="center" vertical="center" wrapText="1"/>
    </xf>
    <xf numFmtId="0" fontId="3" fillId="5" borderId="47" xfId="0" applyFont="1" applyFill="1" applyBorder="1" applyAlignment="1">
      <alignment horizontal="center" vertical="center" wrapText="1"/>
    </xf>
    <xf numFmtId="0" fontId="0" fillId="5" borderId="25" xfId="0" applyFill="1" applyBorder="1"/>
    <xf numFmtId="0" fontId="3" fillId="5" borderId="48" xfId="0" applyFont="1" applyFill="1" applyBorder="1" applyAlignment="1" applyProtection="1">
      <alignment horizontal="center" vertical="center" wrapText="1"/>
      <protection locked="0"/>
    </xf>
    <xf numFmtId="0" fontId="0" fillId="5" borderId="7" xfId="0" applyFill="1" applyBorder="1" applyProtection="1">
      <protection locked="0"/>
    </xf>
    <xf numFmtId="0" fontId="0" fillId="5" borderId="16" xfId="0" applyFill="1" applyBorder="1" applyProtection="1">
      <protection locked="0"/>
    </xf>
    <xf numFmtId="0" fontId="6" fillId="0" borderId="23" xfId="0" applyFont="1" applyBorder="1" applyAlignment="1">
      <alignment horizontal="center" vertical="center"/>
    </xf>
    <xf numFmtId="0" fontId="24" fillId="0" borderId="10" xfId="0" applyFont="1" applyBorder="1" applyAlignment="1">
      <alignment horizontal="center" vertical="center" wrapText="1"/>
    </xf>
    <xf numFmtId="3" fontId="3" fillId="5" borderId="48" xfId="0" applyNumberFormat="1" applyFont="1" applyFill="1" applyBorder="1" applyAlignment="1">
      <alignment horizontal="center" vertical="center" wrapText="1"/>
    </xf>
    <xf numFmtId="0" fontId="1" fillId="6" borderId="13" xfId="0" applyFont="1" applyFill="1" applyBorder="1" applyAlignment="1" applyProtection="1">
      <alignment horizontal="center"/>
      <protection locked="0"/>
    </xf>
    <xf numFmtId="0" fontId="0" fillId="0" borderId="26" xfId="0" applyBorder="1" applyProtection="1">
      <protection locked="0"/>
    </xf>
    <xf numFmtId="0" fontId="0" fillId="0" borderId="19" xfId="0" applyBorder="1" applyProtection="1">
      <protection locked="0"/>
    </xf>
    <xf numFmtId="0" fontId="5" fillId="0" borderId="23" xfId="0" applyNumberFormat="1" applyFont="1" applyBorder="1" applyAlignment="1">
      <alignment horizontal="center" vertical="center" wrapText="1"/>
    </xf>
    <xf numFmtId="0" fontId="0" fillId="0" borderId="12" xfId="0" applyNumberFormat="1" applyBorder="1"/>
    <xf numFmtId="0" fontId="0" fillId="0" borderId="22" xfId="0" applyNumberFormat="1" applyBorder="1"/>
    <xf numFmtId="0" fontId="1" fillId="5" borderId="0" xfId="0" applyFont="1" applyFill="1"/>
    <xf numFmtId="0" fontId="26" fillId="0" borderId="23" xfId="0" applyFont="1" applyBorder="1" applyAlignment="1">
      <alignment horizontal="center" vertical="center" wrapText="1"/>
    </xf>
    <xf numFmtId="0" fontId="1" fillId="0" borderId="0" xfId="0" applyFont="1"/>
    <xf numFmtId="0" fontId="3" fillId="5" borderId="25"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0" fillId="0" borderId="7" xfId="0" applyBorder="1"/>
    <xf numFmtId="0" fontId="0" fillId="0" borderId="6" xfId="0" applyBorder="1"/>
    <xf numFmtId="0" fontId="6" fillId="0" borderId="0" xfId="0" applyFont="1"/>
    <xf numFmtId="0" fontId="5" fillId="0" borderId="0" xfId="0" applyFont="1"/>
    <xf numFmtId="0" fontId="0" fillId="0" borderId="2" xfId="0" applyBorder="1"/>
    <xf numFmtId="0" fontId="3" fillId="0" borderId="0" xfId="0" applyFont="1"/>
    <xf numFmtId="0" fontId="6" fillId="0" borderId="2" xfId="0" applyFont="1" applyBorder="1"/>
  </cellXfs>
  <cellStyles count="7">
    <cellStyle name="Hipervínculo" xfId="4" builtinId="8"/>
    <cellStyle name="Moneda" xfId="5" builtinId="4"/>
    <cellStyle name="Normal" xfId="0" builtinId="0"/>
    <cellStyle name="Normal 10 2 2" xfId="1"/>
    <cellStyle name="Normal 2 10" xfId="2"/>
    <cellStyle name="Normal 3 5" xfId="3"/>
    <cellStyle name="Porcentaje" xfId="6" builtinId="5"/>
  </cellStyles>
  <dxfs count="33">
    <dxf>
      <font>
        <strike val="0"/>
        <condense val="0"/>
        <extend val="0"/>
        <outline val="0"/>
        <shadow val="0"/>
        <vertAlign val="baseline"/>
        <sz val="10"/>
        <color auto="1"/>
        <name val="Calibri"/>
        <scheme val="minor"/>
      </font>
    </dxf>
    <dxf>
      <font>
        <strike val="0"/>
        <condense val="0"/>
        <extend val="0"/>
        <outline val="0"/>
        <shadow val="0"/>
        <vertAlign val="baseline"/>
        <sz val="10"/>
        <color auto="1"/>
        <name val="Calibri"/>
        <scheme val="minor"/>
      </font>
    </dxf>
    <dxf>
      <font>
        <strike val="0"/>
        <condense val="0"/>
        <extend val="0"/>
        <outline val="0"/>
        <shadow val="0"/>
        <vertAlign val="baseline"/>
        <sz val="10"/>
        <color auto="1"/>
        <name val="Calibri"/>
        <scheme val="minor"/>
      </font>
      <alignment horizontal="center" vertical="center"/>
    </dxf>
    <dxf>
      <font>
        <strike val="0"/>
        <condense val="0"/>
        <extend val="0"/>
        <outline val="0"/>
        <shadow val="0"/>
        <vertAlign val="baseline"/>
        <sz val="10"/>
        <color auto="1"/>
        <name val="Calibri"/>
        <scheme val="minor"/>
      </font>
    </dxf>
    <dxf>
      <font>
        <strike val="0"/>
        <condense val="0"/>
        <extend val="0"/>
        <outline val="0"/>
        <shadow val="0"/>
        <vertAlign val="baseline"/>
        <sz val="10"/>
        <color auto="1"/>
        <name val="Calibri"/>
        <scheme val="minor"/>
      </font>
    </dxf>
    <dxf>
      <font>
        <strike val="0"/>
        <condense val="0"/>
        <extend val="0"/>
        <outline val="0"/>
        <shadow val="0"/>
        <vertAlign val="baseline"/>
        <sz val="10"/>
        <color auto="1"/>
        <name val="Calibri"/>
        <scheme val="minor"/>
      </font>
      <alignment horizontal="center" vertical="center"/>
    </dxf>
    <dxf>
      <font>
        <strike val="0"/>
        <condense val="0"/>
        <extend val="0"/>
        <outline val="0"/>
        <shadow val="0"/>
        <vertAlign val="baseline"/>
        <sz val="10"/>
        <color auto="1"/>
        <name val="Calibri"/>
        <scheme val="minor"/>
      </font>
    </dxf>
    <dxf>
      <font>
        <strike val="0"/>
        <condense val="0"/>
        <extend val="0"/>
        <outline val="0"/>
        <shadow val="0"/>
        <vertAlign val="baseline"/>
        <sz val="10"/>
        <color auto="1"/>
        <name val="Calibri"/>
        <scheme val="minor"/>
      </font>
    </dxf>
    <dxf>
      <font>
        <strike val="0"/>
        <condense val="0"/>
        <extend val="0"/>
        <outline val="0"/>
        <shadow val="0"/>
        <vertAlign val="baseline"/>
        <sz val="10"/>
        <color auto="1"/>
        <name val="Calibri"/>
        <scheme val="minor"/>
      </font>
      <alignment horizontal="center" vertical="center"/>
    </dxf>
    <dxf>
      <font>
        <strike val="0"/>
        <condense val="0"/>
        <extend val="0"/>
        <outline val="0"/>
        <shadow val="0"/>
        <vertAlign val="baseline"/>
        <sz val="10"/>
        <color auto="1"/>
        <name val="Calibri"/>
        <scheme val="minor"/>
      </font>
    </dxf>
    <dxf>
      <font>
        <strike val="0"/>
        <condense val="0"/>
        <extend val="0"/>
        <outline val="0"/>
        <shadow val="0"/>
        <vertAlign val="baseline"/>
        <sz val="10"/>
        <color auto="1"/>
        <name val="Calibri"/>
        <scheme val="minor"/>
      </font>
    </dxf>
    <dxf>
      <font>
        <strike val="0"/>
        <condense val="0"/>
        <extend val="0"/>
        <outline val="0"/>
        <shadow val="0"/>
        <vertAlign val="baseline"/>
        <sz val="10"/>
        <color auto="1"/>
        <name val="Calibri"/>
        <scheme val="minor"/>
      </font>
      <alignment horizontal="center" vertical="center"/>
    </dxf>
    <dxf>
      <font>
        <strike val="0"/>
        <condense val="0"/>
        <extend val="0"/>
        <outline val="0"/>
        <shadow val="0"/>
        <vertAlign val="baseline"/>
        <sz val="10"/>
        <color auto="1"/>
        <name val="Calibri"/>
        <scheme val="minor"/>
      </font>
    </dxf>
    <dxf>
      <font>
        <strike val="0"/>
        <condense val="0"/>
        <extend val="0"/>
        <outline val="0"/>
        <shadow val="0"/>
        <vertAlign val="baseline"/>
        <sz val="10"/>
        <color auto="1"/>
        <name val="Calibri"/>
        <scheme val="minor"/>
      </font>
    </dxf>
    <dxf>
      <font>
        <strike val="0"/>
        <condense val="0"/>
        <extend val="0"/>
        <outline val="0"/>
        <shadow val="0"/>
        <vertAlign val="baseline"/>
        <sz val="10"/>
        <color auto="1"/>
        <name val="Calibri"/>
        <scheme val="minor"/>
      </font>
      <alignment horizontal="center" vertical="center"/>
    </dxf>
    <dxf>
      <font>
        <strike val="0"/>
        <condense val="0"/>
        <extend val="0"/>
        <outline val="0"/>
        <shadow val="0"/>
        <vertAlign val="baseline"/>
        <sz val="10"/>
        <color auto="1"/>
        <name val="Calibri"/>
        <scheme val="minor"/>
      </font>
    </dxf>
    <dxf>
      <font>
        <strike val="0"/>
        <condense val="0"/>
        <extend val="0"/>
        <outline val="0"/>
        <shadow val="0"/>
        <vertAlign val="baseline"/>
        <sz val="10"/>
        <color auto="1"/>
        <name val="Calibri"/>
        <scheme val="minor"/>
      </font>
    </dxf>
    <dxf>
      <font>
        <strike val="0"/>
        <condense val="0"/>
        <extend val="0"/>
        <outline val="0"/>
        <shadow val="0"/>
        <vertAlign val="baseline"/>
        <sz val="10"/>
        <color auto="1"/>
        <name val="Calibri"/>
        <scheme val="minor"/>
      </font>
      <alignment horizontal="center" vertical="center"/>
    </dxf>
    <dxf>
      <font>
        <strike val="0"/>
        <condense val="0"/>
        <extend val="0"/>
        <outline val="0"/>
        <shadow val="0"/>
        <vertAlign val="baseline"/>
        <sz val="10"/>
        <color auto="1"/>
        <name val="Calibri"/>
        <scheme val="minor"/>
      </font>
    </dxf>
    <dxf>
      <font>
        <strike val="0"/>
        <condense val="0"/>
        <extend val="0"/>
        <outline val="0"/>
        <shadow val="0"/>
        <vertAlign val="baseline"/>
        <sz val="10"/>
        <color auto="1"/>
        <name val="Calibri"/>
        <scheme val="minor"/>
      </font>
    </dxf>
    <dxf>
      <font>
        <strike val="0"/>
        <condense val="0"/>
        <extend val="0"/>
        <outline val="0"/>
        <shadow val="0"/>
        <vertAlign val="baseline"/>
        <sz val="10"/>
        <color auto="1"/>
        <name val="Calibri"/>
        <scheme val="minor"/>
      </font>
      <alignment horizontal="center" vertical="center"/>
    </dxf>
    <dxf>
      <font>
        <strike val="0"/>
        <condense val="0"/>
        <extend val="0"/>
        <outline val="0"/>
        <shadow val="0"/>
        <vertAlign val="baseline"/>
        <sz val="10"/>
        <color auto="1"/>
        <name val="Calibri"/>
        <scheme val="minor"/>
      </font>
    </dxf>
    <dxf>
      <font>
        <strike val="0"/>
        <condense val="0"/>
        <extend val="0"/>
        <outline val="0"/>
        <shadow val="0"/>
        <vertAlign val="baseline"/>
        <sz val="10"/>
        <color auto="1"/>
        <name val="Calibri"/>
        <scheme val="minor"/>
      </font>
    </dxf>
    <dxf>
      <font>
        <strike val="0"/>
        <condense val="0"/>
        <extend val="0"/>
        <outline val="0"/>
        <shadow val="0"/>
        <vertAlign val="baseline"/>
        <sz val="10"/>
        <color auto="1"/>
        <name val="Calibri"/>
        <scheme val="minor"/>
      </font>
      <alignment horizontal="center" vertical="center"/>
    </dxf>
    <dxf>
      <font>
        <strike val="0"/>
        <condense val="0"/>
        <extend val="0"/>
        <outline val="0"/>
        <shadow val="0"/>
        <vertAlign val="baseline"/>
        <sz val="10"/>
        <color auto="1"/>
        <name val="Calibri"/>
        <scheme val="minor"/>
      </font>
    </dxf>
    <dxf>
      <font>
        <strike val="0"/>
        <condense val="0"/>
        <extend val="0"/>
        <outline val="0"/>
        <shadow val="0"/>
        <vertAlign val="baseline"/>
        <sz val="10"/>
        <color auto="1"/>
        <name val="Calibri"/>
        <scheme val="minor"/>
      </font>
    </dxf>
    <dxf>
      <font>
        <strike val="0"/>
        <condense val="0"/>
        <extend val="0"/>
        <outline val="0"/>
        <shadow val="0"/>
        <vertAlign val="baseline"/>
        <sz val="10"/>
        <color auto="1"/>
        <name val="Calibri"/>
        <scheme val="minor"/>
      </font>
      <alignment horizontal="center" vertical="center"/>
    </dxf>
    <dxf>
      <font>
        <strike val="0"/>
        <condense val="0"/>
        <extend val="0"/>
        <outline val="0"/>
        <shadow val="0"/>
        <vertAlign val="baseline"/>
        <sz val="10"/>
        <color theme="1"/>
        <name val="Calibri"/>
        <scheme val="minor"/>
      </font>
    </dxf>
    <dxf>
      <font>
        <strike val="0"/>
        <condense val="0"/>
        <extend val="0"/>
        <outline val="0"/>
        <shadow val="0"/>
        <vertAlign val="baseline"/>
        <sz val="10"/>
        <color theme="1"/>
        <name val="Calibri"/>
        <scheme val="minor"/>
      </font>
    </dxf>
    <dxf>
      <font>
        <strike val="0"/>
        <condense val="0"/>
        <extend val="0"/>
        <outline val="0"/>
        <shadow val="0"/>
        <vertAlign val="baseline"/>
        <sz val="10"/>
        <color auto="1"/>
        <name val="Calibri"/>
        <scheme val="minor"/>
      </font>
      <alignment horizontal="center" vertical="center"/>
    </dxf>
    <dxf>
      <font>
        <color auto="1"/>
      </font>
      <fill>
        <patternFill patternType="solid">
          <fgColor auto="1"/>
          <bgColor theme="0" tint="-0.24994659260841701"/>
        </patternFill>
      </fill>
    </dxf>
    <dxf>
      <fill>
        <patternFill patternType="solid">
          <bgColor theme="0" tint="-0.24994659260841701"/>
        </patternFill>
      </fill>
      <border>
        <vertical/>
        <horizontal/>
      </border>
    </dxf>
    <dxf>
      <font>
        <b/>
        <condense val="0"/>
        <extend val="0"/>
        <color indexed="10"/>
      </font>
    </dxf>
  </dxfs>
  <tableStyles count="0" defaultTableStyle="TableStyleMedium2" defaultPivotStyle="PivotStyleLight16"/>
  <colors>
    <mruColors>
      <color rgb="FF8F4994"/>
      <color rgb="FF9F2241"/>
      <color rgb="FF9D214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3" Type="http://schemas.openxmlformats.org/officeDocument/2006/relationships/worksheet" Target="worksheets/sheet3.xml"/><Relationship Id="rId21" Type="http://schemas.openxmlformats.org/officeDocument/2006/relationships/externalLink" Target="externalLinks/externalLink12.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7.xml"/><Relationship Id="rId20"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6.xml"/><Relationship Id="rId23" Type="http://schemas.openxmlformats.org/officeDocument/2006/relationships/styles" Target="styles.xml"/><Relationship Id="rId10" Type="http://schemas.openxmlformats.org/officeDocument/2006/relationships/externalLink" Target="externalLinks/externalLink1.xml"/><Relationship Id="rId19" Type="http://schemas.openxmlformats.org/officeDocument/2006/relationships/externalLink" Target="externalLinks/externalLink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7" Type="http://schemas.openxmlformats.org/officeDocument/2006/relationships/hyperlink" Target="#'Matriz '!A1"/><Relationship Id="rId2" Type="http://schemas.openxmlformats.org/officeDocument/2006/relationships/hyperlink" Target="#Car&#225;tula!A1"/><Relationship Id="rId1" Type="http://schemas.openxmlformats.org/officeDocument/2006/relationships/image" Target="../media/image1.jpeg"/><Relationship Id="rId6" Type="http://schemas.openxmlformats.org/officeDocument/2006/relationships/hyperlink" Target="#AIS_SAF!A1"/><Relationship Id="rId5" Type="http://schemas.openxmlformats.org/officeDocument/2006/relationships/image" Target="../media/image3.png"/><Relationship Id="rId4" Type="http://schemas.openxmlformats.org/officeDocument/2006/relationships/hyperlink" Target="#AIS_SM!A1"/></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3</xdr:col>
      <xdr:colOff>95250</xdr:colOff>
      <xdr:row>0</xdr:row>
      <xdr:rowOff>0</xdr:rowOff>
    </xdr:from>
    <xdr:to>
      <xdr:col>11</xdr:col>
      <xdr:colOff>492780</xdr:colOff>
      <xdr:row>6</xdr:row>
      <xdr:rowOff>264459</xdr:rowOff>
    </xdr:to>
    <xdr:pic>
      <xdr:nvPicPr>
        <xdr:cNvPr id="4" name="Imagen 3"/>
        <xdr:cNvPicPr>
          <a:picLocks noChangeAspect="1"/>
        </xdr:cNvPicPr>
      </xdr:nvPicPr>
      <xdr:blipFill rotWithShape="1">
        <a:blip xmlns:r="http://schemas.openxmlformats.org/officeDocument/2006/relationships" r:embed="rId1" cstate="print"/>
        <a:srcRect b="20635"/>
        <a:stretch>
          <a:fillRect/>
        </a:stretch>
      </xdr:blipFill>
      <xdr:spPr>
        <a:xfrm>
          <a:off x="2381250" y="0"/>
          <a:ext cx="6436380" cy="1255059"/>
        </a:xfrm>
        <a:prstGeom prst="rect">
          <a:avLst/>
        </a:prstGeom>
        <a:ln>
          <a:prstDash val="solid"/>
        </a:ln>
      </xdr:spPr>
    </xdr:pic>
    <xdr:clientData/>
  </xdr:twoCellAnchor>
  <xdr:twoCellAnchor editAs="oneCell">
    <xdr:from>
      <xdr:col>1</xdr:col>
      <xdr:colOff>212481</xdr:colOff>
      <xdr:row>10</xdr:row>
      <xdr:rowOff>7327</xdr:rowOff>
    </xdr:from>
    <xdr:to>
      <xdr:col>1</xdr:col>
      <xdr:colOff>572176</xdr:colOff>
      <xdr:row>11</xdr:row>
      <xdr:rowOff>21371</xdr:rowOff>
    </xdr:to>
    <xdr:pic>
      <xdr:nvPicPr>
        <xdr:cNvPr id="5" name="Imagen 4">
          <a:hlinkClick xmlns:r="http://schemas.openxmlformats.org/officeDocument/2006/relationships" r:id="rId2"/>
        </xdr:cNvPr>
        <xdr:cNvPicPr>
          <a:picLocks noChangeAspect="1"/>
        </xdr:cNvPicPr>
      </xdr:nvPicPr>
      <xdr:blipFill>
        <a:blip xmlns:r="http://schemas.openxmlformats.org/officeDocument/2006/relationships" r:embed="rId3"/>
        <a:stretch>
          <a:fillRect/>
        </a:stretch>
      </xdr:blipFill>
      <xdr:spPr>
        <a:xfrm>
          <a:off x="974481" y="1926981"/>
          <a:ext cx="359695" cy="402371"/>
        </a:xfrm>
        <a:prstGeom prst="rect">
          <a:avLst/>
        </a:prstGeom>
        <a:ln>
          <a:prstDash val="solid"/>
        </a:ln>
      </xdr:spPr>
    </xdr:pic>
    <xdr:clientData/>
  </xdr:twoCellAnchor>
  <xdr:twoCellAnchor editAs="oneCell">
    <xdr:from>
      <xdr:col>1</xdr:col>
      <xdr:colOff>212481</xdr:colOff>
      <xdr:row>12</xdr:row>
      <xdr:rowOff>373673</xdr:rowOff>
    </xdr:from>
    <xdr:to>
      <xdr:col>1</xdr:col>
      <xdr:colOff>572176</xdr:colOff>
      <xdr:row>14</xdr:row>
      <xdr:rowOff>11583</xdr:rowOff>
    </xdr:to>
    <xdr:pic>
      <xdr:nvPicPr>
        <xdr:cNvPr id="6" name="Imagen 5">
          <a:hlinkClick xmlns:r="http://schemas.openxmlformats.org/officeDocument/2006/relationships" r:id="rId4"/>
        </xdr:cNvPr>
        <xdr:cNvPicPr>
          <a:picLocks noChangeAspect="1"/>
        </xdr:cNvPicPr>
      </xdr:nvPicPr>
      <xdr:blipFill>
        <a:blip xmlns:r="http://schemas.openxmlformats.org/officeDocument/2006/relationships" r:embed="rId5"/>
        <a:stretch>
          <a:fillRect/>
        </a:stretch>
      </xdr:blipFill>
      <xdr:spPr>
        <a:xfrm>
          <a:off x="974481" y="3069981"/>
          <a:ext cx="359695" cy="414564"/>
        </a:xfrm>
        <a:prstGeom prst="rect">
          <a:avLst/>
        </a:prstGeom>
        <a:ln>
          <a:prstDash val="solid"/>
        </a:ln>
      </xdr:spPr>
    </xdr:pic>
    <xdr:clientData/>
  </xdr:twoCellAnchor>
  <xdr:twoCellAnchor editAs="oneCell">
    <xdr:from>
      <xdr:col>1</xdr:col>
      <xdr:colOff>211016</xdr:colOff>
      <xdr:row>11</xdr:row>
      <xdr:rowOff>379534</xdr:rowOff>
    </xdr:from>
    <xdr:to>
      <xdr:col>1</xdr:col>
      <xdr:colOff>570711</xdr:colOff>
      <xdr:row>13</xdr:row>
      <xdr:rowOff>5251</xdr:rowOff>
    </xdr:to>
    <xdr:pic>
      <xdr:nvPicPr>
        <xdr:cNvPr id="13" name="Imagen 12">
          <a:hlinkClick xmlns:r="http://schemas.openxmlformats.org/officeDocument/2006/relationships" r:id="rId6"/>
        </xdr:cNvPr>
        <xdr:cNvPicPr>
          <a:picLocks noChangeAspect="1"/>
        </xdr:cNvPicPr>
      </xdr:nvPicPr>
      <xdr:blipFill>
        <a:blip xmlns:r="http://schemas.openxmlformats.org/officeDocument/2006/relationships" r:embed="rId3"/>
        <a:stretch>
          <a:fillRect/>
        </a:stretch>
      </xdr:blipFill>
      <xdr:spPr>
        <a:xfrm>
          <a:off x="973016" y="2687515"/>
          <a:ext cx="359695" cy="402371"/>
        </a:xfrm>
        <a:prstGeom prst="rect">
          <a:avLst/>
        </a:prstGeom>
        <a:ln>
          <a:prstDash val="solid"/>
        </a:ln>
      </xdr:spPr>
    </xdr:pic>
    <xdr:clientData/>
  </xdr:twoCellAnchor>
  <xdr:twoCellAnchor editAs="oneCell">
    <xdr:from>
      <xdr:col>1</xdr:col>
      <xdr:colOff>211016</xdr:colOff>
      <xdr:row>10</xdr:row>
      <xdr:rowOff>379535</xdr:rowOff>
    </xdr:from>
    <xdr:to>
      <xdr:col>1</xdr:col>
      <xdr:colOff>570711</xdr:colOff>
      <xdr:row>12</xdr:row>
      <xdr:rowOff>17445</xdr:rowOff>
    </xdr:to>
    <xdr:pic>
      <xdr:nvPicPr>
        <xdr:cNvPr id="14" name="Imagen 13">
          <a:hlinkClick xmlns:r="http://schemas.openxmlformats.org/officeDocument/2006/relationships" r:id="rId7"/>
        </xdr:cNvPr>
        <xdr:cNvPicPr>
          <a:picLocks noChangeAspect="1"/>
        </xdr:cNvPicPr>
      </xdr:nvPicPr>
      <xdr:blipFill>
        <a:blip xmlns:r="http://schemas.openxmlformats.org/officeDocument/2006/relationships" r:embed="rId5"/>
        <a:stretch>
          <a:fillRect/>
        </a:stretch>
      </xdr:blipFill>
      <xdr:spPr>
        <a:xfrm>
          <a:off x="973016" y="2299189"/>
          <a:ext cx="359695" cy="414564"/>
        </a:xfrm>
        <a:prstGeom prst="rect">
          <a:avLst/>
        </a:prstGeom>
        <a:ln>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43029</xdr:colOff>
      <xdr:row>0</xdr:row>
      <xdr:rowOff>123262</xdr:rowOff>
    </xdr:from>
    <xdr:to>
      <xdr:col>15</xdr:col>
      <xdr:colOff>459576</xdr:colOff>
      <xdr:row>9</xdr:row>
      <xdr:rowOff>25244</xdr:rowOff>
    </xdr:to>
    <xdr:pic>
      <xdr:nvPicPr>
        <xdr:cNvPr id="2" name="Imagen 1"/>
        <xdr:cNvPicPr>
          <a:picLocks noChangeAspect="1"/>
        </xdr:cNvPicPr>
      </xdr:nvPicPr>
      <xdr:blipFill rotWithShape="1">
        <a:blip xmlns:r="http://schemas.openxmlformats.org/officeDocument/2006/relationships" r:embed="rId1" cstate="print"/>
        <a:srcRect t="15706"/>
        <a:stretch>
          <a:fillRect/>
        </a:stretch>
      </xdr:blipFill>
      <xdr:spPr>
        <a:xfrm>
          <a:off x="2149735" y="123262"/>
          <a:ext cx="7476253" cy="1582864"/>
        </a:xfrm>
        <a:prstGeom prst="rect">
          <a:avLst/>
        </a:prstGeom>
        <a:ln>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336176</xdr:colOff>
      <xdr:row>14</xdr:row>
      <xdr:rowOff>0</xdr:rowOff>
    </xdr:from>
    <xdr:to>
      <xdr:col>2</xdr:col>
      <xdr:colOff>2305049</xdr:colOff>
      <xdr:row>19</xdr:row>
      <xdr:rowOff>11536</xdr:rowOff>
    </xdr:to>
    <xdr:sp macro="" textlink="" fLocksText="0">
      <xdr:nvSpPr>
        <xdr:cNvPr id="2" name="CuadroTexto 1">
          <a:extLst>
            <a:ext uri="{FF2B5EF4-FFF2-40B4-BE49-F238E27FC236}">
              <a16:creationId xmlns:a16="http://schemas.microsoft.com/office/drawing/2014/main" id="{A3AE8EB3-5951-4E5A-B68B-A9330E70FC35}"/>
            </a:ext>
          </a:extLst>
        </xdr:cNvPr>
        <xdr:cNvSpPr txBox="1"/>
      </xdr:nvSpPr>
      <xdr:spPr>
        <a:xfrm>
          <a:off x="392205" y="4381500"/>
          <a:ext cx="4210050" cy="96403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200" b="1">
              <a:solidFill>
                <a:srgbClr val="58595A"/>
              </a:solidFill>
              <a:latin typeface="Roboto" panose="02000000000000000000" pitchFamily="2" charset="0"/>
              <a:ea typeface="Roboto" panose="02000000000000000000" pitchFamily="2" charset="0"/>
            </a:rPr>
            <a:t>Nombre, Cargo y Firma</a:t>
          </a:r>
        </a:p>
      </xdr:txBody>
    </xdr:sp>
    <xdr:clientData fLocksWithSheet="0"/>
  </xdr:twoCellAnchor>
  <xdr:twoCellAnchor>
    <xdr:from>
      <xdr:col>4</xdr:col>
      <xdr:colOff>263988</xdr:colOff>
      <xdr:row>14</xdr:row>
      <xdr:rowOff>330</xdr:rowOff>
    </xdr:from>
    <xdr:to>
      <xdr:col>7</xdr:col>
      <xdr:colOff>1203041</xdr:colOff>
      <xdr:row>18</xdr:row>
      <xdr:rowOff>188758</xdr:rowOff>
    </xdr:to>
    <xdr:sp macro="" textlink="" fLocksText="0">
      <xdr:nvSpPr>
        <xdr:cNvPr id="3" name="CuadroTexto 2">
          <a:extLst>
            <a:ext uri="{FF2B5EF4-FFF2-40B4-BE49-F238E27FC236}">
              <a16:creationId xmlns:a16="http://schemas.microsoft.com/office/drawing/2014/main" id="{23EF40B0-684F-4273-874D-40A467D48D4B}"/>
            </a:ext>
          </a:extLst>
        </xdr:cNvPr>
        <xdr:cNvSpPr txBox="1"/>
      </xdr:nvSpPr>
      <xdr:spPr>
        <a:xfrm>
          <a:off x="9083017" y="4381830"/>
          <a:ext cx="3695700" cy="9504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200" b="1">
              <a:solidFill>
                <a:srgbClr val="58595A"/>
              </a:solidFill>
              <a:latin typeface="Roboto" panose="02000000000000000000" pitchFamily="2" charset="0"/>
              <a:ea typeface="Roboto" panose="02000000000000000000" pitchFamily="2" charset="0"/>
            </a:rPr>
            <a:t>Nombre, Cargo y</a:t>
          </a:r>
          <a:r>
            <a:rPr lang="es-MX" sz="1200" b="1" baseline="0">
              <a:solidFill>
                <a:srgbClr val="58595A"/>
              </a:solidFill>
              <a:latin typeface="Roboto" panose="02000000000000000000" pitchFamily="2" charset="0"/>
              <a:ea typeface="Roboto" panose="02000000000000000000" pitchFamily="2" charset="0"/>
            </a:rPr>
            <a:t> </a:t>
          </a:r>
          <a:r>
            <a:rPr lang="es-MX" sz="1200" b="1">
              <a:solidFill>
                <a:srgbClr val="58595A"/>
              </a:solidFill>
              <a:latin typeface="Roboto" panose="02000000000000000000" pitchFamily="2" charset="0"/>
              <a:ea typeface="Roboto" panose="02000000000000000000" pitchFamily="2" charset="0"/>
            </a:rPr>
            <a:t>Firma</a:t>
          </a:r>
        </a:p>
      </xdr:txBody>
    </xdr:sp>
    <xdr:clientData fLocksWithSheet="0"/>
  </xdr:twoCellAnchor>
  <xdr:twoCellAnchor>
    <xdr:from>
      <xdr:col>1</xdr:col>
      <xdr:colOff>720587</xdr:colOff>
      <xdr:row>14</xdr:row>
      <xdr:rowOff>0</xdr:rowOff>
    </xdr:from>
    <xdr:to>
      <xdr:col>2</xdr:col>
      <xdr:colOff>2390242</xdr:colOff>
      <xdr:row>14</xdr:row>
      <xdr:rowOff>5443</xdr:rowOff>
    </xdr:to>
    <xdr:cxnSp macro="">
      <xdr:nvCxnSpPr>
        <xdr:cNvPr id="4" name="Conector recto 3">
          <a:extLst>
            <a:ext uri="{FF2B5EF4-FFF2-40B4-BE49-F238E27FC236}">
              <a16:creationId xmlns:a16="http://schemas.microsoft.com/office/drawing/2014/main" id="{DFDEAC2B-8115-4B17-B704-348012015A54}"/>
            </a:ext>
          </a:extLst>
        </xdr:cNvPr>
        <xdr:cNvCxnSpPr/>
      </xdr:nvCxnSpPr>
      <xdr:spPr>
        <a:xfrm>
          <a:off x="777737" y="4381500"/>
          <a:ext cx="3908030" cy="5443"/>
        </a:xfrm>
        <a:prstGeom prst="line">
          <a:avLst/>
        </a:prstGeom>
        <a:ln w="12700">
          <a:solidFill>
            <a:srgbClr val="58595A"/>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718457</xdr:colOff>
      <xdr:row>14</xdr:row>
      <xdr:rowOff>4082</xdr:rowOff>
    </xdr:from>
    <xdr:to>
      <xdr:col>7</xdr:col>
      <xdr:colOff>664029</xdr:colOff>
      <xdr:row>14</xdr:row>
      <xdr:rowOff>4082</xdr:rowOff>
    </xdr:to>
    <xdr:cxnSp macro="">
      <xdr:nvCxnSpPr>
        <xdr:cNvPr id="5" name="Conector recto 4">
          <a:extLst>
            <a:ext uri="{FF2B5EF4-FFF2-40B4-BE49-F238E27FC236}">
              <a16:creationId xmlns:a16="http://schemas.microsoft.com/office/drawing/2014/main" id="{E31FD739-A8F2-44D6-A3AE-15CDC7BAADFC}"/>
            </a:ext>
          </a:extLst>
        </xdr:cNvPr>
        <xdr:cNvCxnSpPr/>
      </xdr:nvCxnSpPr>
      <xdr:spPr>
        <a:xfrm>
          <a:off x="9538607" y="4385582"/>
          <a:ext cx="2717347" cy="0"/>
        </a:xfrm>
        <a:prstGeom prst="line">
          <a:avLst/>
        </a:prstGeom>
        <a:ln w="12700">
          <a:solidFill>
            <a:srgbClr val="58595A"/>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44.36\d\Mis%20documentos\2008\Macros\IAT\IAT%20ver%20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Mis%20documentos\2008\Macros\IAT\IAT%20ver%20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NDRES\Mis%20documentos\2008\Macros\IAT\IAT%20ver%20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rosas\tere\Mis%20documentos\2008\Macros\IAT\IAT%20ver%20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FINANZ~1/AppData/Local/Temp/Rar$DIa13832.36603/Formatos_IS_4T25_Ejecutivo%20.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44.36\d\Documents%20and%20Settings\SFINANZAS\Mis%20documentos\EJERCICIO%202009\GU&#205;A%20IAT2009\GU&#205;A%20E-J%202009\GUIA%20IAT%20ENERO-DICIEMBRE\GU&#205;A%20ULTIMA\Copia%20de%20IAT%20ver%209.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Documents%20and%20Settings\SFINANZAS\Mis%20documentos\EJERCICIO%202009\GU&#205;A%20IAT2009\GU&#205;A%20E-J%202009\GUIA%20IAT%20ENERO-DICIEMBRE\GU&#205;A%20ULTIMA\Copia%20de%20IAT%20ver%209.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rosas\tere\Documents%20and%20Settings\SFINANZAS\Mis%20documentos\EJERCICIO%202009\GU&#205;A%20IAT2009\GU&#205;A%20E-J%202009\GUIA%20IAT%20ENERO-DICIEMBRE\GU&#205;A%20ULTIMA\Copia%20de%20IAT%20ver%209.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0.1.44.36\d\Users\FinanzasCDMX\Desktop\FORMATOS%20FINALES\Formatos%20finales\Formatos_IAT_ENE_DIC_2024%20def.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54.133\tere\Documents%20and%20Settings\SFINANZAS\Mis%20documentos\EJERCICIO%202009\GU&#205;A%20IAT2009\GU&#205;A%20E-J%202009\GUIA%20IAT%20ENERO-DICIEMBRE\GU&#205;A%20ULTIMA\Copia%20de%20IAT%20ver%209.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NDRES\Users\Finanzas\AppData\Local\Microsoft\Windows\Temporary%20Internet%20Files\Content.Outlook\64HL10I4\ESTADO%20ANAL&#205;TICO%20DEL%20EJERCIC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NDRES\Documents%20and%20Settings\SFINANZAS\Mis%20documentos\EJERCICIO%202009\GU&#205;A%20IAT2009\GU&#205;A%20E-J%202009\GUIA%20IAT%20ENERO-DICIEMBRE\GU&#205;A%20ULTIMA\Copia%20de%20IAT%20ver%209.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datos"/>
      <sheetName val="EPCG"/>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IAT ver 10.0"/>
      <sheetName val="ADS-1"/>
      <sheetName val="Sociedades "/>
      <sheetName val="Tabla1"/>
      <sheetName val="Cat_Periodos"/>
      <sheetName val="Cat_URG"/>
      <sheetName val="Caratula"/>
      <sheetName val="C_AF"/>
    </sheetNames>
    <sheetDataSet>
      <sheetData sheetId="0">
        <row r="4">
          <cell r="Y4" t="str">
            <v>ASAMBLEA LEGISLATIVA DEL DF</v>
          </cell>
        </row>
        <row r="5">
          <cell r="Y5" t="str">
            <v>AUTORIDAD DEL CENTRO HISTÓRICO</v>
          </cell>
          <cell r="AJ5" t="str">
            <v>01C001</v>
          </cell>
          <cell r="AK5" t="str">
            <v>JEFATURA DE GOBIERNO DEL DF</v>
          </cell>
          <cell r="AL5" t="str">
            <v>UNIDAD RESPONSABLE: 01 C0 01 JEFATURA DE GOBIERNO DEL DF</v>
          </cell>
          <cell r="AM5" t="str">
            <v>JEFATURA</v>
          </cell>
          <cell r="AO5" t="str">
            <v>01</v>
          </cell>
          <cell r="AP5" t="str">
            <v>LEGISLATIVO</v>
          </cell>
          <cell r="AR5" t="str">
            <v>00</v>
          </cell>
          <cell r="AS5" t="str">
            <v>Acciones del Programa Normal</v>
          </cell>
          <cell r="AU5" t="str">
            <v>000000</v>
          </cell>
          <cell r="AV5" t="str">
            <v>Actividad especial para operaciones ajenas</v>
          </cell>
          <cell r="AW5" t="str">
            <v>---</v>
          </cell>
          <cell r="DE5" t="str">
            <v>ASAMBLEA LEGISLATIVA DEL DF</v>
          </cell>
          <cell r="DF5" t="str">
            <v>NO</v>
          </cell>
          <cell r="DH5" t="str">
            <v>ASAMBLEA LEGISLATIVA DEL DF</v>
          </cell>
          <cell r="DI5" t="str">
            <v>NO</v>
          </cell>
        </row>
        <row r="6">
          <cell r="Y6" t="str">
            <v>CAJA DE PREVISIÓN DE LA POLICÍA AUXILIAR DEL DF</v>
          </cell>
          <cell r="AJ6" t="str">
            <v>01CD01</v>
          </cell>
          <cell r="AK6" t="str">
            <v>AUTORIDAD DEL CENTRO HISTÓRICO</v>
          </cell>
          <cell r="AL6" t="str">
            <v>UNIDAD RESPONSABLE: 01 CD 01 AUTORIDAD DEL CENTRO HISTÓRICO</v>
          </cell>
          <cell r="AM6" t="str">
            <v>ACH</v>
          </cell>
          <cell r="AO6" t="str">
            <v>02</v>
          </cell>
          <cell r="AP6" t="str">
            <v>IMPARTICIÓN DE JUSTICIA</v>
          </cell>
          <cell r="AR6" t="str">
            <v>01</v>
          </cell>
          <cell r="AS6" t="str">
            <v>Proyecto GEF</v>
          </cell>
          <cell r="AU6" t="str">
            <v>010042</v>
          </cell>
          <cell r="AV6" t="str">
            <v>Transferencias a Órganos Autónomos</v>
          </cell>
          <cell r="AW6" t="str">
            <v>A/P</v>
          </cell>
          <cell r="DE6" t="str">
            <v>AUTORIDAD DEL CENTRO HISTÓRICO</v>
          </cell>
          <cell r="DF6" t="str">
            <v>NO</v>
          </cell>
          <cell r="DH6" t="str">
            <v>AUTORIDAD DEL CENTRO HISTÓRICO</v>
          </cell>
          <cell r="DI6" t="str">
            <v>NO</v>
          </cell>
        </row>
        <row r="7">
          <cell r="Y7" t="str">
            <v>CAJA DE PREVISIÓN DE LA POLICÍA PREVENTIVA</v>
          </cell>
          <cell r="AJ7" t="str">
            <v>01PDDF</v>
          </cell>
          <cell r="AK7" t="str">
            <v>SISTEMA PARA EL DESARROLLO INTEGRAL DE LA FAMILIA DEL DF</v>
          </cell>
          <cell r="AL7" t="str">
            <v>UNIDAD RESPONSABLE: 01 PD DF SISTEMA PARA EL DESARROLLO INTEGRAL DE LA FAMILIA DEL DF</v>
          </cell>
          <cell r="AM7" t="str">
            <v>DIFDF</v>
          </cell>
          <cell r="AO7" t="str">
            <v>03</v>
          </cell>
          <cell r="AP7" t="str">
            <v>ADMINISTRACIÓN PÚBLICA</v>
          </cell>
          <cell r="AR7" t="str">
            <v>02</v>
          </cell>
          <cell r="AS7" t="str">
            <v>Programa Nacional de Seguridad Pública</v>
          </cell>
          <cell r="AU7" t="str">
            <v>020042</v>
          </cell>
          <cell r="AV7" t="str">
            <v>Transferencias a Órganos Autónomos</v>
          </cell>
          <cell r="AW7" t="str">
            <v>A/P</v>
          </cell>
          <cell r="DE7" t="str">
            <v>CAJA DE PREVISIÓN DE LA POLICÍA AUXILIAR DEL DF</v>
          </cell>
          <cell r="DF7" t="str">
            <v>NO</v>
          </cell>
          <cell r="DH7" t="str">
            <v>CAJA DE PREVISIÓN DE LA POLICÍA AUXILIAR DEL DF</v>
          </cell>
          <cell r="DI7" t="str">
            <v>NO</v>
          </cell>
        </row>
        <row r="8">
          <cell r="Y8" t="str">
            <v>CAJA DE PREVISIÓN PARA TRABAJADORES A LISTA DE RAYA DEL GDF</v>
          </cell>
          <cell r="AJ8" t="str">
            <v>02C001</v>
          </cell>
          <cell r="AK8" t="str">
            <v>SECRETARÍA DE GOBIERNO</v>
          </cell>
          <cell r="AL8" t="str">
            <v>UNIDAD RESPONSABLE: 02 C0 01 SECRETARÍA DE GOBIERNO</v>
          </cell>
          <cell r="AM8" t="str">
            <v>GOBIERNO</v>
          </cell>
          <cell r="AO8" t="str">
            <v>04</v>
          </cell>
          <cell r="AP8" t="str">
            <v>CONTROL Y EVALUACIÓN DE LA GESTIÓN GUBERNAMENTAL</v>
          </cell>
          <cell r="AR8" t="str">
            <v>03</v>
          </cell>
          <cell r="AS8" t="str">
            <v>Corredor Turístico Reforma-Centro Histórico</v>
          </cell>
          <cell r="AU8" t="str">
            <v>020258</v>
          </cell>
          <cell r="AV8" t="str">
            <v>Operar el programa nacional de seguridad pública</v>
          </cell>
          <cell r="AW8" t="str">
            <v>Programa</v>
          </cell>
          <cell r="DE8" t="str">
            <v>CAJA DE PREVISIÓN DE LA POLICÍA PREVENTIVA</v>
          </cell>
          <cell r="DF8" t="str">
            <v>NO</v>
          </cell>
          <cell r="DH8" t="str">
            <v>CAJA DE PREVISIÓN DE LA POLICÍA PREVENTIVA</v>
          </cell>
          <cell r="DI8" t="str">
            <v>NO</v>
          </cell>
        </row>
        <row r="9">
          <cell r="Y9" t="str">
            <v>COMISIÓN DE DERECHOS HUMANOS DEL DF</v>
          </cell>
          <cell r="AJ9" t="str">
            <v>02CD01</v>
          </cell>
          <cell r="AK9" t="str">
            <v>DELEGACIÓN ÁLVARO OBREGÓN</v>
          </cell>
          <cell r="AL9" t="str">
            <v>UNIDAD RESPONSABLE: 02 CD 01 DELEGACIÓN ÁLVARO OBREGÓN</v>
          </cell>
          <cell r="AM9" t="str">
            <v>AO</v>
          </cell>
          <cell r="AO9" t="str">
            <v>05</v>
          </cell>
          <cell r="AP9" t="str">
            <v>CONDUCCIÓN Y COORDINACIÓN DE LA POLÍTICA DE DESARROLLO</v>
          </cell>
          <cell r="AR9" t="str">
            <v>04</v>
          </cell>
          <cell r="AS9" t="str">
            <v>Infraestructura escolar de nivel básico</v>
          </cell>
          <cell r="AU9" t="str">
            <v>030001</v>
          </cell>
          <cell r="AV9" t="str">
            <v>Proporcionar servicios administrativos en el sector central del Distrito Federal</v>
          </cell>
          <cell r="AW9" t="str">
            <v>Acción</v>
          </cell>
          <cell r="DE9" t="str">
            <v>CAJA DE PREVISIÓN PARA TRABAJADORES A LISTA DE RAYA DEL GDF</v>
          </cell>
          <cell r="DF9" t="str">
            <v>NO</v>
          </cell>
          <cell r="DH9" t="str">
            <v>CAJA DE PREVISIÓN PARA TRABAJADORES A LISTA DE RAYA DEL GDF</v>
          </cell>
          <cell r="DI9" t="str">
            <v>NO</v>
          </cell>
        </row>
        <row r="10">
          <cell r="Y10" t="str">
            <v>CONSEJERÍA JURÍDICA Y SERVICIOS LEGALES</v>
          </cell>
          <cell r="AA10" t="str">
            <v>&lt;Seleccione una opción de esta lista&gt;</v>
          </cell>
          <cell r="AJ10" t="str">
            <v>02CD02</v>
          </cell>
          <cell r="AK10" t="str">
            <v>DELEGACIÓN AZCAPOTZALCO</v>
          </cell>
          <cell r="AL10" t="str">
            <v>UNIDAD RESPONSABLE: 02 CD 02 DELEGACIÓN AZCAPOTZALCO</v>
          </cell>
          <cell r="AM10" t="str">
            <v>AZC</v>
          </cell>
          <cell r="AO10" t="str">
            <v>06</v>
          </cell>
          <cell r="AP10" t="str">
            <v>ADMINISTRACIÓN DE LA HACIENDA PÚBLICA</v>
          </cell>
          <cell r="AR10" t="str">
            <v>06</v>
          </cell>
          <cell r="AS10" t="str">
            <v>Equidad en la Ciudad</v>
          </cell>
          <cell r="AU10" t="str">
            <v>030002</v>
          </cell>
          <cell r="AV10" t="str">
            <v>Realizar acciones en materia de adquisiciones y servicios generales del Gobierno del Distrito Federal</v>
          </cell>
          <cell r="AW10" t="str">
            <v>A/P</v>
          </cell>
          <cell r="DE10" t="str">
            <v>COMISIÓN DE DERECHOS HUMANOS DEL DF</v>
          </cell>
          <cell r="DF10" t="str">
            <v>NO</v>
          </cell>
          <cell r="DH10" t="str">
            <v>COMISIÓN DE DERECHOS HUMANOS DEL DF</v>
          </cell>
          <cell r="DI10" t="str">
            <v>NO</v>
          </cell>
        </row>
        <row r="11">
          <cell r="Y11" t="str">
            <v>CONSEJO DE EVALUACIÓN DEL DESARROLLO SOCIAL DEL DF</v>
          </cell>
          <cell r="AJ11" t="str">
            <v>02CD03</v>
          </cell>
          <cell r="AK11" t="str">
            <v>DELEGACIÓN BENITO JUÁREZ</v>
          </cell>
          <cell r="AL11" t="str">
            <v>UNIDAD RESPONSABLE: 02 CD 03 DELEGACIÓN BENITO JUÁREZ</v>
          </cell>
          <cell r="AM11" t="str">
            <v>BJ</v>
          </cell>
          <cell r="AO11" t="str">
            <v>07</v>
          </cell>
          <cell r="AP11" t="str">
            <v>PROCESOS ELECTORALES</v>
          </cell>
          <cell r="AR11" t="str">
            <v>11</v>
          </cell>
          <cell r="AS11" t="str">
            <v>Hábitat</v>
          </cell>
          <cell r="AU11" t="str">
            <v>030003</v>
          </cell>
          <cell r="AV11" t="str">
            <v>Operar el programa integral del Registro Civil</v>
          </cell>
          <cell r="AW11" t="str">
            <v>Programa</v>
          </cell>
          <cell r="DE11" t="str">
            <v>CONSEJERÍA JURÍDICA Y SERVICIOS LEGALES</v>
          </cell>
          <cell r="DF11" t="str">
            <v>NO</v>
          </cell>
          <cell r="DH11" t="str">
            <v>CONSEJERÍA JURÍDICA Y SERVICIOS LEGALES</v>
          </cell>
          <cell r="DI11" t="str">
            <v>NO</v>
          </cell>
        </row>
        <row r="12">
          <cell r="Y12" t="str">
            <v>CONSEJO DE LA JUDICATURA DEL DF</v>
          </cell>
          <cell r="AA12" t="str">
            <v>VAYA A LA HOJA INICIO Y SELECIONE EL PERIODO CORRESPONDIENTE A ESTE INFORME</v>
          </cell>
          <cell r="AJ12" t="str">
            <v>02CD04</v>
          </cell>
          <cell r="AK12" t="str">
            <v>DELEGACIÓN COYOACÁN</v>
          </cell>
          <cell r="AL12" t="str">
            <v>UNIDAD RESPONSABLE: 02 CD 04 DELEGACIÓN COYOACÁN</v>
          </cell>
          <cell r="AM12" t="str">
            <v>COY</v>
          </cell>
          <cell r="AO12" t="str">
            <v>08</v>
          </cell>
          <cell r="AP12" t="str">
            <v>SEGURIDAD PÚBLICA</v>
          </cell>
          <cell r="AR12" t="str">
            <v>12</v>
          </cell>
          <cell r="AS12" t="str">
            <v>Seguro Popular</v>
          </cell>
          <cell r="AU12" t="str">
            <v>030004</v>
          </cell>
          <cell r="AV12" t="str">
            <v>Proporcionar servicios legales</v>
          </cell>
          <cell r="AW12" t="str">
            <v>Acción</v>
          </cell>
          <cell r="DE12" t="str">
            <v>CONSEJO DE EVALUACIÓN DEL DESARROLLO SOCIAL DEL DF</v>
          </cell>
          <cell r="DF12" t="str">
            <v>NO</v>
          </cell>
          <cell r="DH12" t="str">
            <v>CONSEJO DE EVALUACIÓN DEL DESARROLLO SOCIAL DEL DF</v>
          </cell>
          <cell r="DI12" t="str">
            <v>NO</v>
          </cell>
        </row>
        <row r="13">
          <cell r="Y13" t="str">
            <v>CONTADURÍA MAYOR DE HACIENDA DE LA ALDF</v>
          </cell>
          <cell r="AJ13" t="str">
            <v>02CD05</v>
          </cell>
          <cell r="AK13" t="str">
            <v>DELEGACIÓN CUAJIMALPA DE MORELOS</v>
          </cell>
          <cell r="AL13" t="str">
            <v>UNIDAD RESPONSABLE: 02 CD 05 DELEGACIÓN CUAJIMALPA DE MORELOS</v>
          </cell>
          <cell r="AM13" t="str">
            <v>CUAJ</v>
          </cell>
          <cell r="AO13" t="str">
            <v>09</v>
          </cell>
          <cell r="AP13" t="str">
            <v>PROTECCIÓN CIVIL</v>
          </cell>
          <cell r="AR13" t="str">
            <v>15</v>
          </cell>
          <cell r="AS13" t="str">
            <v>Recuperación de espacios públicos</v>
          </cell>
          <cell r="AU13" t="str">
            <v>030006</v>
          </cell>
          <cell r="AV13" t="str">
            <v>Elaborar decretos de expropiación y desincorporación</v>
          </cell>
          <cell r="AW13" t="str">
            <v>Documento</v>
          </cell>
          <cell r="DE13" t="str">
            <v>CONSEJO DE LA JUDICATURA DEL DF</v>
          </cell>
          <cell r="DF13" t="str">
            <v>NO</v>
          </cell>
          <cell r="DH13" t="str">
            <v>CONSEJO DE LA JUDICATURA DEL DF</v>
          </cell>
          <cell r="DI13" t="str">
            <v>NO</v>
          </cell>
        </row>
        <row r="14">
          <cell r="Y14" t="str">
            <v>CONTRALORÍA GENERAL</v>
          </cell>
          <cell r="AJ14" t="str">
            <v>02CD06</v>
          </cell>
          <cell r="AK14" t="str">
            <v>DELEGACIÓN CUAUHTÉMOC</v>
          </cell>
          <cell r="AL14" t="str">
            <v>UNIDAD RESPONSABLE: 02 CD 06 DELEGACIÓN CUAUHTÉMOC</v>
          </cell>
          <cell r="AM14" t="str">
            <v>CUAU</v>
          </cell>
          <cell r="AO14" t="str">
            <v>10</v>
          </cell>
          <cell r="AP14" t="str">
            <v>READAPTACIÓN SOCIAL</v>
          </cell>
          <cell r="AR14">
            <v>16</v>
          </cell>
          <cell r="AS14" t="str">
            <v>Fortalecimiento de las funciones de las Delegaciones en Materia de Seguridad  Pública</v>
          </cell>
          <cell r="AU14" t="str">
            <v>030007</v>
          </cell>
          <cell r="AV14" t="str">
            <v>Publicar la Gaceta Oficial del Gobierno del Distrito Federal</v>
          </cell>
          <cell r="AW14" t="str">
            <v>Ejemplar</v>
          </cell>
          <cell r="DE14" t="str">
            <v>CONTADURÍA MAYOR DE HACIENDA DE LA ALDF</v>
          </cell>
          <cell r="DF14" t="str">
            <v>NO</v>
          </cell>
          <cell r="DH14" t="str">
            <v>CONTADURÍA MAYOR DE HACIENDA DE LA ALDF</v>
          </cell>
          <cell r="DI14" t="str">
            <v>NO</v>
          </cell>
        </row>
        <row r="15">
          <cell r="Y15" t="str">
            <v>CORPORACIÓN MEXICANA DE IMPRESIÓN S.A. DE C.V.</v>
          </cell>
          <cell r="AJ15" t="str">
            <v>02CD07</v>
          </cell>
          <cell r="AK15" t="str">
            <v>DELEGACIÓN GUSTAVO A. MADERO</v>
          </cell>
          <cell r="AL15" t="str">
            <v>UNIDAD RESPONSABLE: 02 CD 07 DELEGACIÓN GUSTAVO A. MADERO</v>
          </cell>
          <cell r="AM15" t="str">
            <v>GAM</v>
          </cell>
          <cell r="AO15" t="str">
            <v>11</v>
          </cell>
          <cell r="AP15" t="str">
            <v>PROCURACIÓN DE JUSTICIA</v>
          </cell>
          <cell r="AR15">
            <v>17</v>
          </cell>
          <cell r="AS15" t="str">
            <v>Fondo de Coinversión</v>
          </cell>
          <cell r="AU15" t="str">
            <v>030008</v>
          </cell>
          <cell r="AV15" t="str">
            <v>Administrar los recursos materiales y humanos del Gobierno del Distrito Federal</v>
          </cell>
          <cell r="AW15" t="str">
            <v>Acción</v>
          </cell>
          <cell r="DE15" t="str">
            <v>CONTRALORÍA GENERAL</v>
          </cell>
          <cell r="DF15" t="str">
            <v>NO</v>
          </cell>
          <cell r="DH15" t="str">
            <v>CONTRALORÍA GENERAL</v>
          </cell>
          <cell r="DI15" t="str">
            <v>NO</v>
          </cell>
        </row>
        <row r="16">
          <cell r="Y16" t="str">
            <v>DELEGACIÓN ÁLVARO OBREGÓN</v>
          </cell>
          <cell r="AJ16" t="str">
            <v>02CD08</v>
          </cell>
          <cell r="AK16" t="str">
            <v>DELEGACIÓN IZTACALCO</v>
          </cell>
          <cell r="AL16" t="str">
            <v>UNIDAD RESPONSABLE: 02 CD 08 DELEGACIÓN IZTACALCO</v>
          </cell>
          <cell r="AM16" t="str">
            <v>IZT</v>
          </cell>
          <cell r="AO16" t="str">
            <v>12</v>
          </cell>
          <cell r="AP16" t="str">
            <v>IGUALDAD DE GÉNERO</v>
          </cell>
          <cell r="AR16">
            <v>18</v>
          </cell>
          <cell r="AS16" t="str">
            <v>Programa para el Desarrollo de la Industria de Software y Pyme</v>
          </cell>
          <cell r="AU16" t="str">
            <v>030009</v>
          </cell>
          <cell r="AV16" t="str">
            <v>Administrar el patrimonio inmobiliario del Distrito Federal</v>
          </cell>
          <cell r="AW16" t="str">
            <v>A/P</v>
          </cell>
          <cell r="DE16" t="str">
            <v>CORPORACIÓN MEXICANA DE IMPRESIÓN S.A. DE C.V.</v>
          </cell>
          <cell r="DF16" t="str">
            <v>NO</v>
          </cell>
          <cell r="DH16" t="str">
            <v>CORPORACIÓN MEXICANA DE IMPRESIÓN S.A. DE C.V.</v>
          </cell>
          <cell r="DI16" t="str">
            <v>NO</v>
          </cell>
        </row>
        <row r="17">
          <cell r="Y17" t="str">
            <v>DELEGACIÓN AZCAPOTZALCO</v>
          </cell>
          <cell r="AJ17" t="str">
            <v>02CD09</v>
          </cell>
          <cell r="AK17" t="str">
            <v>DELEGACIÓN IZTAPALAPA</v>
          </cell>
          <cell r="AL17" t="str">
            <v>UNIDAD RESPONSABLE: 02 CD 09 DELEGACIÓN IZTAPALAPA</v>
          </cell>
          <cell r="AM17" t="str">
            <v>IZP</v>
          </cell>
          <cell r="AO17" t="str">
            <v>13</v>
          </cell>
          <cell r="AP17" t="str">
            <v>DESARROLLO Y ASISTENCIA SOCIAL</v>
          </cell>
          <cell r="AU17" t="str">
            <v>030010</v>
          </cell>
          <cell r="AV17" t="str">
            <v>Actualizar las normas de construcción</v>
          </cell>
          <cell r="AW17" t="str">
            <v>Estudio</v>
          </cell>
          <cell r="DE17" t="str">
            <v>DELEGACIÓN ÁLVARO OBREGÓN</v>
          </cell>
          <cell r="DF17" t="str">
            <v>SÍ</v>
          </cell>
          <cell r="DH17" t="str">
            <v>DELEGACIÓN ÁLVARO OBREGÓN</v>
          </cell>
          <cell r="DI17" t="str">
            <v>NO</v>
          </cell>
        </row>
        <row r="18">
          <cell r="Y18" t="str">
            <v>DELEGACIÓN BENITO JUÁREZ</v>
          </cell>
          <cell r="AJ18" t="str">
            <v>02CD10</v>
          </cell>
          <cell r="AK18" t="str">
            <v>DELEGACIÓN MAGDALENA CONTRERAS</v>
          </cell>
          <cell r="AL18" t="str">
            <v>UNIDAD RESPONSABLE: 02 CD 10 DELEGACIÓN MAGDALENA CONTRERAS</v>
          </cell>
          <cell r="AM18" t="str">
            <v>MC</v>
          </cell>
          <cell r="AO18" t="str">
            <v>15</v>
          </cell>
          <cell r="AP18" t="str">
            <v>PRESTACIONES Y SERVICIOS DE SEGURIDAD SOCIAL</v>
          </cell>
          <cell r="AU18" t="str">
            <v>030011</v>
          </cell>
          <cell r="AV18" t="str">
            <v>Realizar acciones en materia de administración de personal y política laboral</v>
          </cell>
          <cell r="AW18" t="str">
            <v>A/P</v>
          </cell>
          <cell r="DE18" t="str">
            <v>DELEGACIÓN AZCAPOTZALCO</v>
          </cell>
          <cell r="DF18" t="str">
            <v>SÍ</v>
          </cell>
          <cell r="DH18" t="str">
            <v>DELEGACIÓN AZCAPOTZALCO</v>
          </cell>
          <cell r="DI18" t="str">
            <v>NO</v>
          </cell>
        </row>
        <row r="19">
          <cell r="Y19" t="str">
            <v>DELEGACIÓN COYOACÁN</v>
          </cell>
          <cell r="AA19" t="str">
            <v>ELIJA LA UNIDAD RESPONSABLE CORRESPONDIENTE A ESTE INFORME</v>
          </cell>
          <cell r="AJ19" t="str">
            <v>02CD11</v>
          </cell>
          <cell r="AK19" t="str">
            <v>DELEGACIÓN MIGUEL HIDALGO</v>
          </cell>
          <cell r="AL19" t="str">
            <v>UNIDAD RESPONSABLE: 02 CD 11 DELEGACIÓN MIGUEL HIDALGO</v>
          </cell>
          <cell r="AM19" t="str">
            <v>MH</v>
          </cell>
          <cell r="AO19" t="str">
            <v>16</v>
          </cell>
          <cell r="AP19" t="str">
            <v>SALUD</v>
          </cell>
          <cell r="AU19" t="str">
            <v>030012</v>
          </cell>
          <cell r="AV19" t="str">
            <v>Cubrir las erogaciones por concepto de responsabilidad patrimonial</v>
          </cell>
          <cell r="AW19" t="str">
            <v>Resolución</v>
          </cell>
          <cell r="DE19" t="str">
            <v>DELEGACIÓN BENITO JUÁREZ</v>
          </cell>
          <cell r="DF19" t="str">
            <v>SÍ</v>
          </cell>
          <cell r="DH19" t="str">
            <v>DELEGACIÓN BENITO JUÁREZ</v>
          </cell>
          <cell r="DI19" t="str">
            <v>NO</v>
          </cell>
        </row>
        <row r="20">
          <cell r="Y20" t="str">
            <v>DELEGACIÓN CUAJIMALPA DE MORELOS</v>
          </cell>
          <cell r="AJ20" t="str">
            <v>02CD12</v>
          </cell>
          <cell r="AK20" t="str">
            <v>DELEGACIÓN MILPA ALTA</v>
          </cell>
          <cell r="AL20" t="str">
            <v>UNIDAD RESPONSABLE: 02 CD 12 DELEGACIÓN MILPA ALTA</v>
          </cell>
          <cell r="AM20" t="str">
            <v>MA</v>
          </cell>
          <cell r="AO20" t="str">
            <v>17</v>
          </cell>
          <cell r="AP20" t="str">
            <v>EDUCACIÓN</v>
          </cell>
          <cell r="AU20" t="str">
            <v>030013</v>
          </cell>
          <cell r="AV20" t="str">
            <v>Realizar acciones tendientes a la extinción y liquidación de fideicomisos</v>
          </cell>
          <cell r="AW20" t="str">
            <v>Acción</v>
          </cell>
          <cell r="DE20" t="str">
            <v>DELEGACIÓN COYOACÁN</v>
          </cell>
          <cell r="DF20" t="str">
            <v>SÍ</v>
          </cell>
          <cell r="DH20" t="str">
            <v>DELEGACIÓN COYOACÁN</v>
          </cell>
          <cell r="DI20" t="str">
            <v>NO</v>
          </cell>
        </row>
        <row r="21">
          <cell r="Y21" t="str">
            <v>DELEGACIÓN CUAUHTÉMOC</v>
          </cell>
          <cell r="AJ21" t="str">
            <v>02CD13</v>
          </cell>
          <cell r="AK21" t="str">
            <v>DELEGACIÓN TLÁHUAC</v>
          </cell>
          <cell r="AL21" t="str">
            <v>UNIDAD RESPONSABLE: 02 CD 13 DELEGACIÓN TLÁHUAC</v>
          </cell>
          <cell r="AM21" t="str">
            <v>TLAH</v>
          </cell>
          <cell r="AO21" t="str">
            <v>18</v>
          </cell>
          <cell r="AP21" t="str">
            <v>CIENCIA Y TECNOLOGÍA</v>
          </cell>
          <cell r="AU21" t="str">
            <v>030014</v>
          </cell>
          <cell r="AV21" t="str">
            <v>Atender asuntos y procedimientos jurídicos</v>
          </cell>
          <cell r="AW21" t="str">
            <v>Juicio</v>
          </cell>
          <cell r="DE21" t="str">
            <v>DELEGACIÓN CUAJIMALPA DE MORELOS</v>
          </cell>
          <cell r="DF21" t="str">
            <v>SÍ</v>
          </cell>
          <cell r="DH21" t="str">
            <v>DELEGACIÓN CUAJIMALPA DE MORELOS</v>
          </cell>
          <cell r="DI21" t="str">
            <v>NO</v>
          </cell>
        </row>
        <row r="22">
          <cell r="Y22" t="str">
            <v>DELEGACIÓN GUSTAVO A. MADERO</v>
          </cell>
          <cell r="AA22" t="str">
            <v>UNIDAD RESPONSABLE</v>
          </cell>
          <cell r="AJ22" t="str">
            <v>02CD14</v>
          </cell>
          <cell r="AK22" t="str">
            <v>DELEGACIÓN TLALPAN</v>
          </cell>
          <cell r="AL22" t="str">
            <v>UNIDAD RESPONSABLE: 02 CD 14 DELEGACIÓN TLALPAN</v>
          </cell>
          <cell r="AM22" t="str">
            <v>TLAL</v>
          </cell>
          <cell r="AO22" t="str">
            <v>19</v>
          </cell>
          <cell r="AP22" t="str">
            <v>CULTURA, ESPARCIMIENTO Y DEPORTE</v>
          </cell>
          <cell r="AU22" t="str">
            <v>030015</v>
          </cell>
          <cell r="AV22" t="str">
            <v>Realizar acciones de modernización administrativa</v>
          </cell>
          <cell r="AW22" t="str">
            <v>A/P</v>
          </cell>
          <cell r="DE22" t="str">
            <v>DELEGACIÓN CUAUHTÉMOC</v>
          </cell>
          <cell r="DF22" t="str">
            <v>SÍ</v>
          </cell>
          <cell r="DH22" t="str">
            <v>DELEGACIÓN CUAUHTÉMOC</v>
          </cell>
          <cell r="DI22" t="str">
            <v>NO</v>
          </cell>
        </row>
        <row r="23">
          <cell r="Y23" t="str">
            <v>DELEGACIÓN IZTACALCO</v>
          </cell>
          <cell r="AJ23" t="str">
            <v>02CD15</v>
          </cell>
          <cell r="AK23" t="str">
            <v>DELEGACIÓN VENUSTIANO CARRANZA</v>
          </cell>
          <cell r="AL23" t="str">
            <v>UNIDAD RESPONSABLE: 02 CD 15 DELEGACIÓN VENUSTIANO CARRANZA</v>
          </cell>
          <cell r="AM23" t="str">
            <v>VC</v>
          </cell>
          <cell r="AO23" t="str">
            <v>20</v>
          </cell>
          <cell r="AP23" t="str">
            <v>PROVISIÓN DE SERVICIOS E INFRAESTRUCTURA URBANOS</v>
          </cell>
          <cell r="AU23" t="str">
            <v>030016</v>
          </cell>
          <cell r="AV23" t="str">
            <v>Supervisar y realizar actividades para la debida integración de los actos jurídicos administrativos</v>
          </cell>
          <cell r="AW23" t="str">
            <v>Acción</v>
          </cell>
          <cell r="DE23" t="str">
            <v>DELEGACIÓN GUSTAVO A. MADERO</v>
          </cell>
          <cell r="DF23" t="str">
            <v>SÍ</v>
          </cell>
          <cell r="DH23" t="str">
            <v>DELEGACIÓN GUSTAVO A. MADERO</v>
          </cell>
          <cell r="DI23" t="str">
            <v>NO</v>
          </cell>
        </row>
        <row r="24">
          <cell r="Y24" t="str">
            <v>DELEGACIÓN IZTAPALAPA</v>
          </cell>
          <cell r="AJ24" t="str">
            <v>02CD16</v>
          </cell>
          <cell r="AK24" t="str">
            <v>DELEGACIÓN XOCHIMILCO</v>
          </cell>
          <cell r="AL24" t="str">
            <v>UNIDAD RESPONSABLE: 02 CD 16 DELEGACIÓN XOCHIMILCO</v>
          </cell>
          <cell r="AM24" t="str">
            <v>XOCH</v>
          </cell>
          <cell r="AO24" t="str">
            <v>21</v>
          </cell>
          <cell r="AP24" t="str">
            <v>FOMENTO Y APOYO A LOS ASENTAMIENTOS HUMANOS</v>
          </cell>
          <cell r="AR24" t="str">
            <v>Asociación</v>
          </cell>
          <cell r="AU24" t="str">
            <v>030017</v>
          </cell>
          <cell r="AV24" t="str">
            <v>Emitir dictámenes valuatorios de bienes muebles, inmuebles y fiscales</v>
          </cell>
          <cell r="AW24" t="str">
            <v>Dictamen</v>
          </cell>
          <cell r="DE24" t="str">
            <v>DELEGACIÓN IZTACALCO</v>
          </cell>
          <cell r="DF24" t="str">
            <v>SÍ</v>
          </cell>
          <cell r="DH24" t="str">
            <v>DELEGACIÓN IZTACALCO</v>
          </cell>
          <cell r="DI24" t="str">
            <v>NO</v>
          </cell>
        </row>
        <row r="25">
          <cell r="Y25" t="str">
            <v>DELEGACIÓN MAGDALENA CONTRERAS</v>
          </cell>
          <cell r="AJ25" t="str">
            <v>02CD17</v>
          </cell>
          <cell r="AK25" t="str">
            <v>SISTEMA DE RADIO Y TELEVISIÓN DIGITAL DEL GDF</v>
          </cell>
          <cell r="AL25" t="str">
            <v>UNIDAD RESPONSABLE: 02 CD 17 SISTEMA DE RADIO Y TELEVISIÓN DIGITAL DEL GDF</v>
          </cell>
          <cell r="AM25" t="str">
            <v>RYT</v>
          </cell>
          <cell r="AO25" t="str">
            <v>22</v>
          </cell>
          <cell r="AP25" t="str">
            <v>REGULACIÓN VIAL Y TRANSPORTE PÚBLICO</v>
          </cell>
          <cell r="AR25" t="str">
            <v>Empresa</v>
          </cell>
          <cell r="AU25" t="str">
            <v>030018</v>
          </cell>
          <cell r="AV25" t="str">
            <v>Otorgar Servicios de Apoyo Administrativo en delegaciones</v>
          </cell>
          <cell r="AW25" t="str">
            <v>Apoyo</v>
          </cell>
          <cell r="DE25" t="str">
            <v>DELEGACIÓN IZTAPALAPA</v>
          </cell>
          <cell r="DF25" t="str">
            <v>SÍ</v>
          </cell>
          <cell r="DH25" t="str">
            <v>DELEGACIÓN IZTAPALAPA</v>
          </cell>
          <cell r="DI25" t="str">
            <v>NO</v>
          </cell>
        </row>
        <row r="26">
          <cell r="Y26" t="str">
            <v>DELEGACIÓN MIGUEL HIDALGO</v>
          </cell>
          <cell r="AJ26" t="str">
            <v>02OD03</v>
          </cell>
          <cell r="AK26" t="str">
            <v>SISTEMA DE RADIO Y TELEVISIÓN DIGITAL DEL GDF</v>
          </cell>
          <cell r="AL26" t="str">
            <v>UNIDAD RESPONSABLE: 02 OD 03 SISTEMA DE RADIO Y TELEVISIÓN DIGITAL DEL GDF</v>
          </cell>
          <cell r="AM26" t="str">
            <v>RYT</v>
          </cell>
          <cell r="AO26" t="str">
            <v>23</v>
          </cell>
          <cell r="AP26" t="str">
            <v>AGUA POTABLE</v>
          </cell>
          <cell r="AR26" t="str">
            <v>Grupo</v>
          </cell>
          <cell r="AU26" t="str">
            <v>030019</v>
          </cell>
          <cell r="AV26" t="str">
            <v>Intervenir en juicios jurídicos contenciosos</v>
          </cell>
          <cell r="AW26" t="str">
            <v>Acción</v>
          </cell>
          <cell r="DE26" t="str">
            <v>DELEGACIÓN MAGDALENA CONTRERAS</v>
          </cell>
          <cell r="DF26" t="str">
            <v>SÍ</v>
          </cell>
          <cell r="DH26" t="str">
            <v>DELEGACIÓN MAGDALENA CONTRERAS</v>
          </cell>
          <cell r="DI26" t="str">
            <v>NO</v>
          </cell>
        </row>
        <row r="27">
          <cell r="Y27" t="str">
            <v>DELEGACIÓN MILPA ALTA</v>
          </cell>
          <cell r="AJ27" t="str">
            <v>03C001</v>
          </cell>
          <cell r="AK27" t="str">
            <v>SECRETARÍA DE DESARROLLO URBANO Y VIVIENDA</v>
          </cell>
          <cell r="AL27" t="str">
            <v>UNIDAD RESPONSABLE: 03 C0 01 SECRETARÍA DE DESARROLLO URBANO Y VIVIENDA</v>
          </cell>
          <cell r="AM27" t="str">
            <v>SEDUVI</v>
          </cell>
          <cell r="AO27" t="str">
            <v>24</v>
          </cell>
          <cell r="AP27" t="str">
            <v>DRENAJE Y TRATAMIENTO DE AGUAS NEGRAS</v>
          </cell>
          <cell r="AR27" t="str">
            <v>Persona</v>
          </cell>
          <cell r="AU27" t="str">
            <v>030020</v>
          </cell>
          <cell r="AV27" t="str">
            <v>Impartir cursos de capacitación y actualización a servidores públicos</v>
          </cell>
          <cell r="AW27" t="str">
            <v>Curso</v>
          </cell>
          <cell r="DE27" t="str">
            <v>DELEGACIÓN MIGUEL HIDALGO</v>
          </cell>
          <cell r="DF27" t="str">
            <v>SÍ</v>
          </cell>
          <cell r="DH27" t="str">
            <v>DELEGACIÓN MIGUEL HIDALGO</v>
          </cell>
          <cell r="DI27" t="str">
            <v>NO</v>
          </cell>
        </row>
        <row r="28">
          <cell r="Y28" t="str">
            <v>DELEGACIÓN TLÁHUAC</v>
          </cell>
          <cell r="AJ28" t="str">
            <v>03PDIV</v>
          </cell>
          <cell r="AK28" t="str">
            <v>INSTITUTO DE VIVIENDA DEL DF</v>
          </cell>
          <cell r="AL28" t="str">
            <v>UNIDAD RESPONSABLE: 03 PD IV INSTITUTO DE VIVIENDA DEL DF</v>
          </cell>
          <cell r="AM28" t="str">
            <v>INVIDF</v>
          </cell>
          <cell r="AO28" t="str">
            <v>25</v>
          </cell>
          <cell r="AP28" t="str">
            <v>PROTECCIÓN AL MEDIO AMBIENTE Y LOS RECURSOS NATURALES</v>
          </cell>
          <cell r="AU28" t="str">
            <v>030021</v>
          </cell>
          <cell r="AV28" t="str">
            <v>Evaluar el desempeño y desarrollo profesional de los servidores públicos del Gobierno del Distrito Federal</v>
          </cell>
          <cell r="AW28" t="str">
            <v>A/P</v>
          </cell>
          <cell r="DE28" t="str">
            <v>DELEGACIÓN MILPA ALTA</v>
          </cell>
          <cell r="DF28" t="str">
            <v>SÍ</v>
          </cell>
          <cell r="DH28" t="str">
            <v>DELEGACIÓN MILPA ALTA</v>
          </cell>
          <cell r="DI28" t="str">
            <v>NO</v>
          </cell>
        </row>
        <row r="29">
          <cell r="Y29" t="str">
            <v>DELEGACIÓN TLALPAN</v>
          </cell>
          <cell r="AJ29" t="str">
            <v>04C001</v>
          </cell>
          <cell r="AK29" t="str">
            <v>SECRETARÍA DE DESARROLLO ECONÓMICO</v>
          </cell>
          <cell r="AL29" t="str">
            <v>UNIDAD RESPONSABLE: 04 C0 01 SECRETARÍA DE DESARROLLO ECONÓMICO</v>
          </cell>
          <cell r="AM29" t="str">
            <v>SEDECO</v>
          </cell>
          <cell r="AO29" t="str">
            <v>26</v>
          </cell>
          <cell r="AP29" t="str">
            <v>PRODUCCIÓN Y COMERCIALIZACIÓN DE BIENES Y SERVICIOS</v>
          </cell>
          <cell r="AU29" t="str">
            <v>030022</v>
          </cell>
          <cell r="AV29" t="str">
            <v>Administrar la red principal de datos del Gobierno del Distrito Federal y sitios web</v>
          </cell>
          <cell r="AW29" t="str">
            <v>A/P</v>
          </cell>
          <cell r="DE29" t="str">
            <v>DELEGACIÓN TLÁHUAC</v>
          </cell>
          <cell r="DF29" t="str">
            <v>SÍ</v>
          </cell>
          <cell r="DH29" t="str">
            <v>DELEGACIÓN TLÁHUAC</v>
          </cell>
          <cell r="DI29" t="str">
            <v>NO</v>
          </cell>
        </row>
        <row r="30">
          <cell r="Y30" t="str">
            <v>DELEGACIÓN VENUSTIANO CARRANZA</v>
          </cell>
          <cell r="AJ30" t="str">
            <v>04P0DS</v>
          </cell>
          <cell r="AK30" t="str">
            <v>FONDO PARA EL DESARROLLO SOCIAL DE LA CIUDAD DE MÉXICO</v>
          </cell>
          <cell r="AL30" t="str">
            <v>UNIDAD RESPONSABLE: 04 P0 DS FONDO PARA EL DESARROLLO SOCIAL DE LA CIUDAD DE MÉXICO</v>
          </cell>
          <cell r="AM30" t="str">
            <v>FONDESO</v>
          </cell>
          <cell r="AO30" t="str">
            <v>27</v>
          </cell>
          <cell r="AP30" t="str">
            <v>FOMENTO ECONÓMICO</v>
          </cell>
          <cell r="AU30" t="str">
            <v>030023</v>
          </cell>
          <cell r="AV30" t="str">
            <v>Atender el sistema delegacional de orientación, información y quejas</v>
          </cell>
          <cell r="AW30" t="str">
            <v>A/P</v>
          </cell>
          <cell r="DE30" t="str">
            <v>DELEGACIÓN TLALPAN</v>
          </cell>
          <cell r="DF30" t="str">
            <v>SÍ</v>
          </cell>
          <cell r="DH30" t="str">
            <v>DELEGACIÓN TLALPAN</v>
          </cell>
          <cell r="DI30" t="str">
            <v>NO</v>
          </cell>
        </row>
        <row r="31">
          <cell r="Y31" t="str">
            <v>DELEGACIÓN XOCHIMILCO</v>
          </cell>
          <cell r="AJ31" t="str">
            <v>05C001</v>
          </cell>
          <cell r="AK31" t="str">
            <v>SECRETARÍA DE TURISMO</v>
          </cell>
          <cell r="AL31" t="str">
            <v>UNIDAD RESPONSABLE: 05 C0 01 SECRETARÍA DE TURISMO</v>
          </cell>
          <cell r="AM31" t="str">
            <v>TURISMO</v>
          </cell>
          <cell r="AO31" t="str">
            <v>28</v>
          </cell>
          <cell r="AP31" t="str">
            <v>DESARROLLO RURAL</v>
          </cell>
          <cell r="AU31" t="str">
            <v>030024</v>
          </cell>
          <cell r="AV31" t="str">
            <v>Operar el programa de participación social y de fomento a la cultura cívica</v>
          </cell>
          <cell r="AW31" t="str">
            <v>Acción</v>
          </cell>
          <cell r="DE31" t="str">
            <v>DELEGACIÓN VENUSTIANO CARRANZA</v>
          </cell>
          <cell r="DF31" t="str">
            <v>SÍ</v>
          </cell>
          <cell r="DH31" t="str">
            <v>DELEGACIÓN VENUSTIANO CARRANZA</v>
          </cell>
          <cell r="DI31" t="str">
            <v>NO</v>
          </cell>
        </row>
        <row r="32">
          <cell r="Y32" t="str">
            <v>FIDEICOMISO DE RECUPERACIÓN CREDITICIA DEL DF</v>
          </cell>
          <cell r="AJ32" t="str">
            <v>05P0PT</v>
          </cell>
          <cell r="AK32" t="str">
            <v>FONDO MIXTO DE PROMOCIÓN TURÍSTICA</v>
          </cell>
          <cell r="AL32" t="str">
            <v>UNIDAD RESPONSABLE: 05 P0 PT FONDO MIXTO DE PROMOCIÓN TURÍSTICA</v>
          </cell>
          <cell r="AM32" t="str">
            <v>FONDOMIX</v>
          </cell>
          <cell r="AO32" t="str">
            <v>29</v>
          </cell>
          <cell r="AP32" t="str">
            <v>FOMENTO DEL EMPLEO Y LA PRODUCTIVIDAD</v>
          </cell>
          <cell r="AU32" t="str">
            <v>030025</v>
          </cell>
          <cell r="AV32" t="str">
            <v>Operar el programa de ingenieros como peritos de tránsito terrestre</v>
          </cell>
          <cell r="AW32" t="str">
            <v>Programa</v>
          </cell>
          <cell r="DE32" t="str">
            <v>DELEGACIÓN XOCHIMILCO</v>
          </cell>
          <cell r="DF32" t="str">
            <v>SÍ</v>
          </cell>
          <cell r="DH32" t="str">
            <v>DELEGACIÓN XOCHIMILCO</v>
          </cell>
          <cell r="DI32" t="str">
            <v>SÍ</v>
          </cell>
        </row>
        <row r="33">
          <cell r="Y33" t="str">
            <v>FIDEICOMISO DEL CENTRO HISTÓRICO</v>
          </cell>
          <cell r="AJ33" t="str">
            <v>06C001</v>
          </cell>
          <cell r="AK33" t="str">
            <v>SECRETARÍA DE MEDIO AMBIENTE</v>
          </cell>
          <cell r="AL33" t="str">
            <v>UNIDAD RESPONSABLE: 06 C0 01 SECRETARÍA DE MEDIO AMBIENTE</v>
          </cell>
          <cell r="AM33" t="str">
            <v>AMBIENTE</v>
          </cell>
          <cell r="AU33" t="str">
            <v>030026</v>
          </cell>
          <cell r="AV33" t="str">
            <v>Operar el programa estatal de modernización del registro público de la propiedad</v>
          </cell>
          <cell r="AW33" t="str">
            <v>A/P</v>
          </cell>
          <cell r="DE33" t="str">
            <v>FIDEICOMISO DE RECUPERACIÓN CREDITICIA DEL DF</v>
          </cell>
          <cell r="DF33" t="str">
            <v>NO</v>
          </cell>
          <cell r="DH33" t="str">
            <v>FIDEICOMISO DE RECUPERACIÓN CREDITICIA DEL DF</v>
          </cell>
          <cell r="DI33" t="str">
            <v>SÍ</v>
          </cell>
        </row>
        <row r="34">
          <cell r="Y34" t="str">
            <v>FIDEICOMISO EDUCACIÓN GARANTIZADA DEL DF</v>
          </cell>
          <cell r="AJ34" t="str">
            <v>06CD03</v>
          </cell>
          <cell r="AK34" t="str">
            <v>SISTEMA DE AGUAS DE LA CIUDAD DE MÉXICO</v>
          </cell>
          <cell r="AL34" t="str">
            <v>UNIDAD RESPONSABLE: 06 CD 03 SISTEMA DE AGUAS DE LA CIUDAD DE MÉXICO</v>
          </cell>
          <cell r="AM34" t="str">
            <v>SACM</v>
          </cell>
          <cell r="AR34" t="str">
            <v>Álvaro Obregón</v>
          </cell>
          <cell r="AU34" t="str">
            <v>030059</v>
          </cell>
          <cell r="AV34" t="str">
            <v>Otorgar Servicios de Apoyo Administrativo</v>
          </cell>
          <cell r="AW34" t="str">
            <v>A/P</v>
          </cell>
          <cell r="DE34" t="str">
            <v>FIDEICOMISO DEL CENTRO HISTÓRICO</v>
          </cell>
          <cell r="DF34" t="str">
            <v>NO</v>
          </cell>
          <cell r="DH34" t="str">
            <v>FIDEICOMISO DEL CENTRO HISTÓRICO</v>
          </cell>
          <cell r="DI34" t="str">
            <v>SÍ</v>
          </cell>
        </row>
        <row r="35">
          <cell r="Y35" t="str">
            <v>FIDEICOMISO FONDO DE APOYO A LA PROCURACIÓN DE JUSTICIA EN EL DF</v>
          </cell>
          <cell r="AJ35" t="str">
            <v>06P0FA</v>
          </cell>
          <cell r="AK35" t="str">
            <v>FONDO AMBIENTAL PÚBLICO DEL DF</v>
          </cell>
          <cell r="AL35" t="str">
            <v>UNIDAD RESPONSABLE: 06 P0 FA FONDO AMBIENTAL PÚBLICO DEL DF</v>
          </cell>
          <cell r="AM35" t="str">
            <v>FAPDF</v>
          </cell>
          <cell r="AR35" t="str">
            <v>Azcapotzalco</v>
          </cell>
          <cell r="AU35" t="str">
            <v>030060</v>
          </cell>
          <cell r="AV35" t="str">
            <v>Cubrir compromisos pendientes de acciones realizadas en ejercicios anteriores</v>
          </cell>
          <cell r="AW35" t="str">
            <v>S/N</v>
          </cell>
          <cell r="DE35" t="str">
            <v>FIDEICOMISO EDUCACIÓN GARANTIZADA DEL DF</v>
          </cell>
          <cell r="DF35" t="str">
            <v>NO</v>
          </cell>
          <cell r="DH35" t="str">
            <v>FIDEICOMISO EDUCACIÓN GARANTIZADA DEL DF</v>
          </cell>
          <cell r="DI35" t="str">
            <v>SÍ</v>
          </cell>
        </row>
        <row r="36">
          <cell r="Y36" t="str">
            <v>FIDEICOMISO INNOVA DEL DF</v>
          </cell>
          <cell r="AJ36" t="str">
            <v>07C001</v>
          </cell>
          <cell r="AK36" t="str">
            <v>SECRETARÍA DE OBRAS Y SERVICIOS</v>
          </cell>
          <cell r="AL36" t="str">
            <v>UNIDAD RESPONSABLE: 07 C0 01 SECRETARÍA DE OBRAS Y SERVICIOS</v>
          </cell>
          <cell r="AM36" t="str">
            <v>SOS</v>
          </cell>
          <cell r="AR36" t="str">
            <v>Benito Juárez</v>
          </cell>
          <cell r="AU36" t="str">
            <v>030258</v>
          </cell>
          <cell r="AV36" t="str">
            <v>Operar el programa nacional de seguridad</v>
          </cell>
          <cell r="AW36" t="str">
            <v>Programa</v>
          </cell>
          <cell r="DE36" t="str">
            <v>FIDEICOMISO FONDO DE APOYO A LA PROCURACIÓN DE JUSTICIA EN EL DF</v>
          </cell>
          <cell r="DF36" t="str">
            <v>NO</v>
          </cell>
          <cell r="DH36" t="str">
            <v>FIDEICOMISO FONDO DE APOYO A LA PROCURACIÓN DE JUSTICIA EN EL DF</v>
          </cell>
          <cell r="DI36" t="str">
            <v>SÍ</v>
          </cell>
        </row>
        <row r="37">
          <cell r="Y37" t="str">
            <v>FIDEICOMISO MUSEO DE ARTE POPULAR</v>
          </cell>
          <cell r="AJ37" t="str">
            <v>07PFCH</v>
          </cell>
          <cell r="AK37" t="str">
            <v>FIDEICOMISO DEL CENTRO HISTÓRICO</v>
          </cell>
          <cell r="AL37" t="str">
            <v>UNIDAD RESPONSABLE: 07 PF CH FIDEICOMISO DEL CENTRO HISTÓRICO</v>
          </cell>
          <cell r="AM37" t="str">
            <v>FICENTRO</v>
          </cell>
          <cell r="AR37" t="str">
            <v>Coyoacán</v>
          </cell>
          <cell r="AU37" t="str">
            <v>030260</v>
          </cell>
          <cell r="AV37" t="str">
            <v>Cubrir compromisos pendientes de acciones realizadas en ejercicios anteriores</v>
          </cell>
          <cell r="AW37" t="str">
            <v>S/N</v>
          </cell>
          <cell r="DE37" t="str">
            <v>FIDEICOMISO INNOVA DEL DF</v>
          </cell>
          <cell r="DF37" t="str">
            <v>NO</v>
          </cell>
          <cell r="DH37" t="str">
            <v>FIDEICOMISO INNOVA DEL DF</v>
          </cell>
          <cell r="DI37" t="str">
            <v>SÍ</v>
          </cell>
        </row>
        <row r="38">
          <cell r="Y38" t="str">
            <v>FIDEICOMISO MUSEO DEL ESTANQUILLO</v>
          </cell>
          <cell r="AJ38" t="str">
            <v>07PFMV</v>
          </cell>
          <cell r="AK38" t="str">
            <v>FIDEICOMISO PARA EL MEJORAMIENTO DE LAS VÍAS DE COMUNICACIÓN DEL DF</v>
          </cell>
          <cell r="AL38" t="str">
            <v>UNIDAD RESPONSABLE: 07 PF MV FIDEICOMISO PARA EL MEJORAMIENTO DE LAS VÍAS DE COMUNICACIÓN DEL DF</v>
          </cell>
          <cell r="AM38" t="str">
            <v>FIMEVIC</v>
          </cell>
          <cell r="AR38" t="str">
            <v>Cuajimalpa de Morelos</v>
          </cell>
          <cell r="AU38" t="str">
            <v>040002</v>
          </cell>
          <cell r="AV38" t="str">
            <v>Coordinar el sistema de control y evaluación del GDF</v>
          </cell>
          <cell r="AW38" t="str">
            <v>A/P</v>
          </cell>
          <cell r="DE38" t="str">
            <v>FIDEICOMISO MUSEO DE ARTE POPULAR</v>
          </cell>
          <cell r="DF38" t="str">
            <v>NO</v>
          </cell>
          <cell r="DH38" t="str">
            <v>FIDEICOMISO MUSEO DE ARTE POPULAR</v>
          </cell>
          <cell r="DI38" t="str">
            <v>SÍ</v>
          </cell>
        </row>
        <row r="39">
          <cell r="Y39" t="str">
            <v>FIDEICOMISO PARA EL FONDO DE PROMOCIÓN PARA EL FINANCIAMIENTO DEL TRANSPORTE PÚBLICO</v>
          </cell>
          <cell r="AJ39" t="str">
            <v>08C001</v>
          </cell>
          <cell r="AK39" t="str">
            <v>SECRETARÍA DE DESARROLLO SOCIAL</v>
          </cell>
          <cell r="AL39" t="str">
            <v>UNIDAD RESPONSABLE: 08 C0 01 SECRETARÍA DE DESARROLLO SOCIAL</v>
          </cell>
          <cell r="AM39" t="str">
            <v>SEDESO</v>
          </cell>
          <cell r="AO39" t="str">
            <v>Adquisición de equipo de rescate y emergencias</v>
          </cell>
          <cell r="AR39" t="str">
            <v>Cuauhtémoc</v>
          </cell>
          <cell r="AU39" t="str">
            <v>040003</v>
          </cell>
          <cell r="AV39" t="str">
            <v>Ejecutar el programa de evaluación y seguimiento del control interno del Gobierno del Distrito Federal</v>
          </cell>
          <cell r="AW39" t="str">
            <v>Programa</v>
          </cell>
          <cell r="DE39" t="str">
            <v>FIDEICOMISO MUSEO DEL ESTANQUILLO</v>
          </cell>
          <cell r="DF39" t="str">
            <v>NO</v>
          </cell>
          <cell r="DH39" t="str">
            <v>FIDEICOMISO MUSEO DEL ESTANQUILLO</v>
          </cell>
          <cell r="DI39" t="str">
            <v>SÍ</v>
          </cell>
        </row>
        <row r="40">
          <cell r="Y40" t="str">
            <v>FIDEICOMISO PARA EL MEJORAMIENTO DE LAS VÍAS DE COMUNICACIÓN DEL DF</v>
          </cell>
          <cell r="AJ40" t="str">
            <v>08PDCE</v>
          </cell>
          <cell r="AK40" t="str">
            <v>CONSEJO DE EVALUACIÓN DEL DESARROLLO SOCIAL DEL DF</v>
          </cell>
          <cell r="AL40" t="str">
            <v>UNIDAD RESPONSABLE: 08 PD CE CONSEJO DE EVALUACIÓN DEL DESARROLLO SOCIAL DEL DF</v>
          </cell>
          <cell r="AM40" t="str">
            <v>CONSEJO</v>
          </cell>
          <cell r="AO40" t="str">
            <v>Atención de vivienda en riesgo</v>
          </cell>
          <cell r="AR40" t="str">
            <v>Gustavo A. Madero</v>
          </cell>
          <cell r="AU40" t="str">
            <v>040004</v>
          </cell>
          <cell r="AV40" t="str">
            <v>Ejecutar el programa anual de auditorias</v>
          </cell>
          <cell r="AW40" t="str">
            <v>Programa</v>
          </cell>
          <cell r="DE40" t="str">
            <v>FIDEICOMISO PARA EL FONDO DE PROMOCIÓN PARA EL FINANCIAMIENTO DEL TRANSPORTE PÚBLICO</v>
          </cell>
          <cell r="DF40" t="str">
            <v>NO</v>
          </cell>
          <cell r="DH40" t="str">
            <v>FIDEICOMISO PARA EL FONDO DE PROMOCIÓN PARA EL FINANCIAMIENTO DEL TRANSPORTE PÚBLICO</v>
          </cell>
          <cell r="DI40" t="str">
            <v>SÍ</v>
          </cell>
        </row>
        <row r="41">
          <cell r="Y41" t="str">
            <v>FIDEICOMISO PÚBLICO "CIUDAD DIGITAL"</v>
          </cell>
          <cell r="AJ41" t="str">
            <v>08PDIJ</v>
          </cell>
          <cell r="AK41" t="str">
            <v>INSTITUTO DE LA JUVENTUD DEL DF</v>
          </cell>
          <cell r="AL41" t="str">
            <v>UNIDAD RESPONSABLE: 08 PD IJ INSTITUTO DE LA JUVENTUD DEL DF</v>
          </cell>
          <cell r="AM41" t="str">
            <v>INJUVEDF</v>
          </cell>
          <cell r="AO41" t="str">
            <v>Construcción de muros de contención</v>
          </cell>
          <cell r="AR41" t="str">
            <v>Iztacalco</v>
          </cell>
          <cell r="AU41" t="str">
            <v>040005</v>
          </cell>
          <cell r="AV41" t="str">
            <v>Resolver procedimientos disciplinarios</v>
          </cell>
          <cell r="AW41" t="str">
            <v>A/P</v>
          </cell>
          <cell r="DE41" t="str">
            <v>FIDEICOMISO PARA EL MEJORAMIENTO DE LAS VÍAS DE COMUNICACIÓN DEL DF</v>
          </cell>
          <cell r="DF41" t="str">
            <v>NO</v>
          </cell>
          <cell r="DH41" t="str">
            <v>FIDEICOMISO PARA EL MEJORAMIENTO DE LAS VÍAS DE COMUNICACIÓN DEL DF</v>
          </cell>
          <cell r="DI41" t="str">
            <v>SÍ</v>
          </cell>
        </row>
        <row r="42">
          <cell r="Y42" t="str">
            <v>FIDEICOMISO PÚBLICO COMPLEJO AMBIENTAL "XOCHIMILCO"</v>
          </cell>
          <cell r="AJ42" t="str">
            <v>08PDIM</v>
          </cell>
          <cell r="AK42" t="str">
            <v>INSTITUTO DE LAS MUJERES DEL DF</v>
          </cell>
          <cell r="AL42" t="str">
            <v>UNIDAD RESPONSABLE: 08 PD IM INSTITUTO DE LAS MUJERES DEL DF</v>
          </cell>
          <cell r="AM42" t="str">
            <v>INMUJERESDF</v>
          </cell>
          <cell r="AO42" t="str">
            <v>Relleno de minas y taludes</v>
          </cell>
          <cell r="AR42" t="str">
            <v>Iztapalapa</v>
          </cell>
          <cell r="AU42" t="str">
            <v>040006</v>
          </cell>
          <cell r="AV42" t="str">
            <v>Coordinar la red de contralorías ciudadanas</v>
          </cell>
          <cell r="AW42" t="str">
            <v>A/P</v>
          </cell>
          <cell r="DE42" t="str">
            <v>FIDEICOMISO PÚBLICO "CIUDAD DIGITAL"</v>
          </cell>
          <cell r="DF42" t="str">
            <v>NO</v>
          </cell>
          <cell r="DH42" t="str">
            <v>FIDEICOMISO PÚBLICO "CIUDAD DIGITAL"</v>
          </cell>
          <cell r="DI42" t="str">
            <v>SÍ</v>
          </cell>
        </row>
        <row r="43">
          <cell r="Y43" t="str">
            <v>FONDO AMBIENTAL PÚBLICO DEL DF</v>
          </cell>
          <cell r="AJ43" t="str">
            <v>08PDPS</v>
          </cell>
          <cell r="AK43" t="str">
            <v>PROCURADURÍA SOCIAL DEL DF</v>
          </cell>
          <cell r="AL43" t="str">
            <v>UNIDAD RESPONSABLE: 08 PD PS PROCURADURÍA SOCIAL DEL DF</v>
          </cell>
          <cell r="AM43" t="str">
            <v>PROSOC</v>
          </cell>
          <cell r="AR43" t="str">
            <v>Magdalena Contreras</v>
          </cell>
          <cell r="AU43" t="str">
            <v>040007</v>
          </cell>
          <cell r="AV43" t="str">
            <v>Procesar las declaraciones de situación patrimonial de los servidores públicos</v>
          </cell>
          <cell r="AW43" t="str">
            <v>Declaración</v>
          </cell>
          <cell r="DE43" t="str">
            <v>FIDEICOMISO PÚBLICO COMPLEJO AMBIENTAL "XOCHIMILCO"</v>
          </cell>
          <cell r="DF43" t="str">
            <v>NO</v>
          </cell>
          <cell r="DH43" t="str">
            <v>FIDEICOMISO PÚBLICO COMPLEJO AMBIENTAL "XOCHIMILCO"</v>
          </cell>
          <cell r="DI43" t="str">
            <v>SÍ</v>
          </cell>
        </row>
        <row r="44">
          <cell r="Y44" t="str">
            <v>FONDO DE DESARROLLO ECONÓMICO DEL DF</v>
          </cell>
          <cell r="AJ44" t="str">
            <v>09C001</v>
          </cell>
          <cell r="AK44" t="str">
            <v>SECRETARÍA DE FINANZAS</v>
          </cell>
          <cell r="AL44" t="str">
            <v>UNIDAD RESPONSABLE: 09 C0 01 SECRETARÍA DE FINANZAS</v>
          </cell>
          <cell r="AM44" t="str">
            <v>FINANZAS</v>
          </cell>
          <cell r="AR44" t="str">
            <v>Miguel Hidalgo</v>
          </cell>
          <cell r="AU44" t="str">
            <v>040008</v>
          </cell>
          <cell r="AV44" t="str">
            <v>Captar, recibir y resolver quejas o denuncias de la gestión pública</v>
          </cell>
          <cell r="AW44" t="str">
            <v>Queja</v>
          </cell>
          <cell r="DE44" t="str">
            <v>FONDO AMBIENTAL PÚBLICO DEL DF</v>
          </cell>
          <cell r="DF44" t="str">
            <v>NO</v>
          </cell>
          <cell r="DH44" t="str">
            <v>FONDO AMBIENTAL PÚBLICO DEL DF</v>
          </cell>
          <cell r="DI44" t="str">
            <v>NO</v>
          </cell>
        </row>
        <row r="45">
          <cell r="Y45" t="str">
            <v>FONDO DE SEGURIDAD PÚBLICA DEL DF</v>
          </cell>
          <cell r="AJ45" t="str">
            <v>09PFCD</v>
          </cell>
          <cell r="AK45" t="str">
            <v>FIDEICOMISO PÚBLICO "CIUDAD DIGITAL"</v>
          </cell>
          <cell r="AL45" t="str">
            <v>UNIDAD RESPONSABLE: 09 PF CD FIDEICOMISO PÚBLICO "CIUDAD DIGITAL"</v>
          </cell>
          <cell r="AM45" t="str">
            <v>DIGITAL</v>
          </cell>
          <cell r="AR45" t="str">
            <v>Milpa Alta</v>
          </cell>
          <cell r="AU45" t="str">
            <v>040042</v>
          </cell>
          <cell r="AV45" t="str">
            <v>Transferencias a Órganos Autónomos</v>
          </cell>
          <cell r="AW45" t="str">
            <v>A/P</v>
          </cell>
          <cell r="DE45" t="str">
            <v>FONDO DE DESARROLLO ECONÓMICO DEL DF</v>
          </cell>
          <cell r="DF45" t="str">
            <v>NO</v>
          </cell>
          <cell r="DH45" t="str">
            <v>FONDO DE DESARROLLO ECONÓMICO DEL DF</v>
          </cell>
          <cell r="DI45" t="str">
            <v>NO</v>
          </cell>
        </row>
        <row r="46">
          <cell r="Y46" t="str">
            <v>FONDO MIXTO DE PROMOCIÓN TURÍSTICA</v>
          </cell>
          <cell r="AJ46" t="str">
            <v>09PFRC</v>
          </cell>
          <cell r="AK46" t="str">
            <v>FIDEICOMISO DE RECUPERACIÓN CREDITICIA DEL DF</v>
          </cell>
          <cell r="AL46" t="str">
            <v>UNIDAD RESPONSABLE: 09 PF RC FIDEICOMISO DE RECUPERACIÓN CREDITICIA DEL DF</v>
          </cell>
          <cell r="AM46" t="str">
            <v>FIDERE</v>
          </cell>
          <cell r="AR46" t="str">
            <v>Tláhuac</v>
          </cell>
          <cell r="AU46" t="str">
            <v>040059</v>
          </cell>
          <cell r="AV46" t="str">
            <v>Otorgar servicios de apoyo administrativo</v>
          </cell>
          <cell r="AW46" t="str">
            <v>A/P</v>
          </cell>
          <cell r="DE46" t="str">
            <v>FONDO DE SEGURIDAD PÚBLICA DEL DF</v>
          </cell>
          <cell r="DF46" t="str">
            <v>NO</v>
          </cell>
          <cell r="DH46" t="str">
            <v>FONDO DE SEGURIDAD PÚBLICA DEL DF</v>
          </cell>
          <cell r="DI46" t="str">
            <v>SÍ</v>
          </cell>
        </row>
        <row r="47">
          <cell r="Y47" t="str">
            <v>FONDO PARA EL DESARROLLO SOCIAL DE LA CIUDAD DE MÉXICO</v>
          </cell>
          <cell r="AJ47" t="str">
            <v>10C001</v>
          </cell>
          <cell r="AK47" t="str">
            <v>SECRETARÍA DE TRANSPORTE Y VIALIDAD</v>
          </cell>
          <cell r="AL47" t="str">
            <v>UNIDAD RESPONSABLE: 10 C0 01 SECRETARÍA DE TRANSPORTE Y VIALIDAD</v>
          </cell>
          <cell r="AM47" t="str">
            <v>SETRAVI</v>
          </cell>
          <cell r="AR47" t="str">
            <v>Tlalpan</v>
          </cell>
          <cell r="AU47" t="str">
            <v>050001</v>
          </cell>
          <cell r="AV47" t="str">
            <v>Articular la participación ciudadana y las políticas públicas del Distrito Federal</v>
          </cell>
          <cell r="AW47" t="str">
            <v>Acción</v>
          </cell>
          <cell r="DE47" t="str">
            <v>FONDO MIXTO DE PROMOCIÓN TURÍSTICA</v>
          </cell>
          <cell r="DF47" t="str">
            <v>NO</v>
          </cell>
          <cell r="DH47" t="str">
            <v>FONDO MIXTO DE PROMOCIÓN TURÍSTICA</v>
          </cell>
          <cell r="DI47" t="str">
            <v>NO</v>
          </cell>
        </row>
        <row r="48">
          <cell r="Y48" t="str">
            <v>FONDO PARA LA ATENCIÓN Y APOYO A LAS VÍCTIMAS DEL DELITO</v>
          </cell>
          <cell r="AJ48" t="str">
            <v>10P0TP</v>
          </cell>
          <cell r="AK48" t="str">
            <v>FIDEICOMISO PARA EL FONDO DE PROMOCIÓN PARA EL FINANCIAMIENTO DEL TRANSPORTE PÚBLICO</v>
          </cell>
          <cell r="AL48" t="str">
            <v>UNIDAD RESPONSABLE: 10 P0 TP FIDEICOMISO PARA EL FONDO DE PROMOCIÓN PARA EL FINANCIAMIENTO DEL TRANSPORTE PÚBLICO</v>
          </cell>
          <cell r="AM48" t="str">
            <v>FIFINTRA</v>
          </cell>
          <cell r="AO48" t="str">
            <v>C</v>
          </cell>
          <cell r="AR48" t="str">
            <v>Venustiano Carranza</v>
          </cell>
          <cell r="AU48" t="str">
            <v>050002</v>
          </cell>
          <cell r="AV48" t="str">
            <v>Conducir la política interna</v>
          </cell>
          <cell r="AW48" t="str">
            <v>A/P</v>
          </cell>
          <cell r="DE48" t="str">
            <v>FONDO PARA EL DESARROLLO SOCIAL DE LA CIUDAD DE MÉXICO</v>
          </cell>
          <cell r="DF48" t="str">
            <v>NO</v>
          </cell>
          <cell r="DH48" t="str">
            <v>FONDO PARA EL DESARROLLO SOCIAL DE LA CIUDAD DE MÉXICO</v>
          </cell>
          <cell r="DI48" t="str">
            <v>NO</v>
          </cell>
        </row>
        <row r="49">
          <cell r="Y49" t="str">
            <v>HEROICO CUERPO DE BOMBEROS DEL DF</v>
          </cell>
          <cell r="AJ49" t="str">
            <v>10PDMB</v>
          </cell>
          <cell r="AK49" t="str">
            <v>METROBÚS</v>
          </cell>
          <cell r="AL49" t="str">
            <v>UNIDAD RESPONSABLE: 10 PD MB METROBÚS</v>
          </cell>
          <cell r="AM49" t="str">
            <v>METROBUS</v>
          </cell>
          <cell r="AO49" t="str">
            <v>I</v>
          </cell>
          <cell r="AR49" t="str">
            <v>Xochimilco</v>
          </cell>
          <cell r="AU49" t="str">
            <v>050003</v>
          </cell>
          <cell r="AV49" t="str">
            <v>Realizar acciones para la coordinación metropolitana y regional</v>
          </cell>
          <cell r="AW49" t="str">
            <v>Acción</v>
          </cell>
          <cell r="DE49" t="str">
            <v>FONDO PARA LA ATENCIÓN Y APOYO A LAS VÍCTIMAS DEL DELITO</v>
          </cell>
          <cell r="DF49" t="str">
            <v>NO</v>
          </cell>
          <cell r="DH49" t="str">
            <v>FONDO PARA LA ATENCIÓN Y APOYO A LAS VÍCTIMAS DEL DELITO</v>
          </cell>
          <cell r="DI49" t="str">
            <v>SÍ</v>
          </cell>
        </row>
        <row r="50">
          <cell r="Y50" t="str">
            <v>INSTITUTO DE ACCESO A LA INFORMACIÓN PÚBLICA DEL DF</v>
          </cell>
          <cell r="AJ50" t="str">
            <v>10PDME</v>
          </cell>
          <cell r="AK50" t="str">
            <v>SISTEMA DE TRANSPORTE COLECTIVO (METRO)</v>
          </cell>
          <cell r="AL50" t="str">
            <v>UNIDAD RESPONSABLE: 10 PD ME SISTEMA DE TRANSPORTE COLECTIVO (METRO)</v>
          </cell>
          <cell r="AM50" t="str">
            <v>STC</v>
          </cell>
          <cell r="AU50" t="str">
            <v>050004</v>
          </cell>
          <cell r="AV50" t="str">
            <v>Coordinación de políticas del Gobierno del Distrito Federal</v>
          </cell>
          <cell r="AW50" t="str">
            <v>A/P</v>
          </cell>
          <cell r="DE50" t="str">
            <v>HEROICO CUERPO DE BOMBEROS DEL DF</v>
          </cell>
          <cell r="DF50" t="str">
            <v>SÍ</v>
          </cell>
          <cell r="DH50" t="str">
            <v>HEROICO CUERPO DE BOMBEROS DEL DF</v>
          </cell>
          <cell r="DI50" t="str">
            <v>NO</v>
          </cell>
        </row>
        <row r="51">
          <cell r="Y51" t="str">
            <v>INSTITUTO DE CIENCIA Y TECNOLOGÍA</v>
          </cell>
          <cell r="AJ51" t="str">
            <v>10PDRT</v>
          </cell>
          <cell r="AK51" t="str">
            <v>RED DE TRANSPORTE DE PASAJEROS DEL DF</v>
          </cell>
          <cell r="AL51" t="str">
            <v>UNIDAD RESPONSABLE: 10 PD RT RED DE TRANSPORTE DE PASAJEROS DEL DF</v>
          </cell>
          <cell r="AM51" t="str">
            <v>RTP</v>
          </cell>
          <cell r="AU51" t="str">
            <v>050005</v>
          </cell>
          <cell r="AV51" t="str">
            <v>Desarrollar el programa de comunicación social</v>
          </cell>
          <cell r="AW51" t="str">
            <v>Acción</v>
          </cell>
          <cell r="DE51" t="str">
            <v>INSTITUTO DE ACCESO A LA INFORMACIÓN PÚBLICA DEL DF</v>
          </cell>
          <cell r="DF51" t="str">
            <v>NO</v>
          </cell>
          <cell r="DH51" t="str">
            <v>INSTITUTO DE ACCESO A LA INFORMACIÓN PÚBLICA DEL DF</v>
          </cell>
          <cell r="DI51" t="str">
            <v>NO</v>
          </cell>
        </row>
        <row r="52">
          <cell r="Y52" t="str">
            <v>INSTITUTO DE EDUCACIÓN MEDIA SUPERIOR</v>
          </cell>
          <cell r="AJ52" t="str">
            <v>10PDTE</v>
          </cell>
          <cell r="AK52" t="str">
            <v>SERVICIO DE TRANSPORTES ELÉCTRICOS DEL DF</v>
          </cell>
          <cell r="AL52" t="str">
            <v>UNIDAD RESPONSABLE: 10 PD TE SERVICIO DE TRANSPORTES ELÉCTRICOS DEL DF</v>
          </cell>
          <cell r="AM52" t="str">
            <v>STE</v>
          </cell>
          <cell r="AU52" t="str">
            <v>050007</v>
          </cell>
          <cell r="AV52" t="str">
            <v>Coordinar la política de rehabilitación del Centro Histórico de la Ciudad de México</v>
          </cell>
          <cell r="AW52" t="str">
            <v>Acción</v>
          </cell>
          <cell r="DE52" t="str">
            <v>INSTITUTO DE CIENCIA Y TECNOLOGÍA</v>
          </cell>
          <cell r="DF52" t="str">
            <v>NO</v>
          </cell>
          <cell r="DH52" t="str">
            <v>INSTITUTO DE CIENCIA Y TECNOLOGÍA</v>
          </cell>
          <cell r="DI52" t="str">
            <v>NO</v>
          </cell>
        </row>
        <row r="53">
          <cell r="Y53" t="str">
            <v>INSTITUTO DE FORMACIÓN PROFESIONAL</v>
          </cell>
          <cell r="AJ53" t="str">
            <v>11C001</v>
          </cell>
          <cell r="AK53" t="str">
            <v>SECRETARÍA DE SEGURIDAD PÚBLICA</v>
          </cell>
          <cell r="AL53" t="str">
            <v>UNIDAD RESPONSABLE: 11 C0 01 SECRETARÍA DE SEGURIDAD PÚBLICA</v>
          </cell>
          <cell r="AM53" t="str">
            <v>SSP</v>
          </cell>
          <cell r="AU53" t="str">
            <v>050008</v>
          </cell>
          <cell r="AV53" t="str">
            <v>Realizar acciones para el reordenamiento de la vía pública</v>
          </cell>
          <cell r="AW53" t="str">
            <v>Acción</v>
          </cell>
          <cell r="DE53" t="str">
            <v>INSTITUTO DE EDUCACIÓN MEDIA SUPERIOR</v>
          </cell>
          <cell r="DF53" t="str">
            <v>NO</v>
          </cell>
          <cell r="DH53" t="str">
            <v>INSTITUTO DE EDUCACIÓN MEDIA SUPERIOR</v>
          </cell>
          <cell r="DI53" t="str">
            <v>NO</v>
          </cell>
        </row>
        <row r="54">
          <cell r="Y54" t="str">
            <v>INSTITUTO DE LA JUVENTUD DEL DF</v>
          </cell>
          <cell r="AJ54" t="str">
            <v>11CD01</v>
          </cell>
          <cell r="AK54" t="str">
            <v>INSTITUTO TÉCNICO DE FORMACIÓN POLICIAL</v>
          </cell>
          <cell r="AL54" t="str">
            <v>UNIDAD RESPONSABLE: 11 CD 01 INSTITUTO TÉCNICO DE FORMACIÓN POLICIAL</v>
          </cell>
          <cell r="AM54" t="str">
            <v>ITFPOL</v>
          </cell>
          <cell r="AU54" t="str">
            <v>050009</v>
          </cell>
          <cell r="AV54" t="str">
            <v>Coordinar políticas sectoriales</v>
          </cell>
          <cell r="AW54" t="str">
            <v>A/P</v>
          </cell>
          <cell r="DE54" t="str">
            <v>INSTITUTO DE FORMACIÓN PROFESIONAL</v>
          </cell>
          <cell r="DF54" t="str">
            <v>NO</v>
          </cell>
          <cell r="DH54" t="str">
            <v>INSTITUTO DE FORMACIÓN PROFESIONAL</v>
          </cell>
          <cell r="DI54" t="str">
            <v>NO</v>
          </cell>
        </row>
        <row r="55">
          <cell r="Y55" t="str">
            <v>INSTITUTO DE LAS MUJERES DEL DF</v>
          </cell>
          <cell r="AJ55" t="str">
            <v>11CD02</v>
          </cell>
          <cell r="AK55" t="str">
            <v>POLICÍA AUXILIAR DEL DF</v>
          </cell>
          <cell r="AL55" t="str">
            <v>UNIDAD RESPONSABLE: 11 CD 02 POLICÍA AUXILIAR DEL DF</v>
          </cell>
          <cell r="AM55" t="str">
            <v>PADF</v>
          </cell>
          <cell r="AO55" t="str">
            <v>01</v>
          </cell>
          <cell r="AR55" t="str">
            <v>ASAMBLEA LEGISLATIVA DEL DF</v>
          </cell>
          <cell r="AS55" t="str">
            <v>NO</v>
          </cell>
          <cell r="AU55" t="str">
            <v>050010</v>
          </cell>
          <cell r="AV55" t="str">
            <v>Coordinar las políticas delegacionales</v>
          </cell>
          <cell r="AW55" t="str">
            <v>A/P</v>
          </cell>
          <cell r="DE55" t="str">
            <v>INSTITUTO DE LA JUVENTUD DEL DF</v>
          </cell>
          <cell r="DF55" t="str">
            <v>NO</v>
          </cell>
          <cell r="DH55" t="str">
            <v>INSTITUTO DE LA JUVENTUD DEL DF</v>
          </cell>
          <cell r="DI55" t="str">
            <v>NO</v>
          </cell>
        </row>
        <row r="56">
          <cell r="Y56" t="str">
            <v>INSTITUTO DE VIVIENDA DEL DF</v>
          </cell>
          <cell r="AJ56" t="str">
            <v>11CD03</v>
          </cell>
          <cell r="AK56" t="str">
            <v>POLICÍA BANCARIA E INDUSTRIAL</v>
          </cell>
          <cell r="AL56" t="str">
            <v>UNIDAD RESPONSABLE: 11 CD 03 POLICÍA BANCARIA E INDUSTRIAL</v>
          </cell>
          <cell r="AM56" t="str">
            <v>PBI</v>
          </cell>
          <cell r="AO56" t="str">
            <v>02</v>
          </cell>
          <cell r="AR56" t="str">
            <v>AUTORIDAD DEL CENTRO HISTÓRICO</v>
          </cell>
          <cell r="AS56" t="str">
            <v>SÍ</v>
          </cell>
          <cell r="AU56" t="str">
            <v>050011</v>
          </cell>
          <cell r="AV56" t="str">
            <v>Evaluar la política de Desarrollo Social</v>
          </cell>
          <cell r="AW56" t="str">
            <v>Estudio</v>
          </cell>
          <cell r="DE56" t="str">
            <v>INSTITUTO DE LAS MUJERES DEL DF</v>
          </cell>
          <cell r="DF56" t="str">
            <v>NO</v>
          </cell>
          <cell r="DH56" t="str">
            <v>INSTITUTO DE LAS MUJERES DEL DF</v>
          </cell>
          <cell r="DI56" t="str">
            <v>NO</v>
          </cell>
        </row>
        <row r="57">
          <cell r="Y57" t="str">
            <v>INSTITUTO ELECTORAL DEL DF</v>
          </cell>
          <cell r="AJ57" t="str">
            <v>11PDPA</v>
          </cell>
          <cell r="AK57" t="str">
            <v>CAJA DE PREVISIÓN DE LA POLICÍA AUXILIAR DEL DF</v>
          </cell>
          <cell r="AL57" t="str">
            <v>UNIDAD RESPONSABLE: 11 PD PA CAJA DE PREVISIÓN DE LA POLICÍA AUXILIAR DEL DF</v>
          </cell>
          <cell r="AM57" t="str">
            <v>CAPREPA</v>
          </cell>
          <cell r="AO57" t="str">
            <v>03</v>
          </cell>
          <cell r="AR57" t="str">
            <v>CAJA DE PREVISIÓN DE LA POLICÍA AUXILIAR DEL DF</v>
          </cell>
          <cell r="AS57" t="str">
            <v>NO</v>
          </cell>
          <cell r="AU57" t="str">
            <v>050012</v>
          </cell>
          <cell r="AV57" t="str">
            <v>Realizar acciones de innovación tecnológica</v>
          </cell>
          <cell r="AW57" t="str">
            <v>Acción</v>
          </cell>
          <cell r="DE57" t="str">
            <v>INSTITUTO DE VIVIENDA DEL DF</v>
          </cell>
          <cell r="DF57" t="str">
            <v>SÍ</v>
          </cell>
          <cell r="DH57" t="str">
            <v>INSTITUTO DE VIVIENDA DEL DF</v>
          </cell>
          <cell r="DI57" t="str">
            <v>NO</v>
          </cell>
        </row>
        <row r="58">
          <cell r="Y58" t="str">
            <v>INSTITUTO TÉCNICO DE FORMACIÓN POLICIAL</v>
          </cell>
          <cell r="AJ58" t="str">
            <v>12C001</v>
          </cell>
          <cell r="AK58" t="str">
            <v>OFICIALÍA MAYOR</v>
          </cell>
          <cell r="AL58" t="str">
            <v>UNIDAD RESPONSABLE: 12 C0 01 OFICIALÍA MAYOR</v>
          </cell>
          <cell r="AM58" t="str">
            <v>OFICIALIA</v>
          </cell>
          <cell r="AO58" t="str">
            <v>04</v>
          </cell>
          <cell r="AR58" t="str">
            <v>CAJA DE PREVISIÓN DE LA POLICÍA PREVENTIVA</v>
          </cell>
          <cell r="AS58" t="str">
            <v>NO</v>
          </cell>
          <cell r="AU58" t="str">
            <v>050013</v>
          </cell>
          <cell r="AV58" t="str">
            <v>Fortalecer y establecer enlaces institucionales con las autoridades de los gobiernos municipales</v>
          </cell>
          <cell r="AW58" t="str">
            <v>Acción</v>
          </cell>
          <cell r="DE58" t="str">
            <v>INSTITUTO ELECTORAL DEL DF</v>
          </cell>
          <cell r="DF58" t="str">
            <v>NO</v>
          </cell>
          <cell r="DH58" t="str">
            <v>INSTITUTO ELECTORAL DEL DF</v>
          </cell>
          <cell r="DI58" t="str">
            <v>SÍ</v>
          </cell>
        </row>
        <row r="59">
          <cell r="Y59" t="str">
            <v>JEFATURA DE GOBIERNO DEL DF</v>
          </cell>
          <cell r="AJ59" t="str">
            <v>12P0DE</v>
          </cell>
          <cell r="AK59" t="str">
            <v>FONDO DE DESARROLLO ECONÓMICO DEL DF</v>
          </cell>
          <cell r="AL59" t="str">
            <v>UNIDAD RESPONSABLE: 12 P0 DE FONDO DE DESARROLLO ECONÓMICO DEL DF</v>
          </cell>
          <cell r="AM59" t="str">
            <v>FONDECO</v>
          </cell>
          <cell r="AO59" t="str">
            <v>05</v>
          </cell>
          <cell r="AR59" t="str">
            <v>CAJA DE PREVISIÓN PARA TRABAJADORES A LISTA DE RAYA DEL GDF</v>
          </cell>
          <cell r="AS59" t="str">
            <v>NO</v>
          </cell>
          <cell r="AU59" t="str">
            <v>050059</v>
          </cell>
          <cell r="AV59" t="str">
            <v>Otorgar servicios de apoyo administrativo</v>
          </cell>
          <cell r="AW59" t="str">
            <v>A/P</v>
          </cell>
          <cell r="DE59" t="str">
            <v>INSTITUTO TÉCNICO DE FORMACIÓN POLICIAL</v>
          </cell>
          <cell r="DF59" t="str">
            <v>NO</v>
          </cell>
          <cell r="DH59" t="str">
            <v>INSTITUTO TÉCNICO DE FORMACIÓN POLICIAL</v>
          </cell>
          <cell r="DI59" t="str">
            <v>NO</v>
          </cell>
        </row>
        <row r="60">
          <cell r="Y60" t="str">
            <v>JUNTA LOCAL DE CONCILIACIÓN Y ARBITRAJE DEL DF</v>
          </cell>
          <cell r="AJ60" t="str">
            <v>12PDLR</v>
          </cell>
          <cell r="AK60" t="str">
            <v>CAJA DE PREVISIÓN PARA TRABAJADORES A LISTA DE RAYA DEL GDF</v>
          </cell>
          <cell r="AL60" t="str">
            <v>UNIDAD RESPONSABLE: 12 PD LR CAJA DE PREVISIÓN PARA TRABAJADORES A LISTA DE RAYA DEL GDF</v>
          </cell>
          <cell r="AM60" t="str">
            <v>CAPTRALIR</v>
          </cell>
          <cell r="AO60" t="str">
            <v>06</v>
          </cell>
          <cell r="AR60" t="str">
            <v>COMISIÓN DE DERECHOS HUMANOS DEL DF</v>
          </cell>
          <cell r="AS60" t="str">
            <v>NO</v>
          </cell>
          <cell r="AU60" t="str">
            <v>050060</v>
          </cell>
          <cell r="AV60" t="str">
            <v>Cubrir compromisos pendientes de acciones realizadas en ejercicios anteriores</v>
          </cell>
          <cell r="AW60" t="str">
            <v>S/N</v>
          </cell>
          <cell r="DE60" t="str">
            <v>JEFATURA DE GOBIERNO DEL DF</v>
          </cell>
          <cell r="DF60" t="str">
            <v>NO</v>
          </cell>
          <cell r="DH60" t="str">
            <v>JEFATURA DE GOBIERNO DEL DF</v>
          </cell>
          <cell r="DI60" t="str">
            <v>NO</v>
          </cell>
        </row>
        <row r="61">
          <cell r="Y61" t="str">
            <v>METROBÚS</v>
          </cell>
          <cell r="AJ61" t="str">
            <v>12PDPP</v>
          </cell>
          <cell r="AK61" t="str">
            <v>CAJA DE PREVISIÓN DE LA POLICÍA PREVENTIVA</v>
          </cell>
          <cell r="AL61" t="str">
            <v>UNIDAD RESPONSABLE: 12 PD PP CAJA DE PREVISIÓN DE LA POLICÍA PREVENTIVA</v>
          </cell>
          <cell r="AM61" t="str">
            <v>CAPREPOLI</v>
          </cell>
          <cell r="AO61" t="str">
            <v>07</v>
          </cell>
          <cell r="AR61" t="str">
            <v>CONSEJERÍA JURÍDICA Y SERVICIOS LEGALES</v>
          </cell>
          <cell r="AS61" t="str">
            <v>SÍ</v>
          </cell>
          <cell r="AU61" t="str">
            <v>051109</v>
          </cell>
          <cell r="AV61" t="str">
            <v>Coordinar políticas sectoriales</v>
          </cell>
          <cell r="AW61" t="str">
            <v>A/P</v>
          </cell>
          <cell r="DE61" t="str">
            <v>JUNTA LOCAL DE CONCILIACIÓN Y ARBITRAJE DEL DF</v>
          </cell>
          <cell r="DF61" t="str">
            <v>NO</v>
          </cell>
          <cell r="DH61" t="str">
            <v>JUNTA LOCAL DE CONCILIACIÓN Y ARBITRAJE DEL DF</v>
          </cell>
          <cell r="DI61" t="str">
            <v>NO</v>
          </cell>
        </row>
        <row r="62">
          <cell r="Y62" t="str">
            <v>OFICIALÍA MAYOR</v>
          </cell>
          <cell r="AJ62" t="str">
            <v>12PECM</v>
          </cell>
          <cell r="AK62" t="str">
            <v>CORPORACIÓN MEXICANA DE IMPRESIÓN S.A. DE C.V.</v>
          </cell>
          <cell r="AL62" t="str">
            <v>UNIDAD RESPONSABLE: 12 PE CM CORPORACIÓN MEXICANA DE IMPRESIÓN S.A. DE C.V.</v>
          </cell>
          <cell r="AM62" t="str">
            <v>COMISA</v>
          </cell>
          <cell r="AO62" t="str">
            <v>08</v>
          </cell>
          <cell r="AR62" t="str">
            <v>CONSEJO DE EVALUACIÓN DEL DESARROLLO SOCIAL DEL DF</v>
          </cell>
          <cell r="AS62" t="str">
            <v>NO</v>
          </cell>
          <cell r="AU62" t="str">
            <v>060001</v>
          </cell>
          <cell r="AV62" t="str">
            <v>Cubrir el servicio de la deuda</v>
          </cell>
          <cell r="AW62" t="str">
            <v>A/P</v>
          </cell>
          <cell r="DE62" t="str">
            <v>METROBÚS</v>
          </cell>
          <cell r="DF62" t="str">
            <v>NO</v>
          </cell>
          <cell r="DH62" t="str">
            <v>METROBÚS</v>
          </cell>
          <cell r="DI62" t="str">
            <v>NO</v>
          </cell>
        </row>
        <row r="63">
          <cell r="Y63" t="str">
            <v>POLICÍA AUXILIAR DEL DF</v>
          </cell>
          <cell r="AJ63" t="str">
            <v>12PESM</v>
          </cell>
          <cell r="AK63" t="str">
            <v>SERVICIOS METROPOLITANOS  S.A. DE C.V.</v>
          </cell>
          <cell r="AL63" t="str">
            <v>UNIDAD RESPONSABLE: 12 PE SM SERVICIOS METROPOLITANOS  S.A. DE C.V.</v>
          </cell>
          <cell r="AM63" t="str">
            <v>SERVIMET</v>
          </cell>
          <cell r="AO63" t="str">
            <v>09</v>
          </cell>
          <cell r="AR63" t="str">
            <v>CONSEJO DE LA JUDICATURA DEL DF</v>
          </cell>
          <cell r="AS63" t="str">
            <v>NO</v>
          </cell>
          <cell r="AU63" t="str">
            <v>060002</v>
          </cell>
          <cell r="AV63" t="str">
            <v>Operar el sistema recaudatorio del Distrito Federal</v>
          </cell>
          <cell r="AW63" t="str">
            <v>Acción</v>
          </cell>
          <cell r="DE63" t="str">
            <v>OFICIALÍA MAYOR</v>
          </cell>
          <cell r="DF63" t="str">
            <v>NO</v>
          </cell>
          <cell r="DH63" t="str">
            <v>OFICIALÍA MAYOR</v>
          </cell>
          <cell r="DI63" t="str">
            <v>NO</v>
          </cell>
        </row>
        <row r="64">
          <cell r="Y64" t="str">
            <v>POLICÍA BANCARIA E INDUSTRIAL</v>
          </cell>
          <cell r="AJ64" t="str">
            <v>12PFCX</v>
          </cell>
          <cell r="AK64" t="str">
            <v>FIDEICOMISO PÚBLICO COMPLEJO AMBIENTAL "XOCHIMILCO"</v>
          </cell>
          <cell r="AL64" t="str">
            <v>UNIDAD RESPONSABLE: 12 PF CX FIDEICOMISO PÚBLICO COMPLEJO AMBIENTAL "XOCHIMILCO"</v>
          </cell>
          <cell r="AM64" t="str">
            <v>FIDXOCH</v>
          </cell>
          <cell r="AO64" t="str">
            <v>10</v>
          </cell>
          <cell r="AR64" t="str">
            <v>CONTADURÍA MAYOR DE HACIENDA DE LA ALDF</v>
          </cell>
          <cell r="AS64" t="str">
            <v>NO</v>
          </cell>
          <cell r="AU64" t="str">
            <v>060003</v>
          </cell>
          <cell r="AV64" t="str">
            <v>Defender y representar al Gobierno del Distrito Federal en materia fiscal y hacendaria</v>
          </cell>
          <cell r="AW64" t="str">
            <v>Acción</v>
          </cell>
          <cell r="DE64" t="str">
            <v>POLICÍA AUXILIAR DEL DF</v>
          </cell>
          <cell r="DF64" t="str">
            <v>NO</v>
          </cell>
          <cell r="DH64" t="str">
            <v>POLICÍA AUXILIAR DEL DF</v>
          </cell>
          <cell r="DI64" t="str">
            <v>NO</v>
          </cell>
        </row>
        <row r="65">
          <cell r="Y65" t="str">
            <v>PROCURADURÍA AMBIENTAL Y DEL ORDENAMIENTO TERRITORIAL DEL DF</v>
          </cell>
          <cell r="AJ65" t="str">
            <v>13C001</v>
          </cell>
          <cell r="AK65" t="str">
            <v>CONTRALORÍA GENERAL</v>
          </cell>
          <cell r="AL65" t="str">
            <v>UNIDAD RESPONSABLE: 13 C0 01 CONTRALORÍA GENERAL</v>
          </cell>
          <cell r="AM65" t="str">
            <v>CONTRALORIA</v>
          </cell>
          <cell r="AO65" t="str">
            <v>11</v>
          </cell>
          <cell r="AR65" t="str">
            <v>CONTRALORÍA GENERAL</v>
          </cell>
          <cell r="AS65" t="str">
            <v>SÍ</v>
          </cell>
          <cell r="AU65" t="str">
            <v>060004</v>
          </cell>
          <cell r="AV65" t="str">
            <v>Integrar y presentar el Presupuesto de Egresos y Programa Operativo Anual de la Administración Pública</v>
          </cell>
          <cell r="AW65" t="str">
            <v>A/P</v>
          </cell>
          <cell r="DE65" t="str">
            <v>POLICÍA BANCARIA E INDUSTRIAL</v>
          </cell>
          <cell r="DF65" t="str">
            <v>NO</v>
          </cell>
          <cell r="DH65" t="str">
            <v>POLICÍA BANCARIA E INDUSTRIAL</v>
          </cell>
          <cell r="DI65" t="str">
            <v>NO</v>
          </cell>
        </row>
        <row r="66">
          <cell r="Y66" t="str">
            <v>PROCURADURÍA GENERAL DE JUSTICIA DEL DF</v>
          </cell>
          <cell r="AJ66" t="str">
            <v>14C000</v>
          </cell>
          <cell r="AK66" t="str">
            <v>PROCURADURÍA GENERAL DE JUSTICIA DEL DF</v>
          </cell>
          <cell r="AL66" t="str">
            <v>UNIDAD RESPONSABLE: 14 C0 00 PROCURADURÍA GENERAL DE JUSTICIA DEL DF</v>
          </cell>
          <cell r="AM66" t="str">
            <v>PGJDF</v>
          </cell>
          <cell r="AO66" t="str">
            <v>12</v>
          </cell>
          <cell r="AR66" t="str">
            <v>CORPORACIÓN MEXICANA DE IMPRESIÓN S.A. DE C.V.</v>
          </cell>
          <cell r="AS66" t="str">
            <v>NO</v>
          </cell>
          <cell r="AU66" t="str">
            <v>060005</v>
          </cell>
          <cell r="AV66" t="str">
            <v>Operar fondos y manejo de deuda del Distrito Federal</v>
          </cell>
          <cell r="AW66" t="str">
            <v>A/P</v>
          </cell>
          <cell r="DE66" t="str">
            <v>PROCURADURÍA AMBIENTAL Y DEL ORDENAMIENTO TERRITORIAL DEL DF</v>
          </cell>
          <cell r="DF66" t="str">
            <v>NO</v>
          </cell>
          <cell r="DH66" t="str">
            <v>PROCURADURÍA AMBIENTAL Y DEL ORDENAMIENTO TERRITORIAL DEL DF</v>
          </cell>
          <cell r="DI66" t="str">
            <v>NO</v>
          </cell>
        </row>
        <row r="67">
          <cell r="Y67" t="str">
            <v>PROCURADURÍA SOCIAL DEL DF</v>
          </cell>
          <cell r="AJ67" t="str">
            <v>14CD01</v>
          </cell>
          <cell r="AK67" t="str">
            <v>INSTITUTO DE FORMACIÓN PROFESIONAL</v>
          </cell>
          <cell r="AL67" t="str">
            <v>UNIDAD RESPONSABLE: 14 CD 01 INSTITUTO DE FORMACIÓN PROFESIONAL</v>
          </cell>
          <cell r="AM67" t="str">
            <v>IFP</v>
          </cell>
          <cell r="AO67" t="str">
            <v>13</v>
          </cell>
          <cell r="AR67" t="str">
            <v>DELEGACIÓN ÁLVARO OBREGÓN</v>
          </cell>
          <cell r="AS67" t="str">
            <v>SÍ</v>
          </cell>
          <cell r="AU67" t="str">
            <v>060006</v>
          </cell>
          <cell r="AV67" t="str">
            <v>Recuperar créditos financieros otorgados por el Gobierno del Distrito Federal</v>
          </cell>
          <cell r="AW67" t="str">
            <v>Millones de pesos</v>
          </cell>
          <cell r="DE67" t="str">
            <v>PROCURADURÍA GENERAL DE JUSTICIA DEL DF</v>
          </cell>
          <cell r="DF67" t="str">
            <v>NO</v>
          </cell>
          <cell r="DH67" t="str">
            <v>PROCURADURÍA GENERAL DE JUSTICIA DEL DF</v>
          </cell>
          <cell r="DI67" t="str">
            <v>NO</v>
          </cell>
        </row>
        <row r="68">
          <cell r="Y68" t="str">
            <v>RED DE TRANSPORTE DE PASAJEROS DEL DF</v>
          </cell>
          <cell r="AJ68" t="str">
            <v>14P0AV</v>
          </cell>
          <cell r="AK68" t="str">
            <v>FONDO PARA LA ATENCIÓN Y APOYO A LAS VÍCTIMAS DEL DELITO</v>
          </cell>
          <cell r="AL68" t="str">
            <v>UNIDAD RESPONSABLE: 14 P0 AV FONDO PARA LA ATENCIÓN Y APOYO A LAS VÍCTIMAS DEL DELITO</v>
          </cell>
          <cell r="AM68" t="str">
            <v>FAAVID</v>
          </cell>
          <cell r="AO68" t="str">
            <v>14</v>
          </cell>
          <cell r="AR68" t="str">
            <v>DELEGACIÓN AZCAPOTZALCO</v>
          </cell>
          <cell r="AS68" t="str">
            <v>SÍ</v>
          </cell>
          <cell r="AU68" t="str">
            <v>060007</v>
          </cell>
          <cell r="AV68" t="str">
            <v>Elaborar y difundir documentos financieros de rendición de cuentas</v>
          </cell>
          <cell r="AW68" t="str">
            <v>Documento</v>
          </cell>
          <cell r="DE68" t="str">
            <v>PROCURADURÍA SOCIAL DEL DF</v>
          </cell>
          <cell r="DF68" t="str">
            <v>NO</v>
          </cell>
          <cell r="DH68" t="str">
            <v>PROCURADURÍA SOCIAL DEL DF</v>
          </cell>
          <cell r="DI68" t="str">
            <v>NO</v>
          </cell>
        </row>
        <row r="69">
          <cell r="Y69" t="str">
            <v>SECRETARÍA DE CULTURA</v>
          </cell>
          <cell r="AJ69" t="str">
            <v>14P0FS</v>
          </cell>
          <cell r="AK69" t="str">
            <v>FONDO DE SEGURIDAD PÚBLICA DEL DF</v>
          </cell>
          <cell r="AL69" t="str">
            <v>UNIDAD RESPONSABLE: 14 P0 FS FONDO DE SEGURIDAD PÚBLICA DEL DF</v>
          </cell>
          <cell r="AM69" t="str">
            <v>FOSEGDF</v>
          </cell>
          <cell r="AO69" t="str">
            <v>15</v>
          </cell>
          <cell r="AR69" t="str">
            <v>DELEGACIÓN BENITO JUÁREZ</v>
          </cell>
          <cell r="AS69" t="str">
            <v>SÍ</v>
          </cell>
          <cell r="AU69" t="str">
            <v>060008</v>
          </cell>
          <cell r="AV69" t="str">
            <v>Devolver ingresos percibidos indebidamente en ejercicios fiscales anteriores</v>
          </cell>
          <cell r="AW69" t="str">
            <v>A/P</v>
          </cell>
          <cell r="DE69" t="str">
            <v>RED DE TRANSPORTE DE PASAJEROS DEL DF</v>
          </cell>
          <cell r="DF69" t="str">
            <v>NO</v>
          </cell>
          <cell r="DH69" t="str">
            <v>RED DE TRANSPORTE DE PASAJEROS DEL DF</v>
          </cell>
          <cell r="DI69" t="str">
            <v>NO</v>
          </cell>
        </row>
        <row r="70">
          <cell r="Y70" t="str">
            <v>SECRETARÍA DE DESARROLLO ECONÓMICO</v>
          </cell>
          <cell r="AJ70" t="str">
            <v>15C000</v>
          </cell>
          <cell r="AK70" t="str">
            <v>FONDO DE COINVERSIÓN</v>
          </cell>
          <cell r="AL70" t="str">
            <v>UNIDAD RESPONSABLE: 15 C0 00 FONDO DE COINVERSIÓN</v>
          </cell>
          <cell r="AM70" t="str">
            <v>FONCOI</v>
          </cell>
          <cell r="AO70" t="str">
            <v>16</v>
          </cell>
          <cell r="AR70" t="str">
            <v>DELEGACIÓN COYOACÁN</v>
          </cell>
          <cell r="AS70" t="str">
            <v>SÍ</v>
          </cell>
          <cell r="AU70" t="str">
            <v>060009</v>
          </cell>
          <cell r="AV70" t="str">
            <v>Ampliar, actualizar, depurar y controlarlos padrones cartográfico catastral</v>
          </cell>
          <cell r="AW70" t="str">
            <v>Acción</v>
          </cell>
          <cell r="DE70" t="str">
            <v>SECRETARÍA DE CULTURA</v>
          </cell>
          <cell r="DF70" t="str">
            <v>NO</v>
          </cell>
          <cell r="DH70" t="str">
            <v>SECRETARÍA DE CULTURA</v>
          </cell>
          <cell r="DI70" t="str">
            <v>NO</v>
          </cell>
        </row>
        <row r="71">
          <cell r="Y71" t="str">
            <v>SECRETARÍA DE DESARROLLO RURAL Y EQUIDAD PARA LAS COMUNIDADES</v>
          </cell>
          <cell r="AJ71" t="str">
            <v>16C000</v>
          </cell>
          <cell r="AK71" t="str">
            <v>DEUDA PÚBLICA DEL DF</v>
          </cell>
          <cell r="AL71" t="str">
            <v>UNIDAD RESPONSABLE: 16 C0 00 DEUDA PÚBLICA DEL DF</v>
          </cell>
          <cell r="AM71" t="str">
            <v>DEUDA</v>
          </cell>
          <cell r="AO71" t="str">
            <v>17</v>
          </cell>
          <cell r="AR71" t="str">
            <v>DELEGACIÓN CUAJIMALPA DE MORELOS</v>
          </cell>
          <cell r="AS71" t="str">
            <v>SÍ</v>
          </cell>
          <cell r="AU71" t="str">
            <v>060010</v>
          </cell>
          <cell r="AV71" t="str">
            <v>Establecer lineamientos, políticas de gasto y estrategias para vincular el proceso de Programación-Presupuestación al Sistema de Planeación</v>
          </cell>
          <cell r="AW71" t="str">
            <v>A/P</v>
          </cell>
          <cell r="DE71" t="str">
            <v>SECRETARÍA DE DESARROLLO ECONÓMICO</v>
          </cell>
          <cell r="DF71" t="str">
            <v>NO</v>
          </cell>
          <cell r="DH71" t="str">
            <v>SECRETARÍA DE DESARROLLO ECONÓMICO</v>
          </cell>
          <cell r="DI71" t="str">
            <v>NO</v>
          </cell>
        </row>
        <row r="72">
          <cell r="Y72" t="str">
            <v>SECRETARÍA DE DESARROLLO SOCIAL</v>
          </cell>
          <cell r="AJ72" t="str">
            <v>17L000</v>
          </cell>
          <cell r="AK72" t="str">
            <v>ASAMBLEA LEGISLATIVA DEL DF</v>
          </cell>
          <cell r="AL72" t="str">
            <v>UNIDAD RESPONSABLE: 17 L0 00 ASAMBLEA LEGISLATIVA DEL DF</v>
          </cell>
          <cell r="AM72" t="str">
            <v>ALDF</v>
          </cell>
          <cell r="AO72" t="str">
            <v>18</v>
          </cell>
          <cell r="AR72" t="str">
            <v>DELEGACIÓN CUAUHTÉMOC</v>
          </cell>
          <cell r="AS72" t="str">
            <v>SÍ</v>
          </cell>
          <cell r="AU72" t="str">
            <v>060011</v>
          </cell>
          <cell r="AV72" t="str">
            <v>Llevar a cabo la administración financiera de la hacienda pública</v>
          </cell>
          <cell r="AW72" t="str">
            <v>A/P</v>
          </cell>
          <cell r="DE72" t="str">
            <v>SECRETARÍA DE DESARROLLO RURAL Y EQUIDAD PARA LAS COMUNIDADES</v>
          </cell>
          <cell r="DF72" t="str">
            <v>NO</v>
          </cell>
          <cell r="DH72" t="str">
            <v>SECRETARÍA DE DESARROLLO RURAL Y EQUIDAD PARA LAS COMUNIDADES</v>
          </cell>
          <cell r="DI72" t="str">
            <v>NO</v>
          </cell>
        </row>
        <row r="73">
          <cell r="Y73" t="str">
            <v>SECRETARÍA DE DESARROLLO URBANO Y VIVIENDA</v>
          </cell>
          <cell r="AJ73" t="str">
            <v>18L000</v>
          </cell>
          <cell r="AK73" t="str">
            <v>CONTADURÍA MAYOR DE HACIENDA DE LA ALDF</v>
          </cell>
          <cell r="AL73" t="str">
            <v>UNIDAD RESPONSABLE: 18 L0 00 CONTADURÍA MAYOR DE HACIENDA DE LA ALDF</v>
          </cell>
          <cell r="AM73" t="str">
            <v>CMHALDF</v>
          </cell>
          <cell r="AO73" t="str">
            <v>19</v>
          </cell>
          <cell r="AR73" t="str">
            <v>DELEGACIÓN GUSTAVO A. MADERO</v>
          </cell>
          <cell r="AS73" t="str">
            <v>SÍ</v>
          </cell>
          <cell r="AU73" t="str">
            <v>060012</v>
          </cell>
          <cell r="AV73" t="str">
            <v>Programar y realizar auditorias directas a contribuyentes</v>
          </cell>
          <cell r="AW73" t="str">
            <v>Acción</v>
          </cell>
          <cell r="DE73" t="str">
            <v>SECRETARÍA DE DESARROLLO SOCIAL</v>
          </cell>
          <cell r="DF73" t="str">
            <v>NO</v>
          </cell>
          <cell r="DH73" t="str">
            <v>SECRETARÍA DE DESARROLLO SOCIAL</v>
          </cell>
          <cell r="DI73" t="str">
            <v>NO</v>
          </cell>
        </row>
        <row r="74">
          <cell r="Y74" t="str">
            <v>SECRETARÍA DE EDUCACIÓN</v>
          </cell>
          <cell r="AJ74" t="str">
            <v>19J000</v>
          </cell>
          <cell r="AK74" t="str">
            <v>TRIBUNAL SUPERIOR DE JUSTICIA DEL DF</v>
          </cell>
          <cell r="AL74" t="str">
            <v>UNIDAD RESPONSABLE: 19 J0 00 TRIBUNAL SUPERIOR DE JUSTICIA DEL DF</v>
          </cell>
          <cell r="AM74" t="str">
            <v>TSJDF</v>
          </cell>
          <cell r="AO74" t="str">
            <v>20</v>
          </cell>
          <cell r="AR74" t="str">
            <v>DELEGACIÓN IZTACALCO</v>
          </cell>
          <cell r="AS74" t="str">
            <v>SÍ</v>
          </cell>
          <cell r="AU74" t="str">
            <v>060013</v>
          </cell>
          <cell r="AV74" t="str">
            <v>Diseñar e instrumentar la política fiscal del Gobierno del Distrito Federal</v>
          </cell>
          <cell r="AW74" t="str">
            <v>Acción</v>
          </cell>
          <cell r="DE74" t="str">
            <v>SECRETARÍA DE DESARROLLO URBANO Y VIVIENDA</v>
          </cell>
          <cell r="DF74" t="str">
            <v>NO</v>
          </cell>
          <cell r="DH74" t="str">
            <v>SECRETARÍA DE DESARROLLO URBANO Y VIVIENDA</v>
          </cell>
          <cell r="DI74" t="str">
            <v>NO</v>
          </cell>
        </row>
        <row r="75">
          <cell r="Y75" t="str">
            <v>SECRETARÍA DE FINANZAS</v>
          </cell>
          <cell r="AJ75" t="str">
            <v>20J000</v>
          </cell>
          <cell r="AK75" t="str">
            <v>CONSEJO DE LA JUDICATURA DEL DF</v>
          </cell>
          <cell r="AL75" t="str">
            <v>UNIDAD RESPONSABLE: 20 J0 00 CONSEJO DE LA JUDICATURA DEL DF</v>
          </cell>
          <cell r="AM75" t="str">
            <v>CJDF</v>
          </cell>
          <cell r="AO75" t="str">
            <v>21</v>
          </cell>
          <cell r="AR75" t="str">
            <v>DELEGACIÓN IZTAPALAPA</v>
          </cell>
          <cell r="AS75" t="str">
            <v>SÍ</v>
          </cell>
          <cell r="AU75" t="str">
            <v>060014</v>
          </cell>
          <cell r="AV75" t="str">
            <v>Registrar el ejercicio del gasto del Gobierno del Distrito Federal</v>
          </cell>
          <cell r="AW75" t="str">
            <v>A/P</v>
          </cell>
          <cell r="DE75" t="str">
            <v>SECRETARÍA DE EDUCACIÓN</v>
          </cell>
          <cell r="DF75" t="str">
            <v>NO</v>
          </cell>
          <cell r="DH75" t="str">
            <v>SECRETARÍA DE EDUCACIÓN</v>
          </cell>
          <cell r="DI75" t="str">
            <v>SÍ</v>
          </cell>
        </row>
        <row r="76">
          <cell r="Y76" t="str">
            <v>SECRETARÍA DE GOBIERNO</v>
          </cell>
          <cell r="AJ76" t="str">
            <v>21A000</v>
          </cell>
          <cell r="AK76" t="str">
            <v>TRIBUNAL DE LO CONTENCIOSO ADMINISTRATIVO DEL DF</v>
          </cell>
          <cell r="AL76" t="str">
            <v>UNIDAD RESPONSABLE: 21 A0 00 TRIBUNAL DE LO CONTENCIOSO ADMINISTRATIVO DEL DF</v>
          </cell>
          <cell r="AM76" t="str">
            <v>TCADF</v>
          </cell>
          <cell r="AO76" t="str">
            <v>22</v>
          </cell>
          <cell r="AR76" t="str">
            <v>DELEGACIÓN MAGDALENA CONTRERAS</v>
          </cell>
          <cell r="AS76" t="str">
            <v>SÍ</v>
          </cell>
          <cell r="AU76" t="str">
            <v>060015</v>
          </cell>
          <cell r="AV76" t="str">
            <v>Realizar acciones de inteligencia financiera</v>
          </cell>
          <cell r="AW76" t="str">
            <v>Acción</v>
          </cell>
          <cell r="DE76" t="str">
            <v>SECRETARÍA DE FINANZAS</v>
          </cell>
          <cell r="DF76" t="str">
            <v>NO</v>
          </cell>
          <cell r="DH76" t="str">
            <v>SECRETARÍA DE FINANZAS</v>
          </cell>
          <cell r="DI76" t="str">
            <v>NO</v>
          </cell>
        </row>
        <row r="77">
          <cell r="Y77" t="str">
            <v>SECRETARÍA DE MEDIO AMBIENTE</v>
          </cell>
          <cell r="AJ77" t="str">
            <v>22A000</v>
          </cell>
          <cell r="AK77" t="str">
            <v>JUNTA LOCAL DE CONCILIACIÓN Y ARBITRAJE DEL DF</v>
          </cell>
          <cell r="AL77" t="str">
            <v>UNIDAD RESPONSABLE: 22 A0 00 JUNTA LOCAL DE CONCILIACIÓN Y ARBITRAJE DEL DF</v>
          </cell>
          <cell r="AM77" t="str">
            <v>JLCA</v>
          </cell>
          <cell r="AO77" t="str">
            <v>23</v>
          </cell>
          <cell r="AR77" t="str">
            <v>DELEGACIÓN MIGUEL HIDALGO</v>
          </cell>
          <cell r="AS77" t="str">
            <v>SÍ</v>
          </cell>
          <cell r="AU77" t="str">
            <v>060016</v>
          </cell>
          <cell r="AV77" t="str">
            <v>Operar los sistemas de operación de pagos y de registro presupuestal del Gobierno del Distrito Federal</v>
          </cell>
          <cell r="AW77" t="str">
            <v>Acción</v>
          </cell>
          <cell r="DE77" t="str">
            <v>SECRETARÍA DE GOBIERNO</v>
          </cell>
          <cell r="DF77" t="str">
            <v>NO</v>
          </cell>
          <cell r="DH77" t="str">
            <v>SECRETARÍA DE GOBIERNO</v>
          </cell>
          <cell r="DI77" t="str">
            <v>NO</v>
          </cell>
        </row>
        <row r="78">
          <cell r="Y78" t="str">
            <v>SECRETARÍA DE OBRAS Y SERVICIOS</v>
          </cell>
          <cell r="AJ78" t="str">
            <v>23A000</v>
          </cell>
          <cell r="AK78" t="str">
            <v>COMISIÓN DE DERECHOS HUMANOS DEL DF</v>
          </cell>
          <cell r="AL78" t="str">
            <v>UNIDAD RESPONSABLE: 23 A0 00 COMISIÓN DE DERECHOS HUMANOS DEL DF</v>
          </cell>
          <cell r="AM78" t="str">
            <v>CDHDF</v>
          </cell>
          <cell r="AO78" t="str">
            <v>24</v>
          </cell>
          <cell r="AR78" t="str">
            <v>DELEGACIÓN MILPA ALTA</v>
          </cell>
          <cell r="AS78" t="str">
            <v>SÍ</v>
          </cell>
          <cell r="AU78" t="str">
            <v>060017</v>
          </cell>
          <cell r="AV78" t="str">
            <v>Brindar servicios de apoyo en las administraciones tributarias y en los edificios administrativos</v>
          </cell>
          <cell r="AW78" t="str">
            <v>A/P</v>
          </cell>
          <cell r="DE78" t="str">
            <v>SECRETARÍA DE MEDIO AMBIENTE</v>
          </cell>
          <cell r="DF78" t="str">
            <v>NO</v>
          </cell>
          <cell r="DH78" t="str">
            <v>SECRETARÍA DE MEDIO AMBIENTE</v>
          </cell>
          <cell r="DI78" t="str">
            <v>NO</v>
          </cell>
        </row>
        <row r="79">
          <cell r="Y79" t="str">
            <v>SECRETARÍA DE PROTECCIÓN CIVIL</v>
          </cell>
          <cell r="AJ79" t="str">
            <v>24A000</v>
          </cell>
          <cell r="AK79" t="str">
            <v>INSTITUTO ELECTORAL DEL DF</v>
          </cell>
          <cell r="AL79" t="str">
            <v>UNIDAD RESPONSABLE: 24 A0 00 INSTITUTO ELECTORAL DEL DF</v>
          </cell>
          <cell r="AM79" t="str">
            <v>IEDF</v>
          </cell>
          <cell r="AO79" t="str">
            <v>25</v>
          </cell>
          <cell r="AR79" t="str">
            <v>DELEGACIÓN TLÁHUAC</v>
          </cell>
          <cell r="AS79" t="str">
            <v>SÍ</v>
          </cell>
          <cell r="AU79" t="str">
            <v>060018</v>
          </cell>
          <cell r="AV79" t="str">
            <v>Combatir el tráfico ilegal de mercancías y vehículos de procedencia extranjera en el distrito federal</v>
          </cell>
          <cell r="AW79" t="str">
            <v>Acción</v>
          </cell>
          <cell r="DE79" t="str">
            <v>SECRETARÍA DE OBRAS Y SERVICIOS</v>
          </cell>
          <cell r="DF79" t="str">
            <v>NO</v>
          </cell>
          <cell r="DH79" t="str">
            <v>SECRETARÍA DE OBRAS Y SERVICIOS</v>
          </cell>
          <cell r="DI79" t="str">
            <v>NO</v>
          </cell>
        </row>
        <row r="80">
          <cell r="Y80" t="str">
            <v>SECRETARÍA DE SALUD</v>
          </cell>
          <cell r="AJ80" t="str">
            <v>25C001</v>
          </cell>
          <cell r="AK80" t="str">
            <v>CONSEJERÍA JURÍDICA Y SERVICIOS LEGALES</v>
          </cell>
          <cell r="AL80" t="str">
            <v>UNIDAD RESPONSABLE: 25 C0 01 CONSEJERÍA JURÍDICA Y SERVICIOS LEGALES</v>
          </cell>
          <cell r="AM80" t="str">
            <v>CJSL</v>
          </cell>
          <cell r="AO80" t="str">
            <v>26</v>
          </cell>
          <cell r="AR80" t="str">
            <v>DELEGACIÓN TLALPAN</v>
          </cell>
          <cell r="AS80" t="str">
            <v>SÍ</v>
          </cell>
          <cell r="AU80" t="str">
            <v>060019</v>
          </cell>
          <cell r="AV80" t="str">
            <v>Innovar servicios de atención</v>
          </cell>
          <cell r="AW80" t="str">
            <v>Servicio</v>
          </cell>
          <cell r="DE80" t="str">
            <v>SECRETARÍA DE PROTECCIÓN CIVIL</v>
          </cell>
          <cell r="DF80" t="str">
            <v>SÍ</v>
          </cell>
          <cell r="DH80" t="str">
            <v>SECRETARÍA DE PROTECCIÓN CIVIL</v>
          </cell>
          <cell r="DI80" t="str">
            <v>NO</v>
          </cell>
        </row>
        <row r="81">
          <cell r="Y81" t="str">
            <v>SECRETARÍA DE SEGURIDAD PÚBLICA</v>
          </cell>
          <cell r="AJ81" t="str">
            <v>26C001</v>
          </cell>
          <cell r="AK81" t="str">
            <v>SECRETARÍA DE SALUD</v>
          </cell>
          <cell r="AL81" t="str">
            <v>UNIDAD RESPONSABLE: 26 C0 01 SECRETARÍA DE SALUD</v>
          </cell>
          <cell r="AM81" t="str">
            <v>SALUD</v>
          </cell>
          <cell r="AO81" t="str">
            <v>27</v>
          </cell>
          <cell r="AR81" t="str">
            <v>DELEGACIÓN VENUSTIANO CARRANZA</v>
          </cell>
          <cell r="AS81" t="str">
            <v>SÍ</v>
          </cell>
          <cell r="AU81" t="str">
            <v>060059</v>
          </cell>
          <cell r="AV81" t="str">
            <v>Otorgar servicios de apoyo administrativo</v>
          </cell>
          <cell r="AW81" t="str">
            <v>A/P</v>
          </cell>
          <cell r="DE81" t="str">
            <v>SECRETARÍA DE SALUD</v>
          </cell>
          <cell r="DF81" t="str">
            <v>NO</v>
          </cell>
          <cell r="DH81" t="str">
            <v>SECRETARÍA DE SALUD</v>
          </cell>
          <cell r="DI81" t="str">
            <v>NO</v>
          </cell>
        </row>
        <row r="82">
          <cell r="Y82" t="str">
            <v>SECRETARÍA DE TRANSPORTE Y VIALIDAD</v>
          </cell>
          <cell r="AJ82" t="str">
            <v>26PDSP</v>
          </cell>
          <cell r="AK82" t="str">
            <v>SERVICIOS DE SALUD PÚBLICA DEL DF</v>
          </cell>
          <cell r="AL82" t="str">
            <v>UNIDAD RESPONSABLE: 26 PD SP SERVICIOS DE SALUD PÚBLICA DEL DF</v>
          </cell>
          <cell r="AM82" t="str">
            <v>SSDF</v>
          </cell>
          <cell r="AO82" t="str">
            <v>28</v>
          </cell>
          <cell r="AR82" t="str">
            <v>DELEGACIÓN XOCHIMILCO</v>
          </cell>
          <cell r="AS82" t="str">
            <v>SÍ</v>
          </cell>
          <cell r="AU82" t="str">
            <v>070042</v>
          </cell>
          <cell r="AV82" t="str">
            <v>Transferencias a Órganos Autónomos</v>
          </cell>
          <cell r="AW82" t="str">
            <v>A/P</v>
          </cell>
          <cell r="DE82" t="str">
            <v>SECRETARÍA DE SEGURIDAD PÚBLICA</v>
          </cell>
          <cell r="DF82" t="str">
            <v>NO</v>
          </cell>
          <cell r="DH82" t="str">
            <v>SECRETARÍA DE SEGURIDAD PÚBLICA</v>
          </cell>
          <cell r="DI82" t="str">
            <v>NO</v>
          </cell>
        </row>
        <row r="83">
          <cell r="Y83" t="str">
            <v>SECRETARÍA DE TURISMO</v>
          </cell>
          <cell r="AJ83" t="str">
            <v>27A000</v>
          </cell>
          <cell r="AK83" t="str">
            <v>TRIBUNAL ELECTORAL DEL DF</v>
          </cell>
          <cell r="AL83" t="str">
            <v>UNIDAD RESPONSABLE: 27 A0 00 TRIBUNAL ELECTORAL DEL DF</v>
          </cell>
          <cell r="AM83" t="str">
            <v>TEDF</v>
          </cell>
          <cell r="AO83" t="str">
            <v>29</v>
          </cell>
          <cell r="AR83" t="str">
            <v>DEUDA PÚBLICA DEL DF</v>
          </cell>
          <cell r="AS83" t="str">
            <v>NO</v>
          </cell>
          <cell r="AU83" t="str">
            <v>080001</v>
          </cell>
          <cell r="AV83" t="str">
            <v>Realizar acciones preventivas de seguridad y control del orden público a través de la policía sectorial</v>
          </cell>
          <cell r="AW83" t="str">
            <v>Acción</v>
          </cell>
          <cell r="DE83" t="str">
            <v>SECRETARÍA DE TRANSPORTE Y VIALIDAD</v>
          </cell>
          <cell r="DF83" t="str">
            <v>NO</v>
          </cell>
          <cell r="DH83" t="str">
            <v>SECRETARÍA DE TRANSPORTE Y VIALIDAD</v>
          </cell>
          <cell r="DI83" t="str">
            <v>NO</v>
          </cell>
        </row>
        <row r="84">
          <cell r="Y84" t="str">
            <v>SECRETARÍA DEL TRABAJO Y FOMENTO AL EMPLEO</v>
          </cell>
          <cell r="AJ84" t="str">
            <v>29A000</v>
          </cell>
          <cell r="AK84" t="str">
            <v>UNIVERSIDAD AUTÓNOMA DE LA CIUDAD DE MÉXICO</v>
          </cell>
          <cell r="AL84" t="str">
            <v>UNIDAD RESPONSABLE: 29 A0 00 UNIVERSIDAD AUTÓNOMA DE LA CIUDAD DE MÉXICO</v>
          </cell>
          <cell r="AM84" t="str">
            <v>UACM</v>
          </cell>
          <cell r="AO84" t="str">
            <v>30</v>
          </cell>
          <cell r="AR84" t="str">
            <v>FIDEICOMISO DE RECUPERACIÓN CREDITICIA DEL DF</v>
          </cell>
          <cell r="AS84" t="str">
            <v>SÍ</v>
          </cell>
          <cell r="AU84" t="str">
            <v>080002</v>
          </cell>
          <cell r="AV84" t="str">
            <v>Realizar acciones de apoyo a la seguridad pública</v>
          </cell>
          <cell r="AW84" t="str">
            <v>Acción</v>
          </cell>
          <cell r="DE84" t="str">
            <v>SECRETARÍA DE TURISMO</v>
          </cell>
          <cell r="DF84" t="str">
            <v>NO</v>
          </cell>
          <cell r="DH84" t="str">
            <v>SECRETARÍA DE TURISMO</v>
          </cell>
          <cell r="DI84" t="str">
            <v>NO</v>
          </cell>
        </row>
        <row r="85">
          <cell r="Y85" t="str">
            <v>SERVICIO DE TRANSPORTES ELÉCTRICOS DEL DF</v>
          </cell>
          <cell r="AJ85" t="str">
            <v>30PDPA</v>
          </cell>
          <cell r="AK85" t="str">
            <v>PROCURADURÍA AMBIENTAL Y DEL ORDENAMIENTO TERRITORIAL DEL DF</v>
          </cell>
          <cell r="AL85" t="str">
            <v>UNIDAD RESPONSABLE: 30 PD PA PROCURADURÍA AMBIENTAL Y DEL ORDENAMIENTO TERRITORIAL DEL DF</v>
          </cell>
          <cell r="AM85" t="str">
            <v>PAOT</v>
          </cell>
          <cell r="AO85" t="str">
            <v>31</v>
          </cell>
          <cell r="AR85" t="str">
            <v>FIDEICOMISO DEL CENTRO HISTÓRICO</v>
          </cell>
          <cell r="AS85" t="str">
            <v>SÍ</v>
          </cell>
          <cell r="AU85" t="str">
            <v>080003</v>
          </cell>
          <cell r="AV85" t="str">
            <v>Operar el programa de capacitación en materia de seguridad pública</v>
          </cell>
          <cell r="AW85" t="str">
            <v>Programa</v>
          </cell>
          <cell r="DE85" t="str">
            <v>SECRETARÍA DEL TRABAJO Y FOMENTO AL EMPLEO</v>
          </cell>
          <cell r="DF85" t="str">
            <v>NO</v>
          </cell>
          <cell r="DH85" t="str">
            <v>SECRETARÍA DEL TRABAJO Y FOMENTO AL EMPLEO</v>
          </cell>
          <cell r="DI85" t="str">
            <v>NO</v>
          </cell>
        </row>
        <row r="86">
          <cell r="Y86" t="str">
            <v>SERVICIOS DE SALUD PÚBLICA DEL DF</v>
          </cell>
          <cell r="AJ86" t="str">
            <v>31C000</v>
          </cell>
          <cell r="AK86" t="str">
            <v>SECRETARÍA DE CULTURA</v>
          </cell>
          <cell r="AL86" t="str">
            <v>UNIDAD RESPONSABLE: 31 C0 00 SECRETARÍA DE CULTURA</v>
          </cell>
          <cell r="AM86" t="str">
            <v>CULTURA</v>
          </cell>
          <cell r="AO86" t="str">
            <v>32</v>
          </cell>
          <cell r="AR86" t="str">
            <v>FIDEICOMISO EDUCACIÓN GARANTIZADA DEL DF</v>
          </cell>
          <cell r="AS86" t="str">
            <v>SÍ</v>
          </cell>
          <cell r="AU86" t="str">
            <v>080004</v>
          </cell>
          <cell r="AV86" t="str">
            <v>Proporcionar servicios complementarios</v>
          </cell>
          <cell r="AW86" t="str">
            <v>Turno</v>
          </cell>
          <cell r="DE86" t="str">
            <v>SERVICIO DE TRANSPORTES ELÉCTRICOS DEL DF</v>
          </cell>
          <cell r="DF86" t="str">
            <v>NO</v>
          </cell>
          <cell r="DH86" t="str">
            <v>SERVICIO DE TRANSPORTES ELÉCTRICOS DEL DF</v>
          </cell>
          <cell r="DI86" t="str">
            <v>NO</v>
          </cell>
        </row>
        <row r="87">
          <cell r="Y87" t="str">
            <v>SERVICIOS METROPOLITANOS  S.A. DE C.V.</v>
          </cell>
          <cell r="AJ87" t="str">
            <v>31PFMA</v>
          </cell>
          <cell r="AK87" t="str">
            <v>FIDEICOMISO MUSEO DE ARTE POPULAR</v>
          </cell>
          <cell r="AL87" t="str">
            <v>UNIDAD RESPONSABLE: 31 PF MA FIDEICOMISO MUSEO DE ARTE POPULAR</v>
          </cell>
          <cell r="AM87" t="str">
            <v>MAP</v>
          </cell>
          <cell r="AO87" t="str">
            <v>33</v>
          </cell>
          <cell r="AR87" t="str">
            <v>FIDEICOMISO FONDO DE APOYO A LA PROCURACIÓN DE JUSTICIA EN EL DF</v>
          </cell>
          <cell r="AS87" t="str">
            <v>NO</v>
          </cell>
          <cell r="AU87" t="str">
            <v>080005</v>
          </cell>
          <cell r="AV87" t="str">
            <v>Operar el sistema de videovigilancia</v>
          </cell>
          <cell r="AW87" t="str">
            <v>Servicio</v>
          </cell>
          <cell r="DE87" t="str">
            <v>SERVICIOS DE SALUD PÚBLICA DEL DF</v>
          </cell>
          <cell r="DF87" t="str">
            <v>NO</v>
          </cell>
          <cell r="DH87" t="str">
            <v>SERVICIOS DE SALUD PÚBLICA DEL DF</v>
          </cell>
          <cell r="DI87" t="str">
            <v>NO</v>
          </cell>
        </row>
        <row r="88">
          <cell r="Y88" t="str">
            <v>SISTEMA DE AGUAS DE LA CIUDAD DE MÉXICO</v>
          </cell>
          <cell r="AJ88" t="str">
            <v>31PFME</v>
          </cell>
          <cell r="AK88" t="str">
            <v>FIDEICOMISO MUSEO DEL ESTANQUILLO</v>
          </cell>
          <cell r="AL88" t="str">
            <v>UNIDAD RESPONSABLE: 31 PF ME FIDEICOMISO MUSEO DEL ESTANQUILLO</v>
          </cell>
          <cell r="AM88" t="str">
            <v>FIMUEST</v>
          </cell>
          <cell r="AO88" t="str">
            <v>36</v>
          </cell>
          <cell r="AR88" t="str">
            <v>FIDEICOMISO INNOVA DEL DF</v>
          </cell>
          <cell r="AS88" t="str">
            <v>NO</v>
          </cell>
          <cell r="AU88" t="str">
            <v>080006</v>
          </cell>
          <cell r="AV88" t="str">
            <v>Controlar la prestación de servicios de seguridad pública</v>
          </cell>
          <cell r="AW88" t="str">
            <v>Permisionario</v>
          </cell>
          <cell r="DE88" t="str">
            <v>SERVICIOS METROPOLITANOS  S.A. DE C.V.</v>
          </cell>
          <cell r="DF88" t="str">
            <v>NO</v>
          </cell>
          <cell r="DH88" t="str">
            <v>SERVICIOS METROPOLITANOS  S.A. DE C.V.</v>
          </cell>
          <cell r="DI88" t="str">
            <v>NO</v>
          </cell>
        </row>
        <row r="89">
          <cell r="Y89" t="str">
            <v>SISTEMA DE RADIO Y TELEVISIÓN DIGITAL DEL GDF</v>
          </cell>
          <cell r="AJ89" t="str">
            <v>32A000</v>
          </cell>
          <cell r="AK89" t="str">
            <v>INSTITUTO DE ACCESO A LA INFORMACIÓN PÚBLICA DEL DF</v>
          </cell>
          <cell r="AL89" t="str">
            <v>UNIDAD RESPONSABLE: 32 A0 00 INSTITUTO DE ACCESO A LA INFORMACIÓN PÚBLICA DEL DF</v>
          </cell>
          <cell r="AM89" t="str">
            <v>INFODF</v>
          </cell>
          <cell r="AO89" t="str">
            <v>37</v>
          </cell>
          <cell r="AR89" t="str">
            <v>FIDEICOMISO MUSEO DE ARTE POPULAR</v>
          </cell>
          <cell r="AS89" t="str">
            <v>NO</v>
          </cell>
          <cell r="AU89" t="str">
            <v>080007</v>
          </cell>
          <cell r="AV89" t="str">
            <v>Brindar servicios de control y apoyo vial</v>
          </cell>
          <cell r="AW89" t="str">
            <v>Programa</v>
          </cell>
          <cell r="DE89" t="str">
            <v>SISTEMA DE AGUAS DE LA CIUDAD DE MÉXICO</v>
          </cell>
          <cell r="DF89" t="str">
            <v>NO</v>
          </cell>
          <cell r="DH89" t="str">
            <v>SISTEMA DE AGUAS DE LA CIUDAD DE MÉXICO</v>
          </cell>
          <cell r="DI89" t="str">
            <v>NO</v>
          </cell>
        </row>
        <row r="90">
          <cell r="Y90" t="str">
            <v>SISTEMA DE TRANSPORTE COLECTIVO (METRO)</v>
          </cell>
          <cell r="AJ90" t="str">
            <v>33C001</v>
          </cell>
          <cell r="AK90" t="str">
            <v>SECRETARÍA DEL TRABAJO Y FOMENTO AL EMPLEO</v>
          </cell>
          <cell r="AL90" t="str">
            <v>UNIDAD RESPONSABLE: 33 C0 01 SECRETARÍA DEL TRABAJO Y FOMENTO AL EMPLEO</v>
          </cell>
          <cell r="AM90" t="str">
            <v>TRABAJO</v>
          </cell>
          <cell r="AO90" t="str">
            <v>38</v>
          </cell>
          <cell r="AR90" t="str">
            <v>FIDEICOMISO MUSEO DEL ESTANQUILLO</v>
          </cell>
          <cell r="AS90" t="str">
            <v>NO</v>
          </cell>
          <cell r="AU90" t="str">
            <v>080008</v>
          </cell>
          <cell r="AV90" t="str">
            <v>Realizar acciones preventivas de seguridad y control del  orden público a través de las Unidades de Protección Ciudadana</v>
          </cell>
          <cell r="AW90" t="str">
            <v>Acción</v>
          </cell>
          <cell r="DE90" t="str">
            <v>SISTEMA DE RADIO Y TELEVISIÓN DIGITAL DEL GDF</v>
          </cell>
          <cell r="DF90" t="str">
            <v>NO</v>
          </cell>
          <cell r="DH90" t="str">
            <v>SISTEMA DE RADIO Y TELEVISIÓN DIGITAL DEL GDF</v>
          </cell>
          <cell r="DI90" t="str">
            <v>NO</v>
          </cell>
        </row>
        <row r="91">
          <cell r="Y91" t="str">
            <v>SISTEMA PARA EL DESARROLLO INTEGRAL DE LA FAMILIA DEL DF</v>
          </cell>
          <cell r="AJ91" t="str">
            <v>34C001</v>
          </cell>
          <cell r="AK91" t="str">
            <v>SECRETARÍA DE PROTECCIÓN CIVIL</v>
          </cell>
          <cell r="AL91" t="str">
            <v>UNIDAD RESPONSABLE: 34 C0 01 SECRETARÍA DE PROTECCIÓN CIVIL</v>
          </cell>
          <cell r="AM91" t="str">
            <v>SPC</v>
          </cell>
          <cell r="AO91" t="str">
            <v>39</v>
          </cell>
          <cell r="AR91" t="str">
            <v>FIDEICOMISO PARA EL FONDO DE PROMOCIÓN PARA EL FINANCIAMIENTO DEL TRANSPORTE PÚBLICO</v>
          </cell>
          <cell r="AS91" t="str">
            <v>NO</v>
          </cell>
          <cell r="AU91" t="str">
            <v>080009</v>
          </cell>
          <cell r="AV91" t="str">
            <v>Proporcionar mantenimiento a los vehículos terrestres y aéreos y al armamento de seguridad pública</v>
          </cell>
          <cell r="AW91" t="str">
            <v>Servicio</v>
          </cell>
          <cell r="DE91" t="str">
            <v>SISTEMA DE TRANSPORTE COLECTIVO (METRO)</v>
          </cell>
          <cell r="DF91" t="str">
            <v>NO</v>
          </cell>
          <cell r="DH91" t="str">
            <v>SISTEMA DE TRANSPORTE COLECTIVO (METRO)</v>
          </cell>
          <cell r="DI91" t="str">
            <v>NO</v>
          </cell>
        </row>
        <row r="92">
          <cell r="Y92" t="str">
            <v>TRIBUNAL DE LO CONTENCIOSO ADMINISTRATIVO DEL DF</v>
          </cell>
          <cell r="AJ92" t="str">
            <v>34PDHB</v>
          </cell>
          <cell r="AK92" t="str">
            <v>HEROICO CUERPO DE BOMBEROS DEL DF</v>
          </cell>
          <cell r="AL92" t="str">
            <v>UNIDAD RESPONSABLE: 34 PD HB HEROICO CUERPO DE BOMBEROS DEL DF</v>
          </cell>
          <cell r="AM92" t="str">
            <v>HCBDF</v>
          </cell>
          <cell r="AO92" t="str">
            <v>40</v>
          </cell>
          <cell r="AR92" t="str">
            <v>FIDEICOMISO PARA EL MEJORAMIENTO DE LAS VÍAS DE COMUNICACIÓN DEL DF</v>
          </cell>
          <cell r="AS92" t="str">
            <v>NO</v>
          </cell>
          <cell r="AU92" t="str">
            <v>080010</v>
          </cell>
          <cell r="AV92" t="str">
            <v>Realizar operativos tácticos para el control del orden público y el combate a la delincuencia</v>
          </cell>
          <cell r="AW92" t="str">
            <v>Servicio</v>
          </cell>
          <cell r="DE92" t="str">
            <v>SISTEMA PARA EL DESARROLLO INTEGRAL DE LA FAMILIA DEL DF</v>
          </cell>
          <cell r="DF92" t="str">
            <v>NO</v>
          </cell>
          <cell r="DH92" t="str">
            <v>SISTEMA PARA EL DESARROLLO INTEGRAL DE LA FAMILIA DEL DF</v>
          </cell>
          <cell r="DI92" t="str">
            <v>NO</v>
          </cell>
        </row>
        <row r="93">
          <cell r="Y93" t="str">
            <v>TRIBUNAL ELECTORAL DEL DF</v>
          </cell>
          <cell r="AJ93" t="str">
            <v>35C001</v>
          </cell>
          <cell r="AK93" t="str">
            <v>SECRETARÍA DE DESARROLLO RURAL Y EQUIDAD PARA LAS COMUNIDADES</v>
          </cell>
          <cell r="AL93" t="str">
            <v>UNIDAD RESPONSABLE: 35 C0 01 SECRETARÍA DE DESARROLLO RURAL Y EQUIDAD PARA LAS COMUNIDADES</v>
          </cell>
          <cell r="AM93" t="str">
            <v>SEDREC</v>
          </cell>
          <cell r="AO93" t="str">
            <v>42</v>
          </cell>
          <cell r="AR93" t="str">
            <v>FIDEICOMISO PÚBLICO "CIUDAD DIGITAL"</v>
          </cell>
          <cell r="AS93" t="str">
            <v>NO</v>
          </cell>
          <cell r="AU93" t="str">
            <v>080011</v>
          </cell>
          <cell r="AV93" t="str">
            <v>Operar el sistema de información policial</v>
          </cell>
          <cell r="AW93" t="str">
            <v>A/P</v>
          </cell>
          <cell r="DE93" t="str">
            <v>TRIBUNAL DE LO CONTENCIOSO ADMINISTRATIVO DEL DF</v>
          </cell>
          <cell r="DF93" t="str">
            <v>NO</v>
          </cell>
          <cell r="DH93" t="str">
            <v>TRIBUNAL DE LO CONTENCIOSO ADMINISTRATIVO DEL DF</v>
          </cell>
          <cell r="DI93" t="str">
            <v>NO</v>
          </cell>
        </row>
        <row r="94">
          <cell r="AJ94" t="str">
            <v>36C001</v>
          </cell>
          <cell r="AK94" t="str">
            <v>SECRETARÍA DE EDUCACIÓN</v>
          </cell>
          <cell r="AL94" t="str">
            <v>UNIDAD RESPONSABLE: 36 C0 01 SECRETARÍA DE EDUCACIÓN</v>
          </cell>
          <cell r="AM94" t="str">
            <v>EDUCACION</v>
          </cell>
          <cell r="AO94" t="str">
            <v>58</v>
          </cell>
          <cell r="AR94" t="str">
            <v>FIDEICOMISO PÚBLICO COMPLEJO AMBIENTAL "XOCHIMILCO"</v>
          </cell>
          <cell r="AS94" t="str">
            <v>NO</v>
          </cell>
          <cell r="AU94" t="str">
            <v>080012</v>
          </cell>
          <cell r="AV94" t="str">
            <v>Realizar la supervisión y evaluación de la actuación policial</v>
          </cell>
          <cell r="AW94" t="str">
            <v>Acción</v>
          </cell>
          <cell r="DE94" t="str">
            <v>TRIBUNAL ELECTORAL DEL DF</v>
          </cell>
          <cell r="DF94" t="str">
            <v>NO</v>
          </cell>
          <cell r="DH94" t="str">
            <v>TRIBUNAL ELECTORAL DEL DF</v>
          </cell>
          <cell r="DI94" t="str">
            <v>NO</v>
          </cell>
        </row>
        <row r="95">
          <cell r="AJ95" t="str">
            <v>36PDIE</v>
          </cell>
          <cell r="AK95" t="str">
            <v>INSTITUTO DE EDUCACIÓN MEDIA SUPERIOR</v>
          </cell>
          <cell r="AL95" t="str">
            <v>UNIDAD RESPONSABLE: 36 PD IE INSTITUTO DE EDUCACIÓN MEDIA SUPERIOR</v>
          </cell>
          <cell r="AM95" t="str">
            <v>IEMS</v>
          </cell>
          <cell r="AO95" t="str">
            <v>59</v>
          </cell>
          <cell r="AR95" t="str">
            <v>FONDO AMBIENTAL PÚBLICO DEL DF</v>
          </cell>
          <cell r="AS95" t="str">
            <v>NO</v>
          </cell>
          <cell r="AU95" t="str">
            <v>080014</v>
          </cell>
          <cell r="AV95" t="str">
            <v>Supervisar la seguridad en instalaciones de transporte público</v>
          </cell>
          <cell r="AW95" t="str">
            <v>A/P</v>
          </cell>
          <cell r="DE95" t="str">
            <v>TRIBUNAL SUPERIOR DE JUSTICIA DEL DF</v>
          </cell>
          <cell r="DF95" t="str">
            <v>NO</v>
          </cell>
          <cell r="DH95" t="str">
            <v>TRIBUNAL SUPERIOR DE JUSTICIA DEL DF</v>
          </cell>
          <cell r="DI95" t="str">
            <v>NO</v>
          </cell>
        </row>
        <row r="96">
          <cell r="AJ96" t="str">
            <v>36PFEG</v>
          </cell>
          <cell r="AK96" t="str">
            <v>FIDEICOMISO EDUCACIÓN GARANTIZADA DEL DF</v>
          </cell>
          <cell r="AL96" t="str">
            <v>UNIDAD RESPONSABLE: 36 PF EG FIDEICOMISO EDUCACIÓN GARANTIZADA DEL DF</v>
          </cell>
          <cell r="AM96" t="str">
            <v>FIEDGADF</v>
          </cell>
          <cell r="AO96" t="str">
            <v>60</v>
          </cell>
          <cell r="AR96" t="str">
            <v>FONDO DE COINVERSIÓN</v>
          </cell>
          <cell r="AS96" t="str">
            <v>NO</v>
          </cell>
          <cell r="AU96" t="str">
            <v>080016</v>
          </cell>
          <cell r="AV96" t="str">
            <v>Ampliar, construir y mantener la infraestructura para la seguridad pública</v>
          </cell>
          <cell r="AW96" t="str">
            <v>Inmueble</v>
          </cell>
          <cell r="DE96" t="str">
            <v>UNIVERSIDAD AUTÓNOMA DE LA CIUDAD DE MÉXICO</v>
          </cell>
          <cell r="DF96" t="str">
            <v>NO</v>
          </cell>
          <cell r="DH96" t="str">
            <v>UNIVERSIDAD AUTÓNOMA DE LA CIUDAD DE MÉXICO</v>
          </cell>
          <cell r="DI96" t="str">
            <v>NO</v>
          </cell>
        </row>
        <row r="97">
          <cell r="AJ97" t="str">
            <v>37PDCT</v>
          </cell>
          <cell r="AK97" t="str">
            <v>INSTITUTO DE CIENCIA Y TECNOLOGÍA</v>
          </cell>
          <cell r="AL97" t="str">
            <v>UNIDAD RESPONSABLE: 37 PD CT INSTITUTO DE CIENCIA Y TECNOLOGÍA</v>
          </cell>
          <cell r="AM97" t="str">
            <v>ICTEC</v>
          </cell>
          <cell r="AR97" t="str">
            <v>FONDO DE DESARROLLO ECONÓMICO DEL DF</v>
          </cell>
          <cell r="AS97" t="str">
            <v>NO</v>
          </cell>
          <cell r="AU97" t="str">
            <v>080017</v>
          </cell>
          <cell r="AV97" t="str">
            <v>Realizar acciones en el marco del Proyecto Bicentenario de la Ciudad de México</v>
          </cell>
          <cell r="AW97" t="str">
            <v>Proyecto</v>
          </cell>
        </row>
        <row r="98">
          <cell r="AJ98" t="str">
            <v>14P0PJ</v>
          </cell>
          <cell r="AK98" t="str">
            <v>FIDEICOMISO FONDO DE APOYO A LA PROCURACIÓN DE JUSTICIA EN EL DF</v>
          </cell>
          <cell r="AL98" t="str">
            <v>UNIDAD RESPONSABLE: 14 P0 PJ FIDEICOMISO FONDO DE APOYO A LA PROCURACIÓN DE JUSTICIA EN EL DF</v>
          </cell>
          <cell r="AM98" t="str">
            <v>FIDJUST</v>
          </cell>
          <cell r="AR98" t="str">
            <v>FONDO DE SEGURIDAD PÚBLICA DEL DF</v>
          </cell>
          <cell r="AS98" t="str">
            <v>NO</v>
          </cell>
          <cell r="AU98" t="str">
            <v>080059</v>
          </cell>
          <cell r="AV98" t="str">
            <v>Otorgar servicios de apoyo administrativo</v>
          </cell>
          <cell r="AW98" t="str">
            <v>A/P</v>
          </cell>
        </row>
        <row r="99">
          <cell r="AJ99" t="str">
            <v>09PFIN</v>
          </cell>
          <cell r="AK99" t="str">
            <v>FIDEICOMISO INNOVA DEL DF</v>
          </cell>
          <cell r="AL99" t="str">
            <v>UNIDAD RESPONSABLE: 09 PF IN FIDEICOMISO INNOVA DEL DF</v>
          </cell>
          <cell r="AM99" t="str">
            <v>INNOVA</v>
          </cell>
          <cell r="AR99" t="str">
            <v>FONDO MIXTO DE PROMOCIÓN TURÍSTICA</v>
          </cell>
          <cell r="AS99" t="str">
            <v>SÍ</v>
          </cell>
          <cell r="AU99" t="str">
            <v>080060</v>
          </cell>
          <cell r="AV99" t="str">
            <v>Cubrir compromisos pendientes de acciones realizadas en ejercicios anteriores</v>
          </cell>
          <cell r="AW99" t="str">
            <v>S/N</v>
          </cell>
        </row>
        <row r="100">
          <cell r="AR100" t="str">
            <v>FONDO PARA EL DESARROLLO SOCIAL DE LA CIUDAD DE MÉXICO</v>
          </cell>
          <cell r="AS100" t="str">
            <v>NO</v>
          </cell>
          <cell r="AU100" t="str">
            <v>080258</v>
          </cell>
          <cell r="AV100" t="str">
            <v>Operar el Programa Nacional de Seguridad Pública</v>
          </cell>
          <cell r="AW100" t="str">
            <v>Programa</v>
          </cell>
        </row>
        <row r="101">
          <cell r="AR101" t="str">
            <v>FONDO PARA LA ATENCIÓN Y APOYO A LAS VÍCTIMAS DEL DELITO</v>
          </cell>
          <cell r="AS101" t="str">
            <v>NO</v>
          </cell>
          <cell r="AU101" t="str">
            <v>080260</v>
          </cell>
          <cell r="AV101" t="str">
            <v>Cubrir compromisos pendientes de acciones realizadas en ejercicios anteriores</v>
          </cell>
          <cell r="AW101" t="str">
            <v>S/N</v>
          </cell>
        </row>
        <row r="102">
          <cell r="AR102" t="str">
            <v>HEROICO CUERPO DE BOMBEROS DEL DF</v>
          </cell>
          <cell r="AS102" t="str">
            <v>NO</v>
          </cell>
          <cell r="AU102" t="str">
            <v>081601</v>
          </cell>
          <cell r="AV102" t="str">
            <v>Realizar acciones preventivas de seguridad y control del orden público a través de la policía sectorial</v>
          </cell>
          <cell r="AW102" t="str">
            <v>Acción</v>
          </cell>
        </row>
        <row r="103">
          <cell r="AR103" t="str">
            <v>INSTITUTO DE ACCESO A LA INFORMACIÓN PÚBLICA DEL DF</v>
          </cell>
          <cell r="AS103" t="str">
            <v>NO</v>
          </cell>
          <cell r="AU103" t="str">
            <v>081602</v>
          </cell>
          <cell r="AV103" t="str">
            <v>Realizar acciones de apoyo a la seguridad pública</v>
          </cell>
          <cell r="AW103" t="str">
            <v>Acción</v>
          </cell>
        </row>
        <row r="104">
          <cell r="AR104" t="str">
            <v>INSTITUTO DE CIENCIA Y TECNOLOGÍA</v>
          </cell>
          <cell r="AS104" t="str">
            <v>NO</v>
          </cell>
          <cell r="AU104" t="str">
            <v>081608</v>
          </cell>
          <cell r="AV104" t="str">
            <v>Realizar acciones preventivas de seguridad y control del orden público a través de las Unidades de Protección Ciudadana</v>
          </cell>
          <cell r="AW104" t="str">
            <v>Acción</v>
          </cell>
        </row>
        <row r="105">
          <cell r="AR105" t="str">
            <v>INSTITUTO DE EDUCACIÓN MEDIA SUPERIOR</v>
          </cell>
          <cell r="AS105" t="str">
            <v>NO</v>
          </cell>
          <cell r="AU105" t="str">
            <v>081612</v>
          </cell>
          <cell r="AV105" t="str">
            <v>Realizar la supervisión y evaluación de la actuación policial</v>
          </cell>
          <cell r="AW105" t="str">
            <v>Acción</v>
          </cell>
        </row>
        <row r="106">
          <cell r="AR106" t="str">
            <v>INSTITUTO DE FORMACIÓN PROFESIONAL</v>
          </cell>
          <cell r="AS106" t="str">
            <v>SÍ</v>
          </cell>
          <cell r="AU106" t="str">
            <v>081616</v>
          </cell>
          <cell r="AV106" t="str">
            <v>Ampliar, construir y mantener la infraestructura para la seguridad pública</v>
          </cell>
          <cell r="AW106" t="str">
            <v>Inmueble</v>
          </cell>
        </row>
        <row r="107">
          <cell r="AR107" t="str">
            <v>INSTITUTO DE LA JUVENTUD DEL DF</v>
          </cell>
          <cell r="AS107" t="str">
            <v>NO</v>
          </cell>
          <cell r="AU107" t="str">
            <v>081617</v>
          </cell>
          <cell r="AV107" t="str">
            <v>Realizar acciones en el marco del proyecto Bicentenario de la Ciudad de México</v>
          </cell>
          <cell r="AW107" t="str">
            <v>Proyecto</v>
          </cell>
        </row>
        <row r="108">
          <cell r="AR108" t="str">
            <v>INSTITUTO DE LAS MUJERES DEL DF</v>
          </cell>
          <cell r="AS108" t="str">
            <v>NO</v>
          </cell>
          <cell r="AU108" t="str">
            <v>090001</v>
          </cell>
          <cell r="AV108" t="str">
            <v>Realizar acciones de atención de emergencia en materia de protección civil</v>
          </cell>
          <cell r="AW108" t="str">
            <v>Acción</v>
          </cell>
        </row>
        <row r="109">
          <cell r="AR109" t="str">
            <v>INSTITUTO DE VIVIENDA DEL DF</v>
          </cell>
          <cell r="AS109" t="str">
            <v>NO</v>
          </cell>
          <cell r="AU109" t="str">
            <v>090002</v>
          </cell>
          <cell r="AV109" t="str">
            <v>Realizar acciones de prevención de emergencias en materia de protección civil</v>
          </cell>
          <cell r="AW109" t="str">
            <v>Acción</v>
          </cell>
        </row>
        <row r="110">
          <cell r="AR110" t="str">
            <v>INSTITUTO ELECTORAL DEL DF</v>
          </cell>
          <cell r="AS110" t="str">
            <v>NO</v>
          </cell>
          <cell r="AU110" t="str">
            <v>090003</v>
          </cell>
          <cell r="AV110" t="str">
            <v>Reubicar a los habitantes de zonas de alto riesgo</v>
          </cell>
          <cell r="AW110" t="str">
            <v>Acción</v>
          </cell>
        </row>
        <row r="111">
          <cell r="AR111" t="str">
            <v>INSTITUTO TÉCNICO DE FORMACIÓN POLICIAL</v>
          </cell>
          <cell r="AS111" t="str">
            <v>SÍ</v>
          </cell>
          <cell r="AU111" t="str">
            <v>090004</v>
          </cell>
          <cell r="AV111" t="str">
            <v>Realizar servicios de auxilio en incendios y siniestros</v>
          </cell>
          <cell r="AW111" t="str">
            <v>Servicio</v>
          </cell>
        </row>
        <row r="112">
          <cell r="AR112" t="str">
            <v>JEFATURA DE GOBIERNO DEL DF</v>
          </cell>
          <cell r="AS112" t="str">
            <v>SÍ</v>
          </cell>
          <cell r="AU112" t="str">
            <v>090005</v>
          </cell>
          <cell r="AV112" t="str">
            <v>Operar el Fondo de Desastres naturales</v>
          </cell>
          <cell r="AW112" t="str">
            <v>Acción</v>
          </cell>
        </row>
        <row r="113">
          <cell r="AR113" t="str">
            <v>JUNTA LOCAL DE CONCILIACIÓN Y ARBITRAJE DEL DF</v>
          </cell>
          <cell r="AS113" t="str">
            <v>NO</v>
          </cell>
          <cell r="AU113" t="str">
            <v>090006</v>
          </cell>
          <cell r="AV113" t="str">
            <v>Capacitar y certificar a peritos en materia de protección civil</v>
          </cell>
          <cell r="AW113" t="str">
            <v>Acción</v>
          </cell>
        </row>
        <row r="114">
          <cell r="AR114" t="str">
            <v>METROBÚS</v>
          </cell>
          <cell r="AS114" t="str">
            <v>NO</v>
          </cell>
          <cell r="AU114" t="str">
            <v>090007</v>
          </cell>
          <cell r="AV114" t="str">
            <v>Efectuar el mantenimiento y operación de la red de acelerógrafos y de alerta sísmica</v>
          </cell>
          <cell r="AW114" t="str">
            <v>Acción</v>
          </cell>
        </row>
        <row r="115">
          <cell r="AR115" t="str">
            <v>OFICIALÍA MAYOR</v>
          </cell>
          <cell r="AS115" t="str">
            <v>SÍ</v>
          </cell>
          <cell r="AU115" t="str">
            <v>090008</v>
          </cell>
          <cell r="AV115" t="str">
            <v>Efectuar la revisión estructural de inmuebles públicos y privados</v>
          </cell>
          <cell r="AW115" t="str">
            <v>Acción</v>
          </cell>
        </row>
        <row r="116">
          <cell r="AR116" t="str">
            <v>POLICÍA AUXILIAR DEL DF</v>
          </cell>
          <cell r="AS116" t="str">
            <v>SÍ</v>
          </cell>
          <cell r="AU116" t="str">
            <v>090010</v>
          </cell>
          <cell r="AV116" t="str">
            <v>Elaborar, operar, evaluar y actualizar el atlas de riesgo en materia de protección civil</v>
          </cell>
          <cell r="AW116" t="str">
            <v>Acción</v>
          </cell>
        </row>
        <row r="117">
          <cell r="AR117" t="str">
            <v>POLICÍA BANCARIA E INDUSTRIAL</v>
          </cell>
          <cell r="AS117" t="str">
            <v>SÍ</v>
          </cell>
          <cell r="AU117" t="str">
            <v>090011</v>
          </cell>
          <cell r="AV117" t="str">
            <v>Sensibilizar a la población en temas de protección civil</v>
          </cell>
          <cell r="AW117" t="str">
            <v>Acción</v>
          </cell>
        </row>
        <row r="118">
          <cell r="AR118" t="str">
            <v>PROCURADURÍA AMBIENTAL Y DEL ORDENAMIENTO TERRITORIAL DEL DF</v>
          </cell>
          <cell r="AS118" t="str">
            <v>NO</v>
          </cell>
          <cell r="AU118" t="str">
            <v>090059</v>
          </cell>
          <cell r="AV118" t="str">
            <v>Otorgar servicios de apoyo administrativo</v>
          </cell>
          <cell r="AW118" t="str">
            <v>A/P</v>
          </cell>
        </row>
        <row r="119">
          <cell r="AR119" t="str">
            <v>PROCURADURÍA GENERAL DE JUSTICIA DEL DF</v>
          </cell>
          <cell r="AS119" t="str">
            <v>SÍ</v>
          </cell>
          <cell r="AU119" t="str">
            <v>090060</v>
          </cell>
          <cell r="AV119" t="str">
            <v>Cubrir compromisos pendientes de acciones realizadas en ejercicios anteriores</v>
          </cell>
          <cell r="AW119" t="str">
            <v>S/N</v>
          </cell>
        </row>
        <row r="120">
          <cell r="AR120" t="str">
            <v>PROCURADURÍA SOCIAL DEL DF</v>
          </cell>
          <cell r="AS120" t="str">
            <v>NO</v>
          </cell>
          <cell r="AU120" t="str">
            <v>091101</v>
          </cell>
          <cell r="AV120" t="str">
            <v>Realizar acciones de atención de emergencias en materia de protección civil</v>
          </cell>
          <cell r="AW120" t="str">
            <v>Acción</v>
          </cell>
        </row>
        <row r="121">
          <cell r="AR121" t="str">
            <v>RED DE TRANSPORTE DE PASAJEROS DEL DF</v>
          </cell>
          <cell r="AS121" t="str">
            <v>NO</v>
          </cell>
          <cell r="AU121" t="str">
            <v>091701</v>
          </cell>
          <cell r="AV121" t="str">
            <v>Realizar acciones de atención de emergencias en materia de protección civil</v>
          </cell>
          <cell r="AW121" t="str">
            <v>Acción</v>
          </cell>
        </row>
        <row r="122">
          <cell r="AR122" t="str">
            <v>SECRETARÍA DE CULTURA</v>
          </cell>
          <cell r="AS122" t="str">
            <v>SÍ</v>
          </cell>
          <cell r="AU122" t="str">
            <v>100001</v>
          </cell>
          <cell r="AV122" t="str">
            <v>Atender a la población en los centros de readaptación o penitenciarios</v>
          </cell>
          <cell r="AW122" t="str">
            <v>Persona</v>
          </cell>
        </row>
        <row r="123">
          <cell r="AR123" t="str">
            <v>SECRETARÍA DE DESARROLLO ECONÓMICO</v>
          </cell>
          <cell r="AS123" t="str">
            <v>SÍ</v>
          </cell>
          <cell r="AU123" t="str">
            <v>100002</v>
          </cell>
          <cell r="AV123" t="str">
            <v>Operar el programa de Capacitación y trabajo para la reinserción social de la población interna</v>
          </cell>
          <cell r="AW123" t="str">
            <v>Persona</v>
          </cell>
        </row>
        <row r="124">
          <cell r="AR124" t="str">
            <v>SECRETARÍA DE DESARROLLO RURAL Y EQUIDAD PARA LAS COMUNIDADES</v>
          </cell>
          <cell r="AS124" t="str">
            <v>SÍ</v>
          </cell>
          <cell r="AU124" t="str">
            <v>100003</v>
          </cell>
          <cell r="AV124" t="str">
            <v>Mantener la infraestructura penitenciaria del DF</v>
          </cell>
          <cell r="AW124" t="str">
            <v>Obra</v>
          </cell>
        </row>
        <row r="125">
          <cell r="AR125" t="str">
            <v>SECRETARÍA DE DESARROLLO SOCIAL</v>
          </cell>
          <cell r="AS125" t="str">
            <v>SÍ</v>
          </cell>
          <cell r="AU125" t="str">
            <v>100004</v>
          </cell>
          <cell r="AV125" t="str">
            <v>Operar el programa "Cárcel Abierta"</v>
          </cell>
          <cell r="AW125" t="str">
            <v>Persona</v>
          </cell>
        </row>
        <row r="126">
          <cell r="AR126" t="str">
            <v>SECRETARÍA DE DESARROLLO URBANO Y VIVIENDA</v>
          </cell>
          <cell r="AS126" t="str">
            <v>SÍ</v>
          </cell>
          <cell r="AU126" t="str">
            <v>100005</v>
          </cell>
          <cell r="AV126" t="str">
            <v>Otorgar tratamiento interno y externo a la población en centros de atención para adolescentes</v>
          </cell>
          <cell r="AW126" t="str">
            <v>Persona</v>
          </cell>
        </row>
        <row r="127">
          <cell r="AR127" t="str">
            <v>SECRETARÍA DE EDUCACIÓN</v>
          </cell>
          <cell r="AS127" t="str">
            <v>SÍ</v>
          </cell>
          <cell r="AU127" t="str">
            <v>100006</v>
          </cell>
          <cell r="AV127" t="str">
            <v>Otorgar el sistema integral de justicia para adolescentes del Distrito Federal</v>
          </cell>
          <cell r="AW127" t="str">
            <v>Persona</v>
          </cell>
        </row>
        <row r="128">
          <cell r="AR128" t="str">
            <v>SECRETARÍA DE FINANZAS</v>
          </cell>
          <cell r="AS128" t="str">
            <v>SÍ</v>
          </cell>
          <cell r="AU128" t="str">
            <v>100013</v>
          </cell>
          <cell r="AV128" t="str">
            <v>Operar el programa nacional de seguridad pública</v>
          </cell>
          <cell r="AW128" t="str">
            <v>Programa</v>
          </cell>
        </row>
        <row r="129">
          <cell r="AR129" t="str">
            <v>SECRETARÍA DE GOBIERNO</v>
          </cell>
          <cell r="AS129" t="str">
            <v>SÍ</v>
          </cell>
          <cell r="AU129" t="str">
            <v>100060</v>
          </cell>
          <cell r="AV129" t="str">
            <v>Cubrir compromisos pendientes de acciones realizadas en ejercicios anteriores</v>
          </cell>
          <cell r="AW129" t="str">
            <v>S/N</v>
          </cell>
        </row>
        <row r="130">
          <cell r="AR130" t="str">
            <v>SECRETARÍA DE MEDIO AMBIENTE</v>
          </cell>
          <cell r="AS130" t="str">
            <v>SÍ</v>
          </cell>
          <cell r="AU130" t="str">
            <v>100258</v>
          </cell>
          <cell r="AV130" t="str">
            <v>Operar el Programa Nacional de Seguridad Pública</v>
          </cell>
          <cell r="AW130" t="str">
            <v>Programa</v>
          </cell>
        </row>
        <row r="131">
          <cell r="AR131" t="str">
            <v>SECRETARÍA DE OBRAS Y SERVICIOS</v>
          </cell>
          <cell r="AS131" t="str">
            <v>SÍ</v>
          </cell>
          <cell r="AU131" t="str">
            <v>100260</v>
          </cell>
          <cell r="AV131" t="str">
            <v>Cubrir compromisos pendientes de acciones realizadas en ejercicios anteriores</v>
          </cell>
          <cell r="AW131" t="str">
            <v>S/N</v>
          </cell>
        </row>
        <row r="132">
          <cell r="AR132" t="str">
            <v>SECRETARÍA DE PROTECCIÓN CIVIL</v>
          </cell>
          <cell r="AS132" t="str">
            <v>SÍ</v>
          </cell>
          <cell r="AU132" t="str">
            <v>110002</v>
          </cell>
          <cell r="AV132" t="str">
            <v>Iniciar y determinar averiguaciones previas</v>
          </cell>
          <cell r="AW132" t="str">
            <v>Asunto</v>
          </cell>
        </row>
        <row r="133">
          <cell r="AR133" t="str">
            <v>SECRETARÍA DE SALUD</v>
          </cell>
          <cell r="AS133" t="str">
            <v>SÍ</v>
          </cell>
          <cell r="AU133" t="str">
            <v>110003</v>
          </cell>
          <cell r="AV133" t="str">
            <v>Ejecutar ordenes de carácter policiaco</v>
          </cell>
          <cell r="AW133" t="str">
            <v>Orden</v>
          </cell>
        </row>
        <row r="134">
          <cell r="AR134" t="str">
            <v>SECRETARÍA DE SEGURIDAD PÚBLICA</v>
          </cell>
          <cell r="AS134" t="str">
            <v>SÍ</v>
          </cell>
          <cell r="AU134" t="str">
            <v>110004</v>
          </cell>
          <cell r="AV134" t="str">
            <v>Tramitar peritajes</v>
          </cell>
          <cell r="AW134" t="str">
            <v>Dictamen</v>
          </cell>
        </row>
        <row r="135">
          <cell r="AR135" t="str">
            <v>SECRETARÍA DE TRANSPORTE Y VIALIDAD</v>
          </cell>
          <cell r="AS135" t="str">
            <v>SÍ</v>
          </cell>
          <cell r="AU135" t="str">
            <v>110005</v>
          </cell>
          <cell r="AV135" t="str">
            <v>Propiciar notificaciones de autos de termino constitucional y emitir conclusiones en juicios penales</v>
          </cell>
          <cell r="AW135" t="str">
            <v>Asunto</v>
          </cell>
        </row>
        <row r="136">
          <cell r="AR136" t="str">
            <v>SECRETARÍA DE TURISMO</v>
          </cell>
          <cell r="AS136" t="str">
            <v>SÍ</v>
          </cell>
          <cell r="AU136" t="str">
            <v>110006</v>
          </cell>
          <cell r="AV136" t="str">
            <v>Emitir informes previos y justificados de demanda de amparo</v>
          </cell>
          <cell r="AW136" t="str">
            <v>Asunto</v>
          </cell>
        </row>
        <row r="137">
          <cell r="AR137" t="str">
            <v>SECRETARÍA DEL TRABAJO Y FOMENTO AL EMPLEO</v>
          </cell>
          <cell r="AS137" t="str">
            <v>SÍ</v>
          </cell>
          <cell r="AU137" t="str">
            <v>110007</v>
          </cell>
          <cell r="AV137" t="str">
            <v>Intervenir en juicios civiles, familiares y contencioso</v>
          </cell>
          <cell r="AW137" t="str">
            <v>Juicio</v>
          </cell>
        </row>
        <row r="138">
          <cell r="AR138" t="str">
            <v>SERVICIO DE TRANSPORTES ELÉCTRICOS DEL DF</v>
          </cell>
          <cell r="AS138" t="str">
            <v>SÍ</v>
          </cell>
          <cell r="AU138" t="str">
            <v>110009</v>
          </cell>
          <cell r="AV138" t="str">
            <v>Informar a la ciudadanía, orientar jurídicamente y desahogar quejas en materia de derechos humanos</v>
          </cell>
          <cell r="AW138" t="str">
            <v>Acción</v>
          </cell>
        </row>
        <row r="139">
          <cell r="AR139" t="str">
            <v>SERVICIOS DE SALUD PÚBLICA DEL DF</v>
          </cell>
          <cell r="AS139" t="str">
            <v>NO</v>
          </cell>
          <cell r="AU139" t="str">
            <v>110010</v>
          </cell>
          <cell r="AV139" t="str">
            <v>Atender a la ciudadanía en materia condominal y de arrendamiento</v>
          </cell>
          <cell r="AW139" t="str">
            <v>Asunto</v>
          </cell>
        </row>
        <row r="140">
          <cell r="AR140" t="str">
            <v>SERVICIOS METROPOLITANOS  S.A. DE C.V.</v>
          </cell>
          <cell r="AS140" t="str">
            <v>SÍ</v>
          </cell>
          <cell r="AU140" t="str">
            <v>110013</v>
          </cell>
          <cell r="AV140" t="str">
            <v>Asesorar sobre la aplicación e interpretación de la normatividad</v>
          </cell>
          <cell r="AW140" t="str">
            <v>Acción</v>
          </cell>
        </row>
        <row r="141">
          <cell r="AR141" t="str">
            <v>SISTEMA DE AGUAS DE LA CIUDAD DE MÉXICO</v>
          </cell>
          <cell r="AS141" t="str">
            <v>SÍ</v>
          </cell>
          <cell r="AU141" t="str">
            <v>110014</v>
          </cell>
          <cell r="AV141" t="str">
            <v>Atender y solventar asuntos en materia civil, penal, laboral, mercantil y administrativa que se deriven del ejercicio de las funciones de seguridad pública</v>
          </cell>
          <cell r="AW141" t="str">
            <v>Asunto</v>
          </cell>
        </row>
        <row r="142">
          <cell r="AR142" t="str">
            <v>SISTEMA DE RADIO Y TELEVISIÓN DIGITAL DEL GDF</v>
          </cell>
          <cell r="AS142" t="str">
            <v>SÍ</v>
          </cell>
          <cell r="AU142" t="str">
            <v>110015</v>
          </cell>
          <cell r="AV142" t="str">
            <v>Brindar asistencia jurídica de carácter familiar</v>
          </cell>
          <cell r="AW142" t="str">
            <v>Persona</v>
          </cell>
        </row>
        <row r="143">
          <cell r="AR143" t="str">
            <v>SISTEMA DE RADIO Y TELEVISIÓN DIGITAL DEL GDF</v>
          </cell>
          <cell r="AS143" t="str">
            <v>SÍ</v>
          </cell>
          <cell r="AU143" t="str">
            <v>110016</v>
          </cell>
          <cell r="AV143" t="str">
            <v>Proporcionar atención a victimas del delito</v>
          </cell>
          <cell r="AW143" t="str">
            <v>Persona</v>
          </cell>
        </row>
        <row r="144">
          <cell r="AR144" t="str">
            <v>SISTEMA DE TRANSPORTE COLECTIVO (METRO)</v>
          </cell>
          <cell r="AS144" t="str">
            <v>SÍ</v>
          </cell>
          <cell r="AU144" t="str">
            <v>110017</v>
          </cell>
          <cell r="AV144" t="str">
            <v>Operar el programa de capacitación en materia de procuración de justicia</v>
          </cell>
          <cell r="AW144" t="str">
            <v>Curso</v>
          </cell>
        </row>
        <row r="145">
          <cell r="AR145" t="str">
            <v>SISTEMA PARA EL DESARROLLO INTEGRAL DE LA FAMILIA DEL DF</v>
          </cell>
          <cell r="AS145" t="str">
            <v>NO</v>
          </cell>
          <cell r="AU145" t="str">
            <v>110018</v>
          </cell>
          <cell r="AV145" t="str">
            <v>Operar la autoridad perimetral del Aeropuerto Internacional de la Ciudad de México</v>
          </cell>
          <cell r="AW145" t="str">
            <v>A/P</v>
          </cell>
        </row>
        <row r="146">
          <cell r="AR146" t="str">
            <v>TRIBUNAL DE LO CONTENCIOSO ADMINISTRATIVO DEL DF</v>
          </cell>
          <cell r="AS146" t="str">
            <v>NO</v>
          </cell>
          <cell r="AU146" t="str">
            <v>110042</v>
          </cell>
          <cell r="AV146" t="str">
            <v>Transferencias a Órganos Autónomos</v>
          </cell>
          <cell r="AW146" t="str">
            <v>Curso</v>
          </cell>
        </row>
        <row r="147">
          <cell r="AR147" t="str">
            <v>TRIBUNAL ELECTORAL DEL DF</v>
          </cell>
          <cell r="AS147" t="str">
            <v>NO</v>
          </cell>
          <cell r="AU147" t="str">
            <v>110043</v>
          </cell>
          <cell r="AV147" t="str">
            <v>Desarrollar y supervisar el programa de modernización de la P.G.J.D.F.</v>
          </cell>
          <cell r="AW147" t="str">
            <v>Programa</v>
          </cell>
        </row>
        <row r="148">
          <cell r="AR148" t="str">
            <v>TRIBUNAL SUPERIOR DE JUSTICIA DEL DF</v>
          </cell>
          <cell r="AS148" t="str">
            <v>NO</v>
          </cell>
          <cell r="AU148" t="str">
            <v>110058</v>
          </cell>
          <cell r="AV148" t="str">
            <v>Operar el programa nacional de seguridad pública</v>
          </cell>
          <cell r="AW148" t="str">
            <v>Programa</v>
          </cell>
        </row>
        <row r="149">
          <cell r="AR149" t="str">
            <v>UNIVERSIDAD AUTÓNOMA DE LA CIUDAD DE MÉXICO</v>
          </cell>
          <cell r="AS149" t="str">
            <v>NO</v>
          </cell>
          <cell r="AU149" t="str">
            <v>110059</v>
          </cell>
          <cell r="AV149" t="str">
            <v>Otorgar servicios de apoyo administrativo</v>
          </cell>
          <cell r="AW149" t="str">
            <v>A/P</v>
          </cell>
        </row>
        <row r="150">
          <cell r="AU150" t="str">
            <v>110060</v>
          </cell>
          <cell r="AV150" t="str">
            <v>Cubrir compromisos pendientes de acciones realizadas en ejercicios anteriores</v>
          </cell>
          <cell r="AW150" t="str">
            <v>S/N</v>
          </cell>
        </row>
        <row r="151">
          <cell r="Y151" t="str">
            <v>Eje 1. Reforma política: derechos plenos a la ciudad y sus habitantes</v>
          </cell>
          <cell r="AU151" t="str">
            <v>110258</v>
          </cell>
          <cell r="AV151" t="str">
            <v>Operar el Programa Nacional de Seguridad Pública</v>
          </cell>
          <cell r="AW151" t="str">
            <v>Programa</v>
          </cell>
        </row>
        <row r="152">
          <cell r="Y152" t="str">
            <v>Eje 2. Equidad</v>
          </cell>
          <cell r="AU152" t="str">
            <v>110260</v>
          </cell>
          <cell r="AV152" t="str">
            <v>Cubrir compromisos pendientes de acciones realizadas en ejercicios anteriores</v>
          </cell>
          <cell r="AW152" t="str">
            <v>S/N</v>
          </cell>
        </row>
        <row r="153">
          <cell r="Y153" t="str">
            <v>Eje 3. Seguridad y justicia expedita</v>
          </cell>
          <cell r="AU153" t="str">
            <v>120001</v>
          </cell>
          <cell r="AV153" t="str">
            <v>Prevenir y atender la violencia familiar y comunitaria</v>
          </cell>
          <cell r="AW153" t="str">
            <v>Persona</v>
          </cell>
        </row>
        <row r="154">
          <cell r="Y154" t="str">
            <v>Eje 4. Economía competitiva e incluyente</v>
          </cell>
          <cell r="AU154" t="str">
            <v>120002</v>
          </cell>
          <cell r="AV154" t="str">
            <v>Otorgar apoyos a jefas de familia</v>
          </cell>
          <cell r="AW154" t="str">
            <v>Apoyo</v>
          </cell>
        </row>
        <row r="155">
          <cell r="Y155" t="str">
            <v>Eje 5. Intenso movimiento cultural</v>
          </cell>
          <cell r="AU155" t="str">
            <v>120003</v>
          </cell>
          <cell r="AV155" t="str">
            <v>Asesorar a las mujeres para la protección y conocimiento de sus derechos</v>
          </cell>
          <cell r="AW155" t="str">
            <v>Asesoría</v>
          </cell>
        </row>
        <row r="156">
          <cell r="Y156" t="str">
            <v>Eje 6. Desarrollo sustentable y de largo plazo</v>
          </cell>
          <cell r="AU156" t="str">
            <v>120004</v>
          </cell>
          <cell r="AV156" t="str">
            <v>Realizar estudios de mastografías</v>
          </cell>
          <cell r="AW156" t="str">
            <v>Estudio</v>
          </cell>
        </row>
        <row r="157">
          <cell r="Y157" t="str">
            <v>Eje 7. Nuevo orden urbano: servicios eficientes y calidad</v>
          </cell>
          <cell r="AU157" t="str">
            <v>120005</v>
          </cell>
          <cell r="AV157" t="str">
            <v>Agilizar la gestión gubernamental para las mujeres</v>
          </cell>
          <cell r="AW157" t="str">
            <v>Persona</v>
          </cell>
        </row>
        <row r="158">
          <cell r="AU158" t="str">
            <v>120006</v>
          </cell>
          <cell r="AV158" t="str">
            <v>Promover el desarrollo de la mujer microempresaria</v>
          </cell>
          <cell r="AW158" t="str">
            <v>Proyecto</v>
          </cell>
        </row>
        <row r="159">
          <cell r="AU159" t="str">
            <v>120007</v>
          </cell>
          <cell r="AV159" t="str">
            <v>Promover la equidad de género</v>
          </cell>
          <cell r="AW159" t="str">
            <v>Evento</v>
          </cell>
        </row>
        <row r="160">
          <cell r="AU160" t="str">
            <v>120008</v>
          </cell>
          <cell r="AV160" t="str">
            <v>Otorgar consultas de salud sexual y reproductiva</v>
          </cell>
          <cell r="AW160" t="str">
            <v>Consulta</v>
          </cell>
        </row>
        <row r="161">
          <cell r="AU161" t="str">
            <v>120009</v>
          </cell>
          <cell r="AV161" t="str">
            <v>Atender a mujeres trabajadores en conflictos laborales</v>
          </cell>
          <cell r="AW161" t="str">
            <v>Persona</v>
          </cell>
        </row>
        <row r="162">
          <cell r="AU162" t="str">
            <v>120010</v>
          </cell>
          <cell r="AV162" t="str">
            <v>Brindar atención especializada a menores y mujeres detenidos y/o víctimas del delito</v>
          </cell>
          <cell r="AW162" t="str">
            <v>Persona</v>
          </cell>
        </row>
        <row r="163">
          <cell r="AU163" t="str">
            <v>120011</v>
          </cell>
          <cell r="AV163" t="str">
            <v>Atender actos de discriminación de género, acoso sexual y violencia en el trabajo</v>
          </cell>
          <cell r="AW163" t="str">
            <v>Asunto</v>
          </cell>
        </row>
        <row r="164">
          <cell r="AU164" t="str">
            <v>120012</v>
          </cell>
          <cell r="AV164" t="str">
            <v>Proporcionar atención a niños y niñas en centros de desarrollo infantil (CENDIS)</v>
          </cell>
          <cell r="AW164" t="str">
            <v>Niño</v>
          </cell>
        </row>
        <row r="165">
          <cell r="AU165" t="str">
            <v>120013</v>
          </cell>
          <cell r="AV165" t="str">
            <v>Diseñar y coordinar las políticas públicas con perspectiva de género</v>
          </cell>
          <cell r="AW165" t="str">
            <v>Acción</v>
          </cell>
        </row>
        <row r="166">
          <cell r="Y166" t="str">
            <v>1.1 Con base en el diálogo, la concertación y la búsqueda de acuerdos: se trabajará con la Asamblea Legislativa del DF (ALDF), el Congreso de la Unión y los demás poderes de la Unión, para impulsar reformas legislativas que den al Distrito Feder</v>
          </cell>
          <cell r="AU166" t="str">
            <v>120014</v>
          </cell>
          <cell r="AV166" t="str">
            <v>Ofrecer el servicio de transporte preferencial para mujeres</v>
          </cell>
          <cell r="AW166" t="str">
            <v>Mill/pasajeros</v>
          </cell>
        </row>
        <row r="167">
          <cell r="Y167" t="str">
            <v>1.2 Se impulsarán las reformas que otorguen a la ALDF la facultad de aprobar el endeudamiento local, para liberar recursos que se destinarán, exclusivamente, al financiamiento de proyectos de inversión necesarios y rentables.</v>
          </cell>
          <cell r="AU167" t="str">
            <v>120015</v>
          </cell>
          <cell r="AV167" t="str">
            <v>Brindar apoyo a mujeres en situación de calle y vulnerabilidad social</v>
          </cell>
          <cell r="AW167" t="str">
            <v>Mujer</v>
          </cell>
        </row>
        <row r="168">
          <cell r="Y168" t="str">
            <v>1.3 Se buscará obtener para el DF un trato más equitativo y transparente en la asignación de participaciones y transferencias federales, y se buscará el incremento de los fondos destinados para el desarrollo social.</v>
          </cell>
          <cell r="AU168" t="str">
            <v>120016</v>
          </cell>
          <cell r="AV168" t="str">
            <v>Operar el programa mujer rural</v>
          </cell>
          <cell r="AW168" t="str">
            <v>A/P</v>
          </cell>
        </row>
        <row r="169">
          <cell r="Y169" t="str">
            <v>1.4 Impulsaremos la promulgación de una Constitución Política del DF, como máxima garantía de los derechos sociales y políticos de los habitantes de la ciudad en la construcción de un nuevo Orden Democrático.</v>
          </cell>
          <cell r="AU169" t="str">
            <v>120017</v>
          </cell>
          <cell r="AV169" t="str">
            <v>Promover la reinserción social a víctimas de violencia familiar en situación de riesgo</v>
          </cell>
          <cell r="AW169" t="str">
            <v>Persona</v>
          </cell>
        </row>
        <row r="170">
          <cell r="Y170" t="str">
            <v>1.5 Se buscará que la Constitución Política mejore la operatividad y los mecanismos de la coordinación metropolitana, a partir de la equiparación de facultades y atribuciones entre el Gobierno del DF y las demás entidades federativas.</v>
          </cell>
          <cell r="AU170" t="str">
            <v>120018</v>
          </cell>
          <cell r="AV170" t="str">
            <v>Otorgar estímulos a mujeres adolescentes y niños para concluir su educación</v>
          </cell>
          <cell r="AW170" t="str">
            <v>Apoyo</v>
          </cell>
        </row>
        <row r="171">
          <cell r="Y171" t="str">
            <v>1.6 Se impulsará el fortalecimiento de los espacios de coordinación y colaboración existentes entre los tres órdenes de gobierno.</v>
          </cell>
          <cell r="AU171" t="str">
            <v>120019</v>
          </cell>
          <cell r="AV171" t="str">
            <v>Otorgar becas a madres dedicadas al estudio de la ciencia y la tecnología</v>
          </cell>
          <cell r="AW171" t="str">
            <v>Beca</v>
          </cell>
        </row>
        <row r="172">
          <cell r="Y172" t="str">
            <v>1.7 Se reforzarán las instancias de coordinación metropolitana como órganos colegiados de planeación y decisión ejecutiva y se dará carácter obligatorio a sus resoluciones.</v>
          </cell>
          <cell r="AU172" t="str">
            <v>120020</v>
          </cell>
          <cell r="AV172" t="str">
            <v>Asesorar a mujeres para acceder a créditos</v>
          </cell>
          <cell r="AW172" t="str">
            <v>Persona</v>
          </cell>
        </row>
        <row r="173">
          <cell r="Y173" t="str">
            <v>1.8 Se avanzará en el proyecto de congruencia y homologación de la normatividad de la Zona Metropolitana del Valle de México y la Región Centro del País, en todos los niveles de gobierno.</v>
          </cell>
          <cell r="AU173" t="str">
            <v>120021</v>
          </cell>
          <cell r="AV173" t="str">
            <v>Generar políticas ambientales con perspectiva de género</v>
          </cell>
          <cell r="AW173" t="str">
            <v>Acción</v>
          </cell>
        </row>
        <row r="174">
          <cell r="Y174" t="str">
            <v>1.9 El gobierno elaborará políticas públicas y propuestas de reforma a la Ley de Participación Ciudadana, para fortalecer la participación y consolidar instrumentos como el plebiscito, referéndum y la iniciativa popular.</v>
          </cell>
          <cell r="AU174" t="str">
            <v>120022</v>
          </cell>
          <cell r="AV174" t="str">
            <v>Brindar asesoría financiera a mujeres ahorradoras</v>
          </cell>
          <cell r="AW174" t="str">
            <v>Acción</v>
          </cell>
        </row>
        <row r="175">
          <cell r="Y175" t="str">
            <v>1.10 Buscaremos instrumentos más eficaces para someter a consulta pública, cada dos años, la permanencia o revocación del mandato del Jefe de Gobierno.</v>
          </cell>
          <cell r="AU175" t="str">
            <v>120023</v>
          </cell>
          <cell r="AV175" t="str">
            <v>Resaltar el papel social e histórico de la mujer a través de conmemoración del Bicentenario</v>
          </cell>
          <cell r="AW175" t="str">
            <v>Acción</v>
          </cell>
        </row>
        <row r="176">
          <cell r="Y176" t="str">
            <v>1.11 Se apoyará a las Organizaciones de la Sociedad Civil para que contribuyan a incrementar la eficacia del gobierno, asegurar su austeridad y transparencia y auspiciar su cercanía con el ciudadano.</v>
          </cell>
          <cell r="AU176" t="str">
            <v>120030</v>
          </cell>
          <cell r="AV176" t="str">
            <v>Otorgar becas a hijos (as) de jefas de familia en condiciones de pobreza y vulnerabilidad social</v>
          </cell>
          <cell r="AW176" t="str">
            <v>Beca</v>
          </cell>
        </row>
        <row r="177">
          <cell r="Y177" t="str">
            <v>1.12 El gobierno impulsará la creación de cabildos en las delegaciones, como espacio para la participación ciudadana, evaluación y rendición de cuentas.</v>
          </cell>
          <cell r="AU177" t="str">
            <v>120031</v>
          </cell>
          <cell r="AV177" t="str">
            <v>Proporcionar Servicios de salud integral a la mujer</v>
          </cell>
          <cell r="AW177" t="str">
            <v>Persona</v>
          </cell>
        </row>
        <row r="178">
          <cell r="Y178" t="str">
            <v>1.13 El gobierno promoverá el Acuerdo Político para la Gobernabilidad y la Convivencia Democrática en el DF entre todas las instancias gubernamentales, políticas y civiles, para otorgar nuevos canales y formas alternativas de manifestación, deman</v>
          </cell>
          <cell r="AU178" t="str">
            <v>120032</v>
          </cell>
          <cell r="AV178" t="str">
            <v>Atender a mujeres víctimas de violencia</v>
          </cell>
          <cell r="AW178" t="str">
            <v>Persona</v>
          </cell>
        </row>
        <row r="179">
          <cell r="Y179" t="str">
            <v>1.14 El gobierno impulsará el cumplimiento las recomendaciones emitidas por la Comisión de Derechos Humanos del DF y promoverá la creación de un Programa de Derechos Humanos del Gobierno del DF, formulado de manera conjunta con la C</v>
          </cell>
          <cell r="AU179" t="str">
            <v>120059</v>
          </cell>
          <cell r="AV179" t="str">
            <v>Otorgar servicios de apoyo administrativo</v>
          </cell>
          <cell r="AW179" t="str">
            <v>A/P</v>
          </cell>
        </row>
        <row r="180">
          <cell r="Y180" t="str">
            <v>1.15 La Democracia Gobernable fortalecerá su alianza con los organismos defensores de los derechos humanos, aprovechando sus recomendaciones y sugerencias para mejorar procesos y definir programas comunes.</v>
          </cell>
          <cell r="AU180" t="str">
            <v>120060</v>
          </cell>
          <cell r="AV180" t="str">
            <v>Cubrir compromisos pendientes de acciones realizadas en ejercicios anteriores</v>
          </cell>
          <cell r="AW180" t="str">
            <v>S/N</v>
          </cell>
        </row>
        <row r="181">
          <cell r="Y181" t="str">
            <v>1.16 Se implementarán nuevas medidas para garantizar el pleno acceso a toda la información del gobierno y se reforzarán las existentes.</v>
          </cell>
          <cell r="AU181" t="str">
            <v>120604</v>
          </cell>
          <cell r="AV181" t="str">
            <v>Realizar estudios de mastografias</v>
          </cell>
          <cell r="AW181" t="str">
            <v>Estudio</v>
          </cell>
        </row>
        <row r="182">
          <cell r="Y182" t="str">
            <v>1.17 El Gobierno del DF establecerá mecanismos claros de colaboración con el Instituto de Acceso a la Información Pública del DF a fin de incorporar sus recomendaciones para mejorar nuestros indicadores de transparencia.</v>
          </cell>
          <cell r="AU182" t="str">
            <v>121101</v>
          </cell>
          <cell r="AV182" t="str">
            <v>Prevenir y atender la violencia familiar y comunitaria</v>
          </cell>
          <cell r="AW182" t="str">
            <v>Persona</v>
          </cell>
        </row>
        <row r="183">
          <cell r="Y183" t="str">
            <v>1.18 Se revisarán, actualizarán y elaborarán propuestas de reforma al marco regulatorio en materia de transparencia y acceso a la información.</v>
          </cell>
          <cell r="AU183" t="str">
            <v>121102</v>
          </cell>
          <cell r="AV183" t="str">
            <v>Otorgar apoyos a jefas de familia</v>
          </cell>
          <cell r="AW183" t="str">
            <v>Apoyo</v>
          </cell>
        </row>
        <row r="184">
          <cell r="Y184" t="str">
            <v>1.19 Se incluirán mecanismos que promuevan y faciliten la participación ciudadana en la definición e instrumentación de políticas públicas, en la vigilancia y evaluación de la gestión, el desempeño y la administración de los recursos.</v>
          </cell>
          <cell r="AU184" t="str">
            <v>121103</v>
          </cell>
          <cell r="AV184" t="str">
            <v>Asesorar a las mujeres para la protección y conocimiento de sus derechos</v>
          </cell>
          <cell r="AW184" t="str">
            <v>Asesoría</v>
          </cell>
        </row>
        <row r="185">
          <cell r="Y185" t="str">
            <v>1.20 Se instaurará un Consejo ciudadano independiente, donde se realizarán evaluaciones permanentes de desempeño, certificaciones de competencias y vigilancia de patrimonio.</v>
          </cell>
          <cell r="AU185" t="str">
            <v>121107</v>
          </cell>
          <cell r="AV185" t="str">
            <v>Promover la equidad de género</v>
          </cell>
          <cell r="AW185" t="str">
            <v>Evento</v>
          </cell>
        </row>
        <row r="186">
          <cell r="Y186" t="str">
            <v>1.21 Someteremos al Centro de Desarrollo Profesional para los funcionarios públicos a la supervisión de un consejo ciudadano.</v>
          </cell>
          <cell r="AU186" t="str">
            <v>121115</v>
          </cell>
          <cell r="AV186" t="str">
            <v>Brindar apoyo a mujeres en situación de calle y vulnerabilidad social</v>
          </cell>
          <cell r="AW186" t="str">
            <v>Mujer</v>
          </cell>
        </row>
        <row r="187">
          <cell r="AU187" t="str">
            <v>121501</v>
          </cell>
          <cell r="AV187" t="str">
            <v>Prevenir y atender la violencia familiar y comunitaria</v>
          </cell>
          <cell r="AW187" t="str">
            <v>Persona</v>
          </cell>
        </row>
        <row r="188">
          <cell r="Y188" t="str">
            <v>2.1.1 Se incrementará el número de apoyos a mujeres que sean jefas de familia mediante programas de capacitación y empleo, guarderías, estancias sociales y atención especializada para su salud.</v>
          </cell>
          <cell r="AU188" t="str">
            <v>130001</v>
          </cell>
          <cell r="AV188" t="str">
            <v>Otorgar servicios y ayudas de asistencia social</v>
          </cell>
          <cell r="AW188" t="str">
            <v>Acción</v>
          </cell>
        </row>
        <row r="189">
          <cell r="Y189" t="str">
            <v>2.1.2 Fortaleceremos el sistema de prevención y atención de la violencia intrafamiliar.</v>
          </cell>
          <cell r="AU189" t="str">
            <v>130002</v>
          </cell>
          <cell r="AV189" t="str">
            <v>Otorgar servicios de apoyo social relacionados con contingencias</v>
          </cell>
          <cell r="AW189" t="str">
            <v>Acción</v>
          </cell>
        </row>
        <row r="190">
          <cell r="Y190" t="str">
            <v>2.1.3 Se impulsarán reformas legislativas para la protección de las mujeres, la denuncia y el combate del maltrato y discriminación, así como de igualdad sustantiva entre hombres y mujeres.</v>
          </cell>
          <cell r="AU190" t="str">
            <v>130003</v>
          </cell>
          <cell r="AV190" t="str">
            <v>Otorgar servicios de apoyo social a personas adultas mayores</v>
          </cell>
          <cell r="AW190" t="str">
            <v>Servicio</v>
          </cell>
        </row>
        <row r="191">
          <cell r="Y191" t="str">
            <v>2.1.4 Se organizará un amplio esfuerzo interinstitucional para erradicar el trabajo infantil, la violencia contra los niños y niñas; y se extenderán los programas de ayuda a la infancia.</v>
          </cell>
          <cell r="AU191" t="str">
            <v>130004</v>
          </cell>
          <cell r="AV191" t="str">
            <v>Otorgar apoyos a personas con discapacidad</v>
          </cell>
          <cell r="AW191" t="str">
            <v>Persona</v>
          </cell>
        </row>
        <row r="192">
          <cell r="Y192" t="str">
            <v>2.1.5 Se instrumentarán mecanismos para revertir la exclusión social de los jóvenes mediante la ampliación de la oferta educativa, del empleo, del acceso a la vivienda, de alternativas de recreación y de creación cultural.</v>
          </cell>
          <cell r="AU192" t="str">
            <v>130005</v>
          </cell>
          <cell r="AV192" t="str">
            <v>Otorgar apoyos sociales a jóvenes</v>
          </cell>
          <cell r="AW192" t="str">
            <v>Persona</v>
          </cell>
        </row>
        <row r="193">
          <cell r="Y193" t="str">
            <v>2.1.6 Se ampliarán las políticas y programas de atención para las personas con discapacidad para garantizarles el goce de sus derechos sociales y de su derecho a la ciudad.</v>
          </cell>
          <cell r="AU193" t="str">
            <v>130006</v>
          </cell>
          <cell r="AV193" t="str">
            <v>Otorgar apoyos y servicios de rehabilitación a población con problemas de adicción</v>
          </cell>
          <cell r="AW193" t="str">
            <v>Persona</v>
          </cell>
        </row>
        <row r="194">
          <cell r="Y194" t="str">
            <v>2.1.7 Mediante la instrumentación del sistema de asistencia social en el DF, se aumentará y mejorará la prevención y atención a personas y familias en condiciones de abandono o extrema necesidad.</v>
          </cell>
          <cell r="AU194" t="str">
            <v>130007</v>
          </cell>
          <cell r="AV194" t="str">
            <v>Otorgar servicios sociales especializados a población indígena y comunidades originarias</v>
          </cell>
          <cell r="AW194" t="str">
            <v>Acción</v>
          </cell>
        </row>
        <row r="195">
          <cell r="Y195" t="str">
            <v>2.1.8 Se implementarán estrategias que favorezcan la rehabilitación y la reinserción social.</v>
          </cell>
          <cell r="AU195" t="str">
            <v>130008</v>
          </cell>
          <cell r="AV195" t="str">
            <v>Proporcionar atención para el desarrollo integral de la niñez</v>
          </cell>
          <cell r="AW195" t="str">
            <v>Niño</v>
          </cell>
        </row>
        <row r="196">
          <cell r="Y196" t="str">
            <v>2.1.9 A través de programas de apoyo, específicos en materia de educación, ingresos, salud, vivienda y alimentación, se buscará cerrar progresivamente las brechas de desigualdad que padecen los indígenas y pueblos originarios en la ciudad.</v>
          </cell>
          <cell r="AU196" t="str">
            <v>130009</v>
          </cell>
          <cell r="AV196" t="str">
            <v>Orientar telefónicamente a la población sobre servicios y políticas públicas del Gobierno del Distrito Federal</v>
          </cell>
          <cell r="AW196" t="str">
            <v>Servicio</v>
          </cell>
        </row>
        <row r="197">
          <cell r="Y197" t="str">
            <v>2.1.10 Se instrumentará una política de atención a migrantes y sus familias para garantizar su acceso a todos los servicios y programas promovidos por el DF.</v>
          </cell>
          <cell r="AU197" t="str">
            <v>130010</v>
          </cell>
          <cell r="AV197" t="str">
            <v>Ampliar y construir infraestructura social</v>
          </cell>
          <cell r="AW197" t="str">
            <v>Inmueble</v>
          </cell>
        </row>
        <row r="198">
          <cell r="Y198" t="str">
            <v>2.1.11 Se extenderán y mejorarán los servicios de atención telefónica de carácter social del DF.</v>
          </cell>
          <cell r="AU198" t="str">
            <v>130011</v>
          </cell>
          <cell r="AV198" t="str">
            <v>Mantener la infraestructura social</v>
          </cell>
          <cell r="AW198" t="str">
            <v>Obra</v>
          </cell>
        </row>
        <row r="199">
          <cell r="Y199" t="str">
            <v>2.1.12 Con la recuperación de los espacios públicos y el mejoramiento de la infraestructura deportiva se promoverá la cultura del deporte competitivo, de alto rendimiento, de esparcimiento y de carácter popular.</v>
          </cell>
          <cell r="AU199" t="str">
            <v>130012</v>
          </cell>
          <cell r="AV199" t="str">
            <v>Operar el funcionamiento de centros de alimentación y desarrollo comunitario</v>
          </cell>
          <cell r="AW199" t="str">
            <v>Centro</v>
          </cell>
        </row>
        <row r="200">
          <cell r="Y200" t="str">
            <v>2.1.13 Se desarrollarán programas de deporte mediante estrategias que estimulen la participación comunitaria y favorezcan a la rehabilitación y reinserción social.</v>
          </cell>
          <cell r="AU200" t="str">
            <v>130013</v>
          </cell>
          <cell r="AV200" t="str">
            <v>Distribuir despensas a niños de escuelas públicas del DF</v>
          </cell>
          <cell r="AW200" t="str">
            <v>Despensa</v>
          </cell>
        </row>
        <row r="201">
          <cell r="Y201" t="str">
            <v>2.2.1 A partir del respeto a los derechos de las mujeres, se garantizará su libertad a decidir sobre su cuerpo y salud reproductiva mediante programas de prevención y atención a la salud integral.</v>
          </cell>
          <cell r="AU201" t="str">
            <v>130014</v>
          </cell>
          <cell r="AV201" t="str">
            <v>Operar panteones públicos y brindar servicios funerarios</v>
          </cell>
          <cell r="AW201" t="str">
            <v>Servicio</v>
          </cell>
        </row>
        <row r="202">
          <cell r="Y202" t="str">
            <v>2.2.2 El gobierno brindará atención integral en salud a Adultos Mayores, se ampliará la atención médica domiciliaria, con especial consideración a la perspectiva de género.</v>
          </cell>
          <cell r="AU202" t="str">
            <v>130015</v>
          </cell>
          <cell r="AV202" t="str">
            <v>Operar los servicios de asistencia social a migrantes del Distrito Federal</v>
          </cell>
          <cell r="AW202" t="str">
            <v>Acción</v>
          </cell>
        </row>
        <row r="203">
          <cell r="Y203" t="str">
            <v>2.2.3 Se asegurará el acceso a servicios médicos y la disponibilidad de medicamentos gratuitos a la población sin seguridad social.</v>
          </cell>
          <cell r="AU203" t="str">
            <v>130016</v>
          </cell>
          <cell r="AV203" t="str">
            <v>Realizar acciones para promover la igualdad, el respeto a la diversidad social y el combate a la discriminación</v>
          </cell>
          <cell r="AW203" t="str">
            <v>Acción</v>
          </cell>
        </row>
        <row r="204">
          <cell r="Y204" t="str">
            <v>2.2.4 Fortaleceremos los programas para la promoción, prevención y manejo de riesgos y daños a la salud; en especial, la prevención en materia de adicciones para reducir el consumo de alcohol, tabaco y drogas ilegales.</v>
          </cell>
          <cell r="AU204" t="str">
            <v>130017</v>
          </cell>
          <cell r="AV204" t="str">
            <v>Operar el programa de coinversión entre el Gobierno del Distrito Federal y Organizaciones no Gubernamentales</v>
          </cell>
          <cell r="AW204" t="str">
            <v>Convenio</v>
          </cell>
        </row>
        <row r="205">
          <cell r="Y205" t="str">
            <v>2.2.5 Mediante el fomento al deporte se impulsará la prevención de enfermedades y reducción de los riesgos de salud en la población.</v>
          </cell>
          <cell r="AU205" t="str">
            <v>130018</v>
          </cell>
          <cell r="AV205" t="str">
            <v>Promover y desarrollar la acción social y la organización vecinal en las unidades territoriales</v>
          </cell>
          <cell r="AW205" t="str">
            <v>Acción</v>
          </cell>
        </row>
        <row r="206">
          <cell r="Y206" t="str">
            <v>2.2.6 Se avanzará hacia la construcción de un sistema de atención en materia de salud mental.</v>
          </cell>
          <cell r="AU206" t="str">
            <v>130019</v>
          </cell>
          <cell r="AV206" t="str">
            <v>Otorgar apoyos económicos a policías preventivos pensionados por discapacidad permanente</v>
          </cell>
          <cell r="AW206" t="str">
            <v>Persona</v>
          </cell>
        </row>
        <row r="207">
          <cell r="Y207" t="str">
            <v>2.2.7 Se fortalecerá el Modelo Ampliado de Atención a la Salud vinculando de manera integral las acciones individuales y comunitarias, con orientación según grupos de edad y sexo.</v>
          </cell>
          <cell r="AU207" t="str">
            <v>130020</v>
          </cell>
          <cell r="AV207" t="str">
            <v>Proporcionar despensas a población en condición de marginación</v>
          </cell>
          <cell r="AW207" t="str">
            <v>Despensa</v>
          </cell>
        </row>
        <row r="208">
          <cell r="Y208" t="str">
            <v>2.2.8 El gobierno impulsará la cooperación, la coordinación interna y externa entre los diversos actores del sistema de salud, para lograr una gestión más efectiva en salud.</v>
          </cell>
          <cell r="AU208" t="str">
            <v>130021</v>
          </cell>
          <cell r="AV208" t="str">
            <v>Otorgar ayudas a jóvenes en situación de riesgo</v>
          </cell>
          <cell r="AW208" t="str">
            <v>Persona</v>
          </cell>
        </row>
        <row r="209">
          <cell r="Y209" t="str">
            <v>2.2.9 Se buscarán mecanismos que promuevan una cultura de la calidad en todo el sistema de salud mediante la inversión en recursos humanos, investigación e infraestructura.</v>
          </cell>
          <cell r="AU209" t="str">
            <v>130024</v>
          </cell>
          <cell r="AV209" t="str">
            <v>Realizar acciones tendientes al desarrollo social comunitario</v>
          </cell>
          <cell r="AW209" t="str">
            <v>Acción</v>
          </cell>
        </row>
        <row r="210">
          <cell r="Y210" t="str">
            <v xml:space="preserve">2.3.1 En el conjunto de programas y políticas sociales del DF, se reconocerán los derechos indígenas y de diversidad pluricultural y pluriétnica </v>
          </cell>
          <cell r="AU210" t="str">
            <v>130025</v>
          </cell>
          <cell r="AV210" t="str">
            <v>Realizar talleres para promover la igualdad social</v>
          </cell>
          <cell r="AW210" t="str">
            <v>Taller</v>
          </cell>
        </row>
        <row r="211">
          <cell r="Y211" t="str">
            <v>2.3.2 La producción y el fomento agropecuario se fortalecerán a través de programas de reconversión productiva y agricultura orgánica.</v>
          </cell>
          <cell r="AU211" t="str">
            <v>130026</v>
          </cell>
          <cell r="AV211" t="str">
            <v>Abastecer de manera gratuita agua potable en zonas vulnerables</v>
          </cell>
          <cell r="AW211" t="str">
            <v>M3</v>
          </cell>
        </row>
        <row r="212">
          <cell r="Y212" t="str">
            <v>2.3.3 Se impulsará la promoción de programas, para generar empleo en el sector rural mediante proyectos de investigación, evaluación, capacitación y asistencia técnica, así como los foros de discusión, análisis y consulta.</v>
          </cell>
          <cell r="AU212" t="str">
            <v>130027</v>
          </cell>
          <cell r="AV212" t="str">
            <v>Atender a menores en condiciones de marginalidad social</v>
          </cell>
          <cell r="AW212" t="str">
            <v>Niño</v>
          </cell>
        </row>
        <row r="213">
          <cell r="Y213" t="str">
            <v>2.3.4 Potenciaremos las capacidades de la mujer rural con programas y proyectos con perspectiva de género.</v>
          </cell>
          <cell r="AU213" t="str">
            <v>130031</v>
          </cell>
          <cell r="AV213" t="str">
            <v>Otorgar apoyos a personas incluidas en el programa impulso joven</v>
          </cell>
          <cell r="AW213" t="str">
            <v>Persona</v>
          </cell>
        </row>
        <row r="214">
          <cell r="Y214" t="str">
            <v>2.3.5 Se promoverán y otorgarán apoyos a la producción de maíz y comercialización de la tortilla.</v>
          </cell>
          <cell r="AU214" t="str">
            <v>130032</v>
          </cell>
          <cell r="AV214" t="str">
            <v>Atender quejas y denuncias por actos de discriminación</v>
          </cell>
          <cell r="AW214" t="str">
            <v>Asunto</v>
          </cell>
        </row>
        <row r="215">
          <cell r="Y215" t="str">
            <v>2.3.6 El gobierno fomentará y promoverá actividades de turismo alternativo en la zona rural para generar nuevos mecanismos de mejora económica de los pueblos y comunidades.</v>
          </cell>
          <cell r="AU215" t="str">
            <v>130033</v>
          </cell>
          <cell r="AV215" t="str">
            <v>Operar el programa de rescate de unidades habitacionales</v>
          </cell>
          <cell r="AW215" t="str">
            <v>U. Habitacional</v>
          </cell>
        </row>
        <row r="216">
          <cell r="Y216" t="str">
            <v>2.4.1 Se contribuirá al gasto que hacen las familias del DF a la educación de sus hijos, mediante la distribución de libros, útiles y uniformes escolares, para evitar que suspendan o abandonen sus estudios por falta de recursos económicos.</v>
          </cell>
          <cell r="AU216" t="str">
            <v>130034</v>
          </cell>
          <cell r="AV216" t="str">
            <v>Promover y desarrollar la acción social y la organización condominial en las unidades habitacionales</v>
          </cell>
          <cell r="AW216" t="str">
            <v>Acción</v>
          </cell>
        </row>
        <row r="217">
          <cell r="Y217" t="str">
            <v>2.4.2 Crearemos un sistema de becas para estudiantes de las escuelas públicas del DF y se garantizará la educación hasta el nivel medio superior para todos los niños y niñas cuya madre o padre fallezca.</v>
          </cell>
          <cell r="AU217" t="str">
            <v>130036</v>
          </cell>
          <cell r="AV217" t="str">
            <v>Otorgar ayudas a personas adultas mayores</v>
          </cell>
          <cell r="AW217" t="str">
            <v>Persona</v>
          </cell>
        </row>
        <row r="218">
          <cell r="Y218" t="str">
            <v>2.4.3 Se renovarán y mejorarán las estancias infantiles, los centros de atención al desarrollo infantil y los centros de asistencia infantil comunitarios.</v>
          </cell>
          <cell r="AU218" t="str">
            <v>130037</v>
          </cell>
          <cell r="AV218" t="str">
            <v>Atender el programa de Hijos e Hijas de la Ciudad</v>
          </cell>
          <cell r="AW218" t="str">
            <v>Niño</v>
          </cell>
        </row>
        <row r="219">
          <cell r="Y219" t="str">
            <v>2.4.4 Mediante la educación a lo largo de la vida se avanzará en la alfabetización de la población que no sabe leer y escribir en nuestra ciudad.</v>
          </cell>
          <cell r="AU219" t="str">
            <v>130038</v>
          </cell>
          <cell r="AV219" t="str">
            <v>Operar los módulos de atención ciudadana</v>
          </cell>
          <cell r="AW219" t="str">
            <v>Módulo</v>
          </cell>
        </row>
        <row r="220">
          <cell r="Y220" t="str">
            <v>2.4.5 Se implementará progresivamente la educación intercultural en todo el sistema educativo, en el marco de la dignificación de las lenguas y la recuperación de la identidad de los pueblos originales de la Ciudad de México.</v>
          </cell>
          <cell r="AU220" t="str">
            <v>130039</v>
          </cell>
          <cell r="AV220" t="str">
            <v>Otorgar apoyos económicos a personas con discapacidad</v>
          </cell>
          <cell r="AW220" t="str">
            <v>Persona</v>
          </cell>
        </row>
        <row r="221">
          <cell r="Y221" t="str">
            <v>2.4.6 Se impulsará el dialogo para lograr un acuerdo de descentralización de la Educación Básica.</v>
          </cell>
          <cell r="AU221" t="str">
            <v>130040</v>
          </cell>
          <cell r="AV221" t="str">
            <v>Proporcionar asistencia alimentaria en centros asistenciales</v>
          </cell>
          <cell r="AW221" t="str">
            <v>Ración</v>
          </cell>
        </row>
        <row r="222">
          <cell r="Y222" t="str">
            <v>2.4.7 Con el objetivo de fortalecer el sistema educativo del DF, se implantará el bachillerato universal, se apoyará la reforma de la Universidad Autónoma de la Ciudad de México y se diversificará la oferta educativa universitaria.</v>
          </cell>
          <cell r="AU222" t="str">
            <v>130041</v>
          </cell>
          <cell r="AV222" t="str">
            <v>Otorgar apoyos y promover la vinculación entre colectivos, organizaciones sociales y el Gobierno del Distrito Federal</v>
          </cell>
          <cell r="AW222" t="str">
            <v>Acción</v>
          </cell>
        </row>
        <row r="223">
          <cell r="Y223" t="str">
            <v>2.4.8 Se buscarán los mecanismos para elevar la calidad educativa mediante la investigación e innovación y la formación integral y moderna de la práctica docente.</v>
          </cell>
          <cell r="AU223" t="str">
            <v>130042</v>
          </cell>
          <cell r="AV223" t="str">
            <v>Operar el programa instancias estatales</v>
          </cell>
          <cell r="AW223" t="str">
            <v>Acción</v>
          </cell>
        </row>
        <row r="224">
          <cell r="Y224" t="str">
            <v>2.4.9 Se promoverá la participación de los alumnos, padres de familia, de los ciudadanos y organizaciones de la sociedad civil, en la formulación, desarrollo y evaluación de las políticas educativas.</v>
          </cell>
          <cell r="AU224" t="str">
            <v>130059</v>
          </cell>
          <cell r="AV224" t="str">
            <v>Otorgar servicios de apoyo administrativo</v>
          </cell>
          <cell r="AW224" t="str">
            <v>A/P</v>
          </cell>
        </row>
        <row r="225">
          <cell r="Y225" t="str">
            <v>2.4.10 Buscaremos la creación territorial y delegacional de la red de escuelas y se impulsará la creación del Sistema Metropolitano de Educación Media y Superior.</v>
          </cell>
          <cell r="AU225" t="str">
            <v>130060</v>
          </cell>
          <cell r="AV225" t="str">
            <v>Cubrir compromisos pendientes de acciones realizadas en ejercicios anteriores</v>
          </cell>
          <cell r="AW225" t="str">
            <v>S/N</v>
          </cell>
        </row>
        <row r="226">
          <cell r="Y226" t="str">
            <v>2.4.11 El gobierno de la Ciudad de México promoverá la investigación y la aplicación de la Ciencia y Tecnología para atender los problemas que enfrenta el DF en todos sus ámbitos.</v>
          </cell>
          <cell r="AU226" t="str">
            <v>130613</v>
          </cell>
          <cell r="AV226" t="str">
            <v>Distribuir despensas a niños de escuelas públicas del DF</v>
          </cell>
          <cell r="AW226" t="str">
            <v>Despensa</v>
          </cell>
        </row>
        <row r="227">
          <cell r="Y227" t="str">
            <v>2.4.12 Se fortalecerán las redes científico tecnológicas para el intercambio de conocimientos entre instituciones nacionales e internacionales.</v>
          </cell>
          <cell r="AU227" t="str">
            <v>130622</v>
          </cell>
          <cell r="AV227" t="str">
            <v>Otorgar apoyos económicos a la población consumidora de leche LICONSA</v>
          </cell>
          <cell r="AW227" t="str">
            <v>Apoyo</v>
          </cell>
        </row>
        <row r="228">
          <cell r="Y228" t="str">
            <v>2.4.13 Se promoverá el conocimiento científico y la enseñanza de la ciencia y la tecnología en las instituciones educativas del DF.</v>
          </cell>
          <cell r="AU228" t="str">
            <v>130623</v>
          </cell>
          <cell r="AV228" t="str">
            <v>Otorgar ayudas a jóvenes por empleos temporales</v>
          </cell>
          <cell r="AW228" t="str">
            <v>Persona</v>
          </cell>
        </row>
        <row r="229">
          <cell r="Y229" t="str">
            <v>2.4.14 Mediante conexiones gratuitas en espacios públicos, instituciones educativas y gubernamentales, se impulsará el acceso a la informática e Internet, así como el uso del software libre.</v>
          </cell>
          <cell r="AU229" t="str">
            <v>130630</v>
          </cell>
          <cell r="AV229" t="str">
            <v>Otorgar becas a menores en condiciones de pobreza y vulnerabilidad social</v>
          </cell>
          <cell r="AW229" t="str">
            <v>Beca</v>
          </cell>
        </row>
        <row r="230">
          <cell r="AU230" t="str">
            <v>130631</v>
          </cell>
          <cell r="AV230" t="str">
            <v>Otorgar apoyos a personas incluidas en el programa Impulso Joven</v>
          </cell>
          <cell r="AW230" t="str">
            <v>Persona</v>
          </cell>
        </row>
        <row r="231">
          <cell r="Y231" t="str">
            <v>3.1 El Gobierno de la Ciudad se apoyará en la supervisión ciudadana para mejorar la capacidad de disuasión, captura de delincuentes e investigación de delitos por parte de los cuerpos policiacos.</v>
          </cell>
          <cell r="AU231" t="str">
            <v>130633</v>
          </cell>
          <cell r="AV231" t="str">
            <v>Operar el Programa de Rescate de Unidades Habitacionales</v>
          </cell>
          <cell r="AW231" t="str">
            <v>Unidad Habitacional</v>
          </cell>
        </row>
        <row r="232">
          <cell r="Y232" t="str">
            <v>3.2 Se promoverán acciones de coordinación para la prevención e investigación del delito.</v>
          </cell>
          <cell r="AU232" t="str">
            <v>130636</v>
          </cell>
          <cell r="AV232" t="str">
            <v>Otorgar ayudas a personas adultas mayores</v>
          </cell>
          <cell r="AW232" t="str">
            <v>Persona</v>
          </cell>
        </row>
        <row r="233">
          <cell r="Y233" t="str">
            <v>3.3 Las condiciones laborales y de vida de los policías se mejorarán, y se dará prioridad a los programas de capacitación y profesionalización.</v>
          </cell>
          <cell r="AU233" t="str">
            <v>130639</v>
          </cell>
          <cell r="AV233" t="str">
            <v>Otorgar apoyos económicos a personas con discapacidad</v>
          </cell>
          <cell r="AW233" t="str">
            <v>Persona</v>
          </cell>
        </row>
        <row r="234">
          <cell r="Y234" t="str">
            <v>3.4 Se mejorará la información estadística, con base en la instrumentación y puesta en marcha de un nuevo modelo de información policial.</v>
          </cell>
          <cell r="AU234" t="str">
            <v>131101</v>
          </cell>
          <cell r="AV234" t="str">
            <v>Otorgar servicios y ayudas de asistencia social</v>
          </cell>
          <cell r="AW234" t="str">
            <v>Acción</v>
          </cell>
        </row>
        <row r="235">
          <cell r="Y235" t="str">
            <v xml:space="preserve">3.5 Se fortalecerá la Unidad de Inteligencia Financiera del DF (UIFDF), que analizará y consolidará la información fiscal, financiera y patrimonial relacionada con conductas que pudieran estar vinculadas con la comisión de delitos en materia de </v>
          </cell>
          <cell r="AU235" t="str">
            <v>131103</v>
          </cell>
          <cell r="AV235" t="str">
            <v>Otorgar servicios de apoyo social a personas adultas mayores</v>
          </cell>
          <cell r="AW235" t="str">
            <v>Persona</v>
          </cell>
        </row>
        <row r="236">
          <cell r="Y236" t="str">
            <v>3.6 Con apoyo en la tecnología y una mayor profesionalización de los servidores públicos, se asegurará la transparencia y eficacia en el servicio que presta el Ministerio Público.</v>
          </cell>
          <cell r="AU236" t="str">
            <v>131104</v>
          </cell>
          <cell r="AV236" t="str">
            <v>Otorgar apoyos a personas con discapacidad</v>
          </cell>
          <cell r="AW236" t="str">
            <v>Persona</v>
          </cell>
        </row>
        <row r="237">
          <cell r="Y237" t="str">
            <v>3.7 Mediante la modernización en la operación y la capacitación de los recursos humanos, se combatirán los rezagos en el sistema de impartición de justicia.</v>
          </cell>
          <cell r="AU237" t="str">
            <v>131106</v>
          </cell>
          <cell r="AV237" t="str">
            <v>Otorgar apoyos y servicios de rehabilitación a población con problemas de adicción</v>
          </cell>
          <cell r="AW237" t="str">
            <v>Persona</v>
          </cell>
        </row>
        <row r="238">
          <cell r="Y238" t="str">
            <v>3.8 Como parte de las tareas encaminadas a garantizar el orden y la impartición de justicia en el DF, se promoverá la actualización, difusión y plena aplicación de las leyes y reglamentos establecidos.</v>
          </cell>
          <cell r="AU238" t="str">
            <v>131108</v>
          </cell>
          <cell r="AV238" t="str">
            <v>Proporcionar atención para el desarrollo integral de la niñez</v>
          </cell>
          <cell r="AW238" t="str">
            <v>Niño</v>
          </cell>
        </row>
        <row r="239">
          <cell r="Y239" t="str">
            <v>3.9 Fomentaremos una cultura ciudadana de los derechos y obligaciones para el cumplimiento de las normas sociales.</v>
          </cell>
          <cell r="AU239" t="str">
            <v>131110</v>
          </cell>
          <cell r="AV239" t="str">
            <v>Ampliar y construir infraestructura social</v>
          </cell>
          <cell r="AW239" t="str">
            <v>Inmueble</v>
          </cell>
        </row>
        <row r="240">
          <cell r="Y240" t="str">
            <v>3.10 La tecnología para el bloqueo de llamadas telefónicas de celulares en todos los reclusorios será objeto de una mejora permanente, para impedir que los internos puedan dirigir telefónicamente operaciones delictivas en el exterior.</v>
          </cell>
          <cell r="AU240" t="str">
            <v>131111</v>
          </cell>
          <cell r="AV240" t="str">
            <v>Mantener la infraestructura social</v>
          </cell>
          <cell r="AW240" t="str">
            <v>Obra</v>
          </cell>
        </row>
        <row r="241">
          <cell r="Y241" t="str">
            <v>3.11 Se construirán dos nuevos reclusorios.</v>
          </cell>
          <cell r="AU241" t="str">
            <v>131116</v>
          </cell>
          <cell r="AV241" t="str">
            <v>Realizar acciones para promover la igualdad, el respeto a la diversidad social y el combate a la discriminación</v>
          </cell>
          <cell r="AW241" t="str">
            <v>Acción</v>
          </cell>
        </row>
        <row r="242">
          <cell r="Y242" t="str">
            <v>3.12 El régimen penitenciario se reordenará bajo un modelo que enfatice de diferenciación de los reclusos de acuerdo a su peligrosidad, desaliente la reincidencia y apoye la reinserción social. Las bases de este modelo serán la educación y el trabajo.</v>
          </cell>
          <cell r="AU242" t="str">
            <v>131121</v>
          </cell>
          <cell r="AV242" t="str">
            <v>Otorgar ayudas a jóvenes en situación de riesgo</v>
          </cell>
          <cell r="AW242" t="str">
            <v>Persona</v>
          </cell>
        </row>
        <row r="243">
          <cell r="Y243" t="str">
            <v>3.13 Con la participación de los vecinos, se intervendrá masivamente, desde todos los frentes y niveles, en las zonas de mayor generación de delincuencia.</v>
          </cell>
          <cell r="AU243" t="str">
            <v>131124</v>
          </cell>
          <cell r="AV243" t="str">
            <v>Realizar acciones tendientes al desarrollo social comunitario</v>
          </cell>
          <cell r="AW243" t="str">
            <v>Acción</v>
          </cell>
        </row>
        <row r="244">
          <cell r="Y244" t="str">
            <v>3.14 Se impulsará la acción coordinada de las diversas instancias de gobierno para promover acciones tendientes a combatir la violencia intrafamiliar.</v>
          </cell>
          <cell r="AU244" t="str">
            <v>131125</v>
          </cell>
          <cell r="AV244" t="str">
            <v>Realizar talleres para promover la igualdad social</v>
          </cell>
          <cell r="AW244" t="str">
            <v>Taller</v>
          </cell>
        </row>
        <row r="245">
          <cell r="Y245" t="str">
            <v>3.15 Sumaremos esfuerzos para atacar el problema de las adicciones en sus causas y sus efectos.</v>
          </cell>
          <cell r="AU245" t="str">
            <v>131131</v>
          </cell>
          <cell r="AV245" t="str">
            <v>Otorgar apoyos a personas incluidas en el programa impulso joven</v>
          </cell>
          <cell r="AW245" t="str">
            <v>Persona</v>
          </cell>
        </row>
        <row r="246">
          <cell r="Y246" t="str">
            <v>3.16 El Gobierno de la Ciudad creará un sistema de previsión y protección, con especial énfasis en la construcción de un modelo de atención de emergencias que actúe con prontitud, profesionalismo y equipamiento técnico.</v>
          </cell>
          <cell r="AU246" t="str">
            <v>131134</v>
          </cell>
          <cell r="AV246" t="str">
            <v>Promover y desarrollar la acción social y la organización condominial en las unidades habitacionales</v>
          </cell>
          <cell r="AW246" t="str">
            <v>Acción</v>
          </cell>
        </row>
        <row r="247">
          <cell r="Y247" t="str">
            <v>3.17 Se actualizará el Atlas de Riesgos y se avanzará en los acuerdos para la ampliación de su cobertura hacia el ámbito metropolitano.</v>
          </cell>
          <cell r="AU247" t="str">
            <v>131501</v>
          </cell>
          <cell r="AV247" t="str">
            <v>Otorgar servicios y ayudas de asistencia social</v>
          </cell>
          <cell r="AW247" t="str">
            <v>Acción</v>
          </cell>
        </row>
        <row r="248">
          <cell r="AU248" t="str">
            <v>131524</v>
          </cell>
          <cell r="AV248" t="str">
            <v>Realizar acciones tendientes al desarrollo social comunitario</v>
          </cell>
          <cell r="AW248" t="str">
            <v>Acción</v>
          </cell>
        </row>
        <row r="249">
          <cell r="Y249" t="str">
            <v>4.1 Se constituirán espacios de coparticipación, deliberación y consulta empresarial para explorar ventanas de oportunidad y propiciar el desarrollo económico.</v>
          </cell>
          <cell r="AU249" t="str">
            <v>131525</v>
          </cell>
          <cell r="AV249" t="str">
            <v>Realizar talleres para promover la igualdad social</v>
          </cell>
          <cell r="AW249" t="str">
            <v>Taller</v>
          </cell>
        </row>
        <row r="250">
          <cell r="Y250" t="str">
            <v>4.2 Apoyaremos la articulación de cadenas productivas, mediante la generación de datos que orienten los proyectos de producción hacia aquellas actividades con mayor valor agregado.</v>
          </cell>
          <cell r="AU250" t="str">
            <v>131710</v>
          </cell>
          <cell r="AV250" t="str">
            <v>Ampliar y construir infraestructura social</v>
          </cell>
          <cell r="AW250" t="str">
            <v>Inmueble</v>
          </cell>
        </row>
        <row r="251">
          <cell r="Y251" t="str">
            <v>4.3 Se promoverá la revalorización del trabajo y el exacto cumplimiento de los derechos humanos laborales, en el marco de una política laboral integral que reactive el crecimiento y desarrollo económico y el fomento del empleo digno y bien remunerado.</v>
          </cell>
          <cell r="AU251" t="str">
            <v>150001</v>
          </cell>
          <cell r="AV251" t="str">
            <v>Operar el sistema de pensiones de las cajas de previsión</v>
          </cell>
          <cell r="AW251" t="str">
            <v>Pago</v>
          </cell>
        </row>
        <row r="252">
          <cell r="Y252" t="str">
            <v>4.4 Se promoverán acciones de apoyo para la constitución, impulso, integración, consolidación, administración y registro de las sociedades cooperativas como polos alternativos de desarrollo económico de la ciudad.</v>
          </cell>
          <cell r="AU252" t="str">
            <v>150002</v>
          </cell>
          <cell r="AV252" t="str">
            <v>Operar el sistema de prestaciones de las cajas de previsión</v>
          </cell>
          <cell r="AW252" t="str">
            <v>Persona</v>
          </cell>
        </row>
        <row r="253">
          <cell r="Y253" t="str">
            <v>4.5 Promoveremos la suma de la fuerza y el talento emprendedor de los agentes económicos del DF para la definición de proyectos y metas comunes, inversiones y estrategias de desarrollo capaces de crear empleos y aumentar nuestra capacidad tecnol</v>
          </cell>
          <cell r="AU253" t="str">
            <v>150003</v>
          </cell>
          <cell r="AV253" t="str">
            <v>Otorgar financiamiento para vivienda</v>
          </cell>
          <cell r="AW253" t="str">
            <v>Crédito</v>
          </cell>
        </row>
        <row r="254">
          <cell r="Y254" t="str">
            <v>4.6 El Instituto de Ciencia y Tecnología del DF se constituirá como espacio de generación de políticas y financiamiento de proyectos.</v>
          </cell>
          <cell r="AU254" t="str">
            <v>150004</v>
          </cell>
          <cell r="AV254" t="str">
            <v>Otorgar apoyos económicos</v>
          </cell>
          <cell r="AW254" t="str">
            <v>Préstamos</v>
          </cell>
        </row>
        <row r="255">
          <cell r="Y255" t="str">
            <v>4.7 Se fortalecerán las acciones que coadyuven a reafirmar a la Ciudad de México como destino turístico a nivel internacional.</v>
          </cell>
          <cell r="AU255" t="str">
            <v>150005</v>
          </cell>
          <cell r="AV255" t="str">
            <v>Otorgar servicios socioculturales y deportivos</v>
          </cell>
          <cell r="AW255" t="str">
            <v>Persona</v>
          </cell>
        </row>
        <row r="256">
          <cell r="Y256" t="str">
            <v>4.8 Se reglamentará el uso y aprovechamiento de las áreas naturales con objetivos de desarrollo turístico, con el propósito de fomentar el ecoturismo y generar recursos que permitan la conservación de estas zonas y el desarrollo de las comunidades que viv</v>
          </cell>
          <cell r="AU256" t="str">
            <v>150006</v>
          </cell>
          <cell r="AV256" t="str">
            <v>Servicios de salud</v>
          </cell>
          <cell r="AW256" t="str">
            <v>Persona</v>
          </cell>
        </row>
        <row r="257">
          <cell r="Y257" t="str">
            <v>4.9 La estrategia económica se aplicará con criterios de articulación y coordinación interinstitucional para garantizar la funcionalidad y la comunicación, la transparencia, la rendición de cuentas y finanzas públicas con equidad social.</v>
          </cell>
          <cell r="AU257" t="str">
            <v>150007</v>
          </cell>
          <cell r="AV257" t="str">
            <v>Otorgar prestaciones, servicios socioculturales y deportivos</v>
          </cell>
          <cell r="AW257" t="str">
            <v>Persona</v>
          </cell>
        </row>
        <row r="258">
          <cell r="Y258" t="str">
            <v>4.10 Se elaborará una reforma fiscal y administrativa que permita captar los recursos necesarios para la construcción de la ciudad moderna e incluyente.</v>
          </cell>
          <cell r="AU258" t="str">
            <v>150008</v>
          </cell>
          <cell r="AV258" t="str">
            <v>Servicios de salud</v>
          </cell>
          <cell r="AW258" t="str">
            <v>Persona</v>
          </cell>
        </row>
        <row r="259">
          <cell r="Y259" t="str">
            <v>4.11 Se encaminarán las acciones institucionales hacia la consolidación del modelo de finanzas públicas con equidad.</v>
          </cell>
          <cell r="AU259" t="str">
            <v>150059</v>
          </cell>
          <cell r="AV259" t="str">
            <v>Otorgar servicios de apoyo administrativo</v>
          </cell>
          <cell r="AW259" t="str">
            <v>A/P</v>
          </cell>
        </row>
        <row r="260">
          <cell r="Y260" t="str">
            <v>4.12 Se impulsará la eficiencia de nuestras instancias de recaudación para no incrementar los costos de la administración tributaria.</v>
          </cell>
          <cell r="AU260" t="str">
            <v>160001</v>
          </cell>
          <cell r="AV260" t="str">
            <v>Aplicar dosis de vacunas</v>
          </cell>
          <cell r="AW260" t="str">
            <v>Dosis</v>
          </cell>
        </row>
        <row r="261">
          <cell r="Y261" t="str">
            <v>4.13 Promoveremos la generación de nuevas formas de financiamiento que garanticen los recursos necesarios para la construcción de la infraestructura que demandan amplios sectores de población.</v>
          </cell>
          <cell r="AU261" t="str">
            <v>160002</v>
          </cell>
          <cell r="AV261" t="str">
            <v>Contribuir a la prevención y atención de personas con VIH/SIDA</v>
          </cell>
          <cell r="AW261" t="str">
            <v>Persona</v>
          </cell>
        </row>
        <row r="262">
          <cell r="Y262" t="str">
            <v>4.14 Se definirá un programa financiero con nuevas fuentes de ingresos, que dé viabilidad al Programa General de Desarrollo del DF 2007-2012, en un marco de responsabilidad social de la inversión.</v>
          </cell>
          <cell r="AU262" t="str">
            <v>160003</v>
          </cell>
          <cell r="AV262" t="str">
            <v>Otorgar atención medica ambulatoria</v>
          </cell>
          <cell r="AW262" t="str">
            <v>Consulta</v>
          </cell>
        </row>
        <row r="263">
          <cell r="Y263" t="str">
            <v>4.15 Se establecerá un esquema de apoyos y estímulos que impulsen la inversión en actividades productivas.</v>
          </cell>
          <cell r="AU263" t="str">
            <v>160004</v>
          </cell>
          <cell r="AV263" t="str">
            <v>Otorgar atención medica hospitalaria</v>
          </cell>
          <cell r="AW263" t="str">
            <v>Egreso Hospitalario</v>
          </cell>
        </row>
        <row r="264">
          <cell r="Y264" t="str">
            <v>4.16 El Gobierno de la Ciudad propiciará un ambiente de certidumbre jurídica, para estimular el crecimiento de la actividad económica y atracción de inversiones.</v>
          </cell>
          <cell r="AU264" t="str">
            <v>160005</v>
          </cell>
          <cell r="AV264" t="str">
            <v>Realizar acciones de orientación, educación y planificación en salud</v>
          </cell>
          <cell r="AW264" t="str">
            <v>Acción</v>
          </cell>
        </row>
        <row r="265">
          <cell r="Y265" t="str">
            <v>4.17 Se reducirá y simplificará la excesiva regulación económica, y se creará una auténtica política de fomento y desarrollo económico que aliente la apertura de nuevas empresas.</v>
          </cell>
          <cell r="AU265" t="str">
            <v>160006</v>
          </cell>
          <cell r="AV265" t="str">
            <v>Mantener la infraestructura de salud</v>
          </cell>
          <cell r="AW265" t="str">
            <v>Inmueble</v>
          </cell>
        </row>
        <row r="266">
          <cell r="Y266" t="str">
            <v>4.18 Se promoverá conjunción de esfuerzos en ciencia, tecnología e innovación, mediante mecanismos la cooperación interinstitucional.</v>
          </cell>
          <cell r="AU266" t="str">
            <v>160007</v>
          </cell>
          <cell r="AV266" t="str">
            <v>Realizar acciones de salud preventiva</v>
          </cell>
          <cell r="AW266" t="str">
            <v>Acción</v>
          </cell>
        </row>
        <row r="267">
          <cell r="Y267" t="str">
            <v>4.19 Impulsaremos la interacción de las instituciones educativas de la zona metropolitana, para que realicen proyectos con empresas y el sector público.</v>
          </cell>
          <cell r="AU267" t="str">
            <v>160008</v>
          </cell>
          <cell r="AV267" t="str">
            <v>Ampliar y construir infraestructura en salud</v>
          </cell>
          <cell r="AW267" t="str">
            <v>Inmueble</v>
          </cell>
        </row>
        <row r="268">
          <cell r="Y268" t="str">
            <v>4.20 Se promoverá activamente, entre los ciudadanos y la comunidad interesada en la ciencia y la tecnología, la difusión de las innovaciones que se obtienen a nivel internacional y se incentivará la generación de innovaciones a nivel local.</v>
          </cell>
          <cell r="AU268" t="str">
            <v>160009</v>
          </cell>
          <cell r="AV268" t="str">
            <v>Realizar acciones de sanidad animal</v>
          </cell>
          <cell r="AW268" t="str">
            <v>Acción</v>
          </cell>
        </row>
        <row r="269">
          <cell r="Y269" t="str">
            <v>4.21 Para combatir todo tipo de discriminación contra las mujeres en el ámbito laboral, se impulsarán iniciativas de equidad y establecerán acuerdos de colaboración con el sector privado.</v>
          </cell>
          <cell r="AU269" t="str">
            <v>160010</v>
          </cell>
          <cell r="AV269" t="str">
            <v>Operar el programa de medicamentos gratuitos</v>
          </cell>
          <cell r="AW269" t="str">
            <v>Programa</v>
          </cell>
        </row>
        <row r="270">
          <cell r="Y270" t="str">
            <v>4.22 En materia de financiamiento para el desarrollo, se trabajará con el Congreso de la Unión, la Asamblea Legislativa y demás instancias responsables para alcanzar un trato equitativo y transparente en la asignación de participaciones, transferencias fe</v>
          </cell>
          <cell r="AU270" t="str">
            <v>160011</v>
          </cell>
          <cell r="AV270" t="str">
            <v>Canalizar enfermos a hospitales</v>
          </cell>
          <cell r="AW270" t="str">
            <v>Persona</v>
          </cell>
        </row>
        <row r="271">
          <cell r="Y271" t="str">
            <v>4.23 Se continuará con el manejo óptimo de la deuda, buscando las mejores condiciones de financiamiento que ofrezcan las diversas fuentes disponibles y potenciales, con el objetivo de reducir al máximo el costo financiero de la deuda.</v>
          </cell>
          <cell r="AU271" t="str">
            <v>160012</v>
          </cell>
          <cell r="AV271" t="str">
            <v>Otorgar servicios de medicina preventiva a población abierta</v>
          </cell>
          <cell r="AW271" t="str">
            <v>Persona</v>
          </cell>
        </row>
        <row r="272">
          <cell r="Y272" t="str">
            <v>4.24 Se impulsarán las acciones necesarias para dotar a la Asamblea Legislativa del DF de autonomía para decidir sobre su endeudamiento, que otorguen a la Ciudad mayor capacidad de inversión.</v>
          </cell>
          <cell r="AU272" t="str">
            <v>160013</v>
          </cell>
          <cell r="AV272" t="str">
            <v>Proporcionar servicios médicos de urgencias</v>
          </cell>
          <cell r="AW272" t="str">
            <v>Servicio</v>
          </cell>
        </row>
        <row r="273">
          <cell r="AU273" t="str">
            <v>160014</v>
          </cell>
          <cell r="AV273" t="str">
            <v>Mantener y adquirir equipo para la atención medica</v>
          </cell>
          <cell r="AW273" t="str">
            <v>Equipo</v>
          </cell>
        </row>
        <row r="274">
          <cell r="Y274" t="str">
            <v>5.1 En coordinación con los diversos actores sociales que intervienen en las tareas culturales, se impulsarán y pondrán en marcha programas de investigación, formación, capacitación, promoción, preservación, creación y divulgación del arte y la cultura.</v>
          </cell>
          <cell r="AU274" t="str">
            <v>160015</v>
          </cell>
          <cell r="AV274" t="str">
            <v>Reforzar servicios de salud pública</v>
          </cell>
          <cell r="AW274" t="str">
            <v>Acción</v>
          </cell>
        </row>
        <row r="275">
          <cell r="Y275" t="str">
            <v>5.2 Se mantendrá una Programación Artística permanente de alta calidad, con circuitos itinerantes de festivales, galerías abiertas y presentación de obras de teatro, para llevar el arte y la cultura a los espacios públicos de colonias y barrios populares.</v>
          </cell>
          <cell r="AU275" t="str">
            <v>160059</v>
          </cell>
          <cell r="AV275" t="str">
            <v>Otorgar servicios de apoyo administrativo</v>
          </cell>
          <cell r="AW275" t="str">
            <v>A/P</v>
          </cell>
        </row>
        <row r="276">
          <cell r="Y276" t="str">
            <v>5.3 El desarrollo comunitario se fortalecerá con la formación de promotores culturales, que realizarán la gestión para atender las necesidades artísticas y culturales de las comunidades.</v>
          </cell>
          <cell r="AU276" t="str">
            <v>160060</v>
          </cell>
          <cell r="AV276" t="str">
            <v>Cubrir compromisos pendientes de acciones realizadas en ejercicios anteriores</v>
          </cell>
          <cell r="AW276" t="str">
            <v>S/N</v>
          </cell>
        </row>
        <row r="277">
          <cell r="Y277" t="str">
            <v>5.4 Se promoverá la creación de centros comunitarios de cultura, encaminados a incrementar la cobertura de servicios culturales comunitarios, apoyando la creación de unidades prestadoras de servicios en toda la ciudad.</v>
          </cell>
          <cell r="AU277" t="str">
            <v>161103</v>
          </cell>
          <cell r="AV277" t="str">
            <v>Otorgar atención medica ambulatoria</v>
          </cell>
          <cell r="AW277" t="str">
            <v>Consulta</v>
          </cell>
        </row>
        <row r="278">
          <cell r="Y278" t="str">
            <v>5.5 La educación artística y cultural formal e informal será fortalecida con la ampliación de la infraestructura y una mejor distribución territorial de la oferta cultural.</v>
          </cell>
          <cell r="AU278" t="str">
            <v>161208</v>
          </cell>
          <cell r="AV278" t="str">
            <v>Ampliar y construir infraestructura en salud</v>
          </cell>
          <cell r="AW278" t="str">
            <v>Inmueble</v>
          </cell>
        </row>
        <row r="279">
          <cell r="Y279" t="str">
            <v>5.6 Se dará impulso particular a las escuelas de cine y cine de barrio, a la creación de fábricas de artes y oficios y respaldo a centros culturales.</v>
          </cell>
          <cell r="AU279" t="str">
            <v>161215</v>
          </cell>
          <cell r="AV279" t="str">
            <v>Reforzar servicios de salud pública</v>
          </cell>
          <cell r="AW279" t="str">
            <v>Acción</v>
          </cell>
        </row>
        <row r="280">
          <cell r="Y280" t="str">
            <v>5.7 A fin de estimular la formación y detección de talentos, el desarrollo de la sensibilidad y la creatividad en los educandos, así como la formación de públicos para las artes, se promoverá la educación artística en el nivel básico del sistema educativo</v>
          </cell>
          <cell r="AU280" t="str">
            <v>161259</v>
          </cell>
          <cell r="AV280" t="str">
            <v>Otorgar Servicios de Apoyo Administrativo</v>
          </cell>
          <cell r="AW280" t="str">
            <v>A/P</v>
          </cell>
        </row>
        <row r="281">
          <cell r="Y281" t="str">
            <v>5.8 Promoveremos la creación de un canal de televisión y una estación de radio de la Ciudad de México, al servicio de la comunidad. Como medios de difusión de la cultura y de contenidos educativos y sociales.</v>
          </cell>
          <cell r="AU281" t="str">
            <v>161260</v>
          </cell>
          <cell r="AV281" t="str">
            <v>Cubrir compromisos pendientes de acciones realizadas en ejercicios anteriores</v>
          </cell>
          <cell r="AW281" t="str">
            <v>S/N</v>
          </cell>
        </row>
        <row r="282">
          <cell r="Y282" t="str">
            <v>5.9 Recuperaremos el dinamismo de los espacios públicos mediante actividades como cine, grupos de teatro, danza, bibliotecas comunitarias, preservación de la memoria histórica y demás acciones que propongan las propias comunidades.</v>
          </cell>
          <cell r="AU282" t="str">
            <v>170001</v>
          </cell>
          <cell r="AV282" t="str">
            <v>Coordinar los Centros de Transformación Educativa</v>
          </cell>
          <cell r="AW282" t="str">
            <v>Centro</v>
          </cell>
        </row>
        <row r="283">
          <cell r="Y283" t="str">
            <v>5.10 Se fortalecerá la participación de la ciudadanía, organizaciones civiles, actores públicos, privados y sociales, nacionales e internacionales, para generar mecanismos de financiamiento que permitan captar recursos públicos y privados.</v>
          </cell>
          <cell r="AU283" t="str">
            <v>170002</v>
          </cell>
          <cell r="AV283" t="str">
            <v>Operar el sistema de educación media y media superior</v>
          </cell>
          <cell r="AW283" t="str">
            <v>Acción</v>
          </cell>
        </row>
        <row r="284">
          <cell r="Y284" t="str">
            <v>5.11 Se buscará afianzar la capacidad financiera de los programas y las políticas culturales, para elevar la calidad y cobertura de la oferta cultural en la Ciudad de México.</v>
          </cell>
          <cell r="AU284" t="str">
            <v>170003</v>
          </cell>
          <cell r="AV284" t="str">
            <v>Ampliar y construir infraestructura educativa</v>
          </cell>
          <cell r="AW284" t="str">
            <v>Inmueble</v>
          </cell>
        </row>
        <row r="285">
          <cell r="Y285" t="str">
            <v>5.12 Impulsaremos la formación de la Fundación Cultural de la Ciudad de México.</v>
          </cell>
          <cell r="AU285" t="str">
            <v>170004</v>
          </cell>
          <cell r="AV285" t="str">
            <v>Mantener la infraestructura educativa</v>
          </cell>
          <cell r="AW285" t="str">
            <v>Obra</v>
          </cell>
        </row>
        <row r="286">
          <cell r="Y286" t="str">
            <v>5.13 Se fomentará la Difusión del Patrimonio de la Ciudad y se generarán puntos de referencia de Difusión Cultural en la Ciudad.</v>
          </cell>
          <cell r="AU286" t="str">
            <v>170005</v>
          </cell>
          <cell r="AV286" t="str">
            <v>Evaluar el programa integral de mantenimiento de escuelas (PIME)</v>
          </cell>
          <cell r="AW286" t="str">
            <v>Acción</v>
          </cell>
        </row>
        <row r="287">
          <cell r="Y287" t="str">
            <v>5.14 Se impulsará la realización de la Feria de Ciencia y Tecnología del Centro Histórico, para promover la cultura científica a través de exposiciones, talleres, teatro científico, experimentos sencillos, entre otras actividades.</v>
          </cell>
          <cell r="AU287" t="str">
            <v>170006</v>
          </cell>
          <cell r="AV287" t="str">
            <v>Coordinar la producción y distribuir libros educativos</v>
          </cell>
          <cell r="AW287" t="str">
            <v>Libro</v>
          </cell>
        </row>
        <row r="288">
          <cell r="AU288" t="str">
            <v>170008</v>
          </cell>
          <cell r="AV288" t="str">
            <v>Brindar atención especializada de nivel básico</v>
          </cell>
          <cell r="AW288" t="str">
            <v>Sesiones</v>
          </cell>
        </row>
        <row r="289">
          <cell r="Y289" t="str">
            <v>6.1.1 Se diseñará e instrumentará el Plan de Acción Climática de la Ciudad de México a partir del impulso a proyectos de reducción de emisiones de gases de efecto invernadero, eficiencia energética y captura de carbono y metano.</v>
          </cell>
          <cell r="AU289" t="str">
            <v>170009</v>
          </cell>
          <cell r="AV289" t="str">
            <v>Distribuir raciones alimenticias a alumnos y alumnas de educación básica</v>
          </cell>
          <cell r="AW289" t="str">
            <v>Ración</v>
          </cell>
        </row>
        <row r="290">
          <cell r="Y290" t="str">
            <v>6.2.1 Se desarrollará la segunda generación de medidas ambientales con respecto a la calidad del aire, con la medición y seguimiento de partículas de 2.5 micras (PM2.5); y, la medición y seguimiento de contaminantes tóxicos.</v>
          </cell>
          <cell r="AU290" t="str">
            <v>170011</v>
          </cell>
          <cell r="AV290" t="str">
            <v>Distribuir uniformes escolares a alumnos y alumnas inscritos en escuelas públicas del Distrito Federal, en los niveles de preescolar, primaria y secundaria</v>
          </cell>
          <cell r="AW290" t="str">
            <v>Servicio</v>
          </cell>
        </row>
        <row r="291">
          <cell r="Y291" t="str">
            <v>6.2.2 Fortaleceremos la operación y funcionamiento del Sistema de Monitoreo Atmosférico.</v>
          </cell>
          <cell r="AU291" t="str">
            <v>170013</v>
          </cell>
          <cell r="AV291" t="str">
            <v>Operar el programa de estímulos a estudiantes de bachillerato</v>
          </cell>
          <cell r="AW291" t="str">
            <v>Servicio</v>
          </cell>
        </row>
        <row r="292">
          <cell r="Y292" t="str">
            <v>6.2.3 El Gobierno de la Ciudad aplicará el programa metropolitano de transporte con nuevos corredores, a partir de los resultados de la nueva encuesta origendestino.</v>
          </cell>
          <cell r="AU292" t="str">
            <v>170015</v>
          </cell>
          <cell r="AV292" t="str">
            <v>Operar el programa de Educación Garantizada</v>
          </cell>
          <cell r="AW292" t="str">
            <v>Niño</v>
          </cell>
        </row>
        <row r="293">
          <cell r="Y293" t="str">
            <v>6.2.4 Se reducirán las emisiones de vehículos en circulación mediante el aseguramiento del mantenimiento preventivo y correctivo de las unidades.</v>
          </cell>
          <cell r="AU293" t="str">
            <v>170016</v>
          </cell>
          <cell r="AV293" t="str">
            <v>Atender la formación y capacitación del docente</v>
          </cell>
          <cell r="AW293" t="str">
            <v>Acción</v>
          </cell>
        </row>
        <row r="294">
          <cell r="Y294" t="str">
            <v>6.2.5 Se promoverá e incentivará la utilización de tecnologías más eficientes en la generación de emisiones; por ejemplo la sustitución de convertidores catalíticos en mal estado, el uso de combustibles con bajo contenido de azufre o combustibles alternos</v>
          </cell>
          <cell r="AU294" t="str">
            <v>170017</v>
          </cell>
          <cell r="AV294" t="str">
            <v>Elaborar contenidos educativos para los programas audiovisuales</v>
          </cell>
          <cell r="AW294" t="str">
            <v>Titulo Serie</v>
          </cell>
        </row>
        <row r="295">
          <cell r="Y295" t="str">
            <v>6.2.6 Se promoverá el uso del sensor remoto como elemento de evaluación de las emisiones a vehículos en movimiento.</v>
          </cell>
          <cell r="AU295" t="str">
            <v>170019</v>
          </cell>
          <cell r="AV295" t="str">
            <v>Coordinar el programa de fomento al aprendizaje social</v>
          </cell>
          <cell r="AW295" t="str">
            <v>Curso</v>
          </cell>
        </row>
        <row r="296">
          <cell r="Y296" t="str">
            <v>6.2.7 Se ampliará el programa de incentivos a través de la exención de la verificación vehicular a unidades con baja emisión de contaminantes y se actualizará el Programa Hoy No Circula.</v>
          </cell>
          <cell r="AU296" t="str">
            <v>170020</v>
          </cell>
          <cell r="AV296" t="str">
            <v>Operar el Programa de Niños Talento</v>
          </cell>
          <cell r="AW296" t="str">
            <v>Niño</v>
          </cell>
        </row>
        <row r="297">
          <cell r="Y297" t="str">
            <v>6.2.8 Se ampliará la infraestructura del transporte masivo y no motorizado, para disminuir la tasa de emisiones por pasajero transportado.</v>
          </cell>
          <cell r="AU297" t="str">
            <v>170021</v>
          </cell>
          <cell r="AV297" t="str">
            <v>Operar el sistema de educación a distancia</v>
          </cell>
          <cell r="AW297" t="str">
            <v>Acción</v>
          </cell>
        </row>
        <row r="298">
          <cell r="Y298" t="str">
            <v>6.2.9 Con el metro, el metrobús y ciclopistas, avanzaremos en el diseño de una redfuncional de transporte que contribuya a disminuir el uso de automotores particulares.</v>
          </cell>
          <cell r="AU298" t="str">
            <v>170022</v>
          </cell>
          <cell r="AV298" t="str">
            <v>Brindar atención integral al estudiante</v>
          </cell>
          <cell r="AW298" t="str">
            <v>Persona</v>
          </cell>
        </row>
        <row r="299">
          <cell r="Y299" t="str">
            <v>6.2.10 El Gobierno de la Ciudad de México promoverá la modernización de la flota vehicular del transporte público y concesionado de pasajeros y establecerá mecanismos para ordenar y regular el servicio de taxis.</v>
          </cell>
          <cell r="AU299" t="str">
            <v>170023</v>
          </cell>
          <cell r="AV299" t="str">
            <v>Brindar servicios educativos</v>
          </cell>
          <cell r="AW299" t="str">
            <v>Acción</v>
          </cell>
        </row>
        <row r="300">
          <cell r="Y300" t="str">
            <v>6.2.11 Se promoverá e incentivará el transporte escolar en escuelas privadas y se regularán horarios de transporte de carga.</v>
          </cell>
          <cell r="AU300" t="str">
            <v>170024</v>
          </cell>
          <cell r="AV300" t="str">
            <v>Brindar atención especializada a la educación media y media superior</v>
          </cell>
          <cell r="AW300" t="str">
            <v>Acción</v>
          </cell>
        </row>
        <row r="301">
          <cell r="Y301" t="str">
            <v>6.2.12 Continuaremos con la adecuación de pistas y carriles urbanos exclusivos para ciclistas como medida de seguridad para este modo de transporte, y crearemos estacionamientos y biciestacionamientos públicos en las principales estaciones del metro y cen</v>
          </cell>
          <cell r="AU301" t="str">
            <v>170042</v>
          </cell>
          <cell r="AV301" t="str">
            <v>Transferencias a Órganos Autónomos</v>
          </cell>
          <cell r="AW301" t="str">
            <v>(en blanco)</v>
          </cell>
        </row>
        <row r="302">
          <cell r="Y302" t="str">
            <v>6.3.1 Se aplicarán mecanismos para fortalecer las fuentes de financiamiento y autofinanciamiento destinadas a la protección, conservación y restauración de los ecosistemas del suelo de conservación.</v>
          </cell>
          <cell r="AU302" t="str">
            <v>170043</v>
          </cell>
          <cell r="AV302" t="str">
            <v>Operar el programa de desarrollo de potencialidades</v>
          </cell>
          <cell r="AW302" t="str">
            <v>Persona</v>
          </cell>
        </row>
        <row r="303">
          <cell r="Y303" t="str">
            <v>6.3.2 Daremos impulso a la retribución por servicios ambientales y diseñaremos métodos adecuados de valuación económica de los servicios ambientales que el Suelo de Conservación presta a la Ciudad.</v>
          </cell>
          <cell r="AU303" t="str">
            <v>170059</v>
          </cell>
          <cell r="AV303" t="str">
            <v>Otorgar servicios de apoyo administrativo</v>
          </cell>
          <cell r="AW303" t="str">
            <v>A/P</v>
          </cell>
        </row>
        <row r="304">
          <cell r="Y304" t="str">
            <v>6.3.3 Se instrumentarán campañas de reforestación en las áreas naturales y protegidas de la Ciudad y en el suelo de conservación.</v>
          </cell>
          <cell r="AU304" t="str">
            <v>170060</v>
          </cell>
          <cell r="AV304" t="str">
            <v>Cubrir compromisos pendientes de acciones realizadas en ejercicios anteriores</v>
          </cell>
          <cell r="AW304" t="str">
            <v>S/N</v>
          </cell>
        </row>
        <row r="305">
          <cell r="Y305" t="str">
            <v>6.3.4 Estableceremos un sistema de áreas de valor ambiental con, por lo menos, 20 áreas verdes protegidas bajo este esquema.</v>
          </cell>
          <cell r="AU305" t="str">
            <v>170403</v>
          </cell>
          <cell r="AV305" t="str">
            <v>Ampliar y construir infraestructura educativa</v>
          </cell>
          <cell r="AW305" t="str">
            <v>Inmueble</v>
          </cell>
        </row>
        <row r="306">
          <cell r="Y306" t="str">
            <v>6.3.5 Se diseñará y se pondrá en marcha el Plan Maestro de Rescate Integral de la Cuenca del Río Magdalena.</v>
          </cell>
          <cell r="AU306" t="str">
            <v>170404</v>
          </cell>
          <cell r="AV306" t="str">
            <v>Mantener la infraestructura educativa</v>
          </cell>
          <cell r="AW306" t="str">
            <v>Obra</v>
          </cell>
        </row>
        <row r="307">
          <cell r="Y307" t="str">
            <v>6.4.1 Se instrumentarán nuevos procesos y mecanismos para optimizar y eficientar el aprovechamiento del agua en beneficio de los habitantes del DF.</v>
          </cell>
          <cell r="AU307" t="str">
            <v>170460</v>
          </cell>
          <cell r="AV307" t="str">
            <v>Cubrir compromisos pendientes de acciones realizadas en ejercicios anteriores</v>
          </cell>
          <cell r="AW307" t="str">
            <v>S/N</v>
          </cell>
        </row>
        <row r="308">
          <cell r="Y308" t="str">
            <v>6.4.2 Aplicaremos instrumentos alternativos para reducir de manera gradual la sobreexplotación del acuífero.</v>
          </cell>
          <cell r="AU308" t="str">
            <v>170607</v>
          </cell>
          <cell r="AV308" t="str">
            <v>Distribuir útiles escolares a alumnos y alumnas inscritos en escuelas públicas del Distrito Federal, en los niveles de preescolar, primaria y secundaria</v>
          </cell>
          <cell r="AW308" t="str">
            <v>Paquete</v>
          </cell>
        </row>
        <row r="309">
          <cell r="Y309" t="str">
            <v>6.4.3 Se promoverán y ampliarán las campañas de ahorro de agua.</v>
          </cell>
          <cell r="AU309" t="str">
            <v>170609</v>
          </cell>
          <cell r="AV309" t="str">
            <v>Distribuir raciones alimenticias a alumnos y alumnas de educación pública</v>
          </cell>
          <cell r="AW309" t="str">
            <v>Ración</v>
          </cell>
        </row>
        <row r="310">
          <cell r="Y310" t="str">
            <v>6.4.4 Instrumentaremos políticas y diseñaremos procesos para consolidar la gestión ambiental del agua.</v>
          </cell>
          <cell r="AU310" t="str">
            <v>170611</v>
          </cell>
          <cell r="AV310" t="str">
            <v>Distribuir uniformes escolares a alumnos y alumnas inscritos en escuelas públicas del Distrito Federal, en los niveles de preescolar, primaria y secundaria</v>
          </cell>
          <cell r="AW310" t="str">
            <v>Paquete</v>
          </cell>
        </row>
        <row r="311">
          <cell r="Y311" t="str">
            <v>6.5.1 Se fomentará con mayor intensidad la separación de residuos, mediante campañas permanentes de difusión y concientización de la ciudadanía.</v>
          </cell>
          <cell r="AU311" t="str">
            <v>170612</v>
          </cell>
          <cell r="AV311" t="str">
            <v>Otorgar becas a estudiantes de nivel medio superior</v>
          </cell>
          <cell r="AW311" t="str">
            <v>Beca</v>
          </cell>
        </row>
        <row r="312">
          <cell r="Y312" t="str">
            <v>6.6.1 Se estimulará la aplicación de medios de eficiencia energética y uso de energías renovables.</v>
          </cell>
          <cell r="AU312" t="str">
            <v>170613</v>
          </cell>
          <cell r="AV312" t="str">
            <v>Operar el Programa de estímulos a estudiantes de bachillerato</v>
          </cell>
          <cell r="AW312" t="str">
            <v>Estimulo</v>
          </cell>
        </row>
        <row r="313">
          <cell r="Y313" t="str">
            <v>6.6.2 Se dará seguimiento a la Norma para el Aprovechamiento de Energía Solar.</v>
          </cell>
          <cell r="AU313" t="str">
            <v>171703</v>
          </cell>
          <cell r="AV313" t="str">
            <v>Ampliar y construir infraestructura educativa</v>
          </cell>
          <cell r="AW313" t="str">
            <v>Inmueble</v>
          </cell>
        </row>
        <row r="314">
          <cell r="Y314" t="str">
            <v>6.6.3 Instrumentaremos el aprovechamiento del biogás que genera el Relleno Sanitario Bordo Poniente.</v>
          </cell>
          <cell r="AU314" t="str">
            <v>171704</v>
          </cell>
          <cell r="AV314" t="str">
            <v>Mantener la infraestructura educativa</v>
          </cell>
          <cell r="AW314" t="str">
            <v>Obra</v>
          </cell>
        </row>
        <row r="315">
          <cell r="AU315" t="str">
            <v>180001</v>
          </cell>
          <cell r="AV315" t="str">
            <v>Promover y realizar campañas de difusión de ciencia y tecnología</v>
          </cell>
          <cell r="AW315" t="str">
            <v>Acción</v>
          </cell>
        </row>
        <row r="316">
          <cell r="Y316" t="str">
            <v>7.1.1 Continuaremos con el mejoramiento del modelo de atención para la producción de vivienda, con instrumentos tales como los cofinanciamientos y la promoción del desarrollo socio-económico del barrio.</v>
          </cell>
          <cell r="AU316" t="str">
            <v>180002</v>
          </cell>
          <cell r="AV316" t="str">
            <v>Coordinar proyectos estratégicos de ciencia y tecnología en el Distrito Federal</v>
          </cell>
          <cell r="AW316" t="str">
            <v>Proyecto</v>
          </cell>
        </row>
        <row r="317">
          <cell r="Y317" t="str">
            <v>7.1.2 Se buscará que la construcción de vivienda, desde su diseño, obedezca a criterios de sustentabilidad.</v>
          </cell>
          <cell r="AU317" t="str">
            <v>180003</v>
          </cell>
          <cell r="AV317" t="str">
            <v>Otorgar estímulos y becas a la investigación y educación científica</v>
          </cell>
          <cell r="AW317" t="str">
            <v>Beca</v>
          </cell>
        </row>
        <row r="318">
          <cell r="Y318" t="str">
            <v>7.1.3 Se regularizarán las edificaciones y se otorgarán escrituras, para garantizar la seguridad del patrimonio habitacional de los habitantes del DF.</v>
          </cell>
          <cell r="AU318" t="str">
            <v>180004</v>
          </cell>
          <cell r="AV318" t="str">
            <v>Operar el sistema de radio y televisión digital</v>
          </cell>
          <cell r="AW318" t="str">
            <v>A/P</v>
          </cell>
        </row>
        <row r="319">
          <cell r="Y319" t="str">
            <v>7.1.4 Se incentivará la participación de los sectores social y privado en programas de vivienda e inversión inmobiliaria, se promoverán sistemas de financiamiento y acceso equitativo a créditos.</v>
          </cell>
          <cell r="AU319" t="str">
            <v>190001</v>
          </cell>
          <cell r="AV319" t="str">
            <v>Realizar acciones de fomento deportivo a la población abierta</v>
          </cell>
          <cell r="AW319" t="str">
            <v>Acción</v>
          </cell>
        </row>
        <row r="320">
          <cell r="Y320" t="str">
            <v>7.1.5 El Gobierno de la Ciudad promoverá la aplicación de esquemas financieros para la adquisición de viviendas, con la corresponsabilidad de los beneficiarios para la recuperación de créditos.</v>
          </cell>
          <cell r="AU320" t="str">
            <v>190002</v>
          </cell>
          <cell r="AV320" t="str">
            <v>Ampliar y construir infraestructura deportiva</v>
          </cell>
          <cell r="AW320" t="str">
            <v>Inmueble</v>
          </cell>
        </row>
        <row r="321">
          <cell r="Y321" t="str">
            <v>7.1.6 Se analizará y, en su caso, se replanteará la aplicación del Bando Dos para la construcción de vivienda.</v>
          </cell>
          <cell r="AU321" t="str">
            <v>190003</v>
          </cell>
          <cell r="AV321" t="str">
            <v>Mantener la infraestructura deportiva</v>
          </cell>
          <cell r="AW321" t="str">
            <v>Obra</v>
          </cell>
        </row>
        <row r="322">
          <cell r="Y322" t="str">
            <v>7.1.7 Se instrumentarán nuevos mecanismos para la adquisición, remodelación y ampliación de viviendas, con particular atención en generación opciones accesibles de crédito a mujeres en condiciones de discriminación y mayor vulnerabilidad.</v>
          </cell>
          <cell r="AU322" t="str">
            <v>190004</v>
          </cell>
          <cell r="AV322" t="str">
            <v>Realizar acciones de difusión cultural</v>
          </cell>
          <cell r="AW322" t="str">
            <v>Acción</v>
          </cell>
        </row>
        <row r="323">
          <cell r="Y323" t="str">
            <v>7.2.1 Promoveremos el uso de autobuses equipados con tecnologías que representen menores impactos negativos en la calidad del aire de la ciudad y en beneficio de la salud de la población.</v>
          </cell>
          <cell r="AU323" t="str">
            <v>190005</v>
          </cell>
          <cell r="AV323" t="str">
            <v>Coordinar los servicios de bibliotecas públicas</v>
          </cell>
          <cell r="AW323" t="str">
            <v>Servicio</v>
          </cell>
        </row>
        <row r="324">
          <cell r="Y324" t="str">
            <v>7.2.2 Se diseñará un programa de ampliación de la red del Sistema de Transporte Colectivo, Metro.</v>
          </cell>
          <cell r="AU324" t="str">
            <v>190006</v>
          </cell>
          <cell r="AV324" t="str">
            <v>Ampliar instalaciones y espacios culturales</v>
          </cell>
          <cell r="AW324" t="str">
            <v>Inmueble</v>
          </cell>
        </row>
        <row r="325">
          <cell r="Y325" t="str">
            <v>7.2.3 Se fortalecerá el Sistema de Metrobús con 10 líneas.</v>
          </cell>
          <cell r="AU325" t="str">
            <v>190007</v>
          </cell>
          <cell r="AV325" t="str">
            <v>Mantener instalaciones y espacios culturales</v>
          </cell>
          <cell r="AW325" t="str">
            <v>Obra</v>
          </cell>
        </row>
        <row r="326">
          <cell r="Y326" t="str">
            <v>7.2.4 Se ampliará la red de transporte público, se definirán vagones de uso exclusivo para mujeres, niñas y niños.</v>
          </cell>
          <cell r="AU326" t="str">
            <v>190008</v>
          </cell>
          <cell r="AV326" t="str">
            <v>Mantener áreas verdes urbanas y zoológicos</v>
          </cell>
          <cell r="AW326" t="str">
            <v>Parque</v>
          </cell>
        </row>
        <row r="327">
          <cell r="Y327" t="str">
            <v>7.2.5 Habilitaremos puentes peatonales, paradas de autobuses, pasos a desnivel, subterráneos y senderos seguros e higiénicos para las mujeres y sus familias.</v>
          </cell>
          <cell r="AU327" t="str">
            <v>190009</v>
          </cell>
          <cell r="AV327" t="str">
            <v>Realizar eventos culturales</v>
          </cell>
          <cell r="AW327" t="str">
            <v>Evento</v>
          </cell>
        </row>
        <row r="328">
          <cell r="Y328" t="str">
            <v>7.2.6 El Gobierno de la Ciudad analizará el beneficio metropolitano del Metro a efecto de establecer acuerdos de cofinanciamiento interestatal, o bien nuevos esquemas de cobro con mayor beneficio para los habitantes del DF.</v>
          </cell>
          <cell r="AU328" t="str">
            <v>190010</v>
          </cell>
          <cell r="AV328" t="str">
            <v>Operar el sistema de educación artística</v>
          </cell>
          <cell r="AW328" t="str">
            <v>Curso</v>
          </cell>
        </row>
        <row r="329">
          <cell r="Y329" t="str">
            <v>7.2.7 Se desarrollarán corredores estratégicos de transporte de carga y se promoverán los acuerdos metropolitanos necesarios para construir el anillo carretero periférico que eviten que la Ciudad de México sea punto de paso para el transporte de carga pro</v>
          </cell>
          <cell r="AU329" t="str">
            <v>190011</v>
          </cell>
          <cell r="AV329" t="str">
            <v>Realizar acciones de fomento al deporte competitivo</v>
          </cell>
          <cell r="AW329" t="str">
            <v>Acción</v>
          </cell>
        </row>
        <row r="330">
          <cell r="Y330" t="str">
            <v>7.2.8 Modernizaremos el transporte público colectivo a partir de la aceleración del cambio de microbuses por autobuses.</v>
          </cell>
          <cell r="AU330" t="str">
            <v>190012</v>
          </cell>
          <cell r="AV330" t="str">
            <v>Desarrollar el programa conmemorativo del Bicentenario</v>
          </cell>
          <cell r="AW330" t="str">
            <v>Programa</v>
          </cell>
        </row>
        <row r="331">
          <cell r="Y331" t="str">
            <v>7.2.9 Continuaremos con el proceso de sustitución de taxis, con el fin de que estos vehículos cumplan con lo establecido en la Ley y tengan como máximo 5 años de antigüedad.</v>
          </cell>
          <cell r="AU331" t="str">
            <v>190013</v>
          </cell>
          <cell r="AV331" t="str">
            <v>Administrar el centro deportivo Rosario Iglesias Rocha</v>
          </cell>
          <cell r="AW331" t="str">
            <v>Acción</v>
          </cell>
        </row>
        <row r="332">
          <cell r="Y332" t="str">
            <v>7.2.10 Se impulsará el reemplazo del 50% de los automóviles particulares con más de 15 años de antigüedad, por vehículos con tecnología apropiada para contribuir a mejorar el ambiente en la ZMVM.</v>
          </cell>
          <cell r="AU332" t="str">
            <v>190059</v>
          </cell>
          <cell r="AV332" t="str">
            <v>Otorgar servicios de apoyo administrativo</v>
          </cell>
          <cell r="AW332" t="str">
            <v>A/P</v>
          </cell>
        </row>
        <row r="333">
          <cell r="Y333" t="str">
            <v>7.2.11 Se modernizarán los Centros de Transferencia Modal, por medio de instalaciones como tiendas de autoservicio, centros recreativos o de diversión y espacios culturales.</v>
          </cell>
          <cell r="AU333" t="str">
            <v>190060</v>
          </cell>
          <cell r="AV333" t="str">
            <v>Cubrir compromisos pendientes de acciones realizadas en ejercicios anteriores</v>
          </cell>
          <cell r="AW333" t="str">
            <v>S/N</v>
          </cell>
        </row>
        <row r="334">
          <cell r="Y334" t="str">
            <v>7.2.12 Alentaremos la construcción de estacionamientos y biciestacionamientos públicos, para promover el transporte público.</v>
          </cell>
          <cell r="AU334" t="str">
            <v>190260</v>
          </cell>
          <cell r="AV334" t="str">
            <v>Cubrir compromisos pendientes de acciones realizadas en ejercicios anteriores</v>
          </cell>
          <cell r="AW334" t="str">
            <v>S/N</v>
          </cell>
        </row>
        <row r="335">
          <cell r="Y335" t="str">
            <v>7.2.13 Se diseñará una estrategia integral de zonas de tráfico controlado para que la ciudad sea más accesible a los peatones.</v>
          </cell>
          <cell r="AU335" t="str">
            <v>191102</v>
          </cell>
          <cell r="AV335" t="str">
            <v>Ampliar y construir infraestructura deportiva</v>
          </cell>
          <cell r="AW335" t="str">
            <v>Inmueble</v>
          </cell>
        </row>
        <row r="336">
          <cell r="Y336" t="str">
            <v>7.2.14 Revaloraremos socialmente la imagen de la bicicleta y estableceremos las condiciones de seguridad que permitan ampliar su uso como medio de transporte cotidiano, además del recreativo.</v>
          </cell>
          <cell r="AU336" t="str">
            <v>191103</v>
          </cell>
          <cell r="AV336" t="str">
            <v>Mantener la infraestructura deportiva</v>
          </cell>
          <cell r="AW336" t="str">
            <v>Obra</v>
          </cell>
        </row>
        <row r="337">
          <cell r="Y337" t="str">
            <v>7.2.15 Se construirá una red primaria de ciclopistas y se instalarán biciestacionamientos en escuelas, edificios públicos y privados, establecimientos comerciales, y estaciones del transporte masivo.</v>
          </cell>
          <cell r="AU337" t="str">
            <v>191104</v>
          </cell>
          <cell r="AV337" t="str">
            <v>Realizar acciones de difusión cultural</v>
          </cell>
          <cell r="AW337" t="str">
            <v>Acción</v>
          </cell>
        </row>
        <row r="338">
          <cell r="Y338" t="str">
            <v>7.2.16 Se proyectará la operación de cuatro nuevos trenes ligeros, a fin de incrementar en un 25% la flota vehicular de operación.</v>
          </cell>
          <cell r="AU338" t="str">
            <v>191107</v>
          </cell>
          <cell r="AV338" t="str">
            <v>Mantener instalaciones y espacios culturales</v>
          </cell>
          <cell r="AW338" t="str">
            <v>Obra</v>
          </cell>
        </row>
        <row r="339">
          <cell r="Y339" t="str">
            <v>7.3.1 Emprenderemos el rescate de espacios públicos y se diseñarán las estructuras de participación y corresponsabilidad social para la realización de actividades culturales, deportivas, artísticas y recreativas que dinamicen su utilización.</v>
          </cell>
          <cell r="AU339" t="str">
            <v>191501</v>
          </cell>
          <cell r="AV339" t="str">
            <v>Realizar acciones de fomento deportivo a la población abierta</v>
          </cell>
          <cell r="AW339" t="str">
            <v>Acción</v>
          </cell>
        </row>
        <row r="340">
          <cell r="Y340" t="str">
            <v>7.3.2 Estableceremos nuevas políticas y estrategias metropolitanas y regionales para alcanzar la sustentabilidad, homogeneidad y equilibrios en la Ciudad.</v>
          </cell>
          <cell r="AU340" t="str">
            <v>191503</v>
          </cell>
          <cell r="AV340" t="str">
            <v>Mantener la infraestructura deportiva</v>
          </cell>
          <cell r="AW340" t="str">
            <v>Obra</v>
          </cell>
        </row>
        <row r="341">
          <cell r="Y341" t="str">
            <v>7.3.3 El gobierno coadyuvará en la planeación y ejecución de acciones relacionadas con el ordenamiento territorial y los asentamientos humanos en la ZMVM.</v>
          </cell>
          <cell r="AU341" t="str">
            <v>191504</v>
          </cell>
          <cell r="AV341" t="str">
            <v>Realizar acciones de difusión cultural</v>
          </cell>
          <cell r="AW341" t="str">
            <v>Acción</v>
          </cell>
        </row>
        <row r="342">
          <cell r="Y342" t="str">
            <v>7.3.4 Se abordarán a nivel regional los temas de planeación del desarrollo sustentable, administración y control urbano, suelo y reservas territoriales, vivienda, equipamiento regional, proyectos especiales, legislación urbana y una gobernabilidad territo</v>
          </cell>
          <cell r="AU342" t="str">
            <v>191507</v>
          </cell>
          <cell r="AV342" t="str">
            <v>Mantener instalaciones y espacios culturales</v>
          </cell>
          <cell r="AW342" t="str">
            <v>Obra</v>
          </cell>
        </row>
        <row r="343">
          <cell r="Y343" t="str">
            <v>7.3.5 Promoveremos nuevas alternativas de desarrollo que equilibren la oferta de servicios, equipamiento y vivienda, que acerquen las oportunidades de empleo, recreación, educación y cultura a todos los habitantes de la ciudad.</v>
          </cell>
          <cell r="AU343" t="str">
            <v>200001</v>
          </cell>
          <cell r="AV343" t="str">
            <v>Ampliar y construir infraestructura vial</v>
          </cell>
          <cell r="AW343" t="str">
            <v>Obra</v>
          </cell>
        </row>
        <row r="344">
          <cell r="Y344" t="str">
            <v>7.3.6 Se frenará el crecimiento horizontal de la mancha urbana.</v>
          </cell>
          <cell r="AU344" t="str">
            <v>200002</v>
          </cell>
          <cell r="AV344" t="str">
            <v>Mantener la infraestructura vial</v>
          </cell>
          <cell r="AW344" t="str">
            <v>Obra</v>
          </cell>
        </row>
        <row r="345">
          <cell r="Y345" t="str">
            <v>7.3.7 Protegeremos las áreas ambientales e impulsaremos el aprovechamiento, racional y sustentable, de los recursos naturales de la Ciudad.</v>
          </cell>
          <cell r="AU345" t="str">
            <v>200003</v>
          </cell>
          <cell r="AV345" t="str">
            <v>Ampliar y construir infraestructura urbana</v>
          </cell>
          <cell r="AW345" t="str">
            <v>Obra</v>
          </cell>
        </row>
        <row r="346">
          <cell r="Y346" t="str">
            <v>7.3.8 Se crearán y mantendrán zonas peatonales, incluyendo parques, jardines, camellones y plazas; con especial énfasis en la arquitectura urbana de accesibilidad y movilidad para discapacitados.</v>
          </cell>
          <cell r="AU346" t="str">
            <v>200004</v>
          </cell>
          <cell r="AV346" t="str">
            <v>Mantener la infraestructura urbana</v>
          </cell>
          <cell r="AW346" t="str">
            <v>Obra</v>
          </cell>
        </row>
        <row r="347">
          <cell r="Y347" t="str">
            <v>7.3.9 Impulsaremos proyectos de equipamiento social, localizados en puntos estratégicos de la ciudad, que ayuden a equilibrar las desigualdades existentes entre la zona poniente de la ciudad y el norte, sur y oriente de la misma.</v>
          </cell>
          <cell r="AU347" t="str">
            <v>200005</v>
          </cell>
          <cell r="AV347" t="str">
            <v>Realizar acciones para la conservación de la imagen urbana</v>
          </cell>
          <cell r="AW347" t="str">
            <v>Acción</v>
          </cell>
        </row>
        <row r="348">
          <cell r="Y348" t="str">
            <v>7.3.10 Se generarán proyectos ordenadores y de equipamiento en grandes áreas que están subutilizadas y que tienen un alto potencial para convertirse en  detonadores de inversión y desarrollo, para buscar el equilibrio de las desigualdades e incrementar la</v>
          </cell>
          <cell r="AU348" t="str">
            <v>200006</v>
          </cell>
          <cell r="AV348" t="str">
            <v>Realizar acciones de atención estructural a taludes, minas y grietas</v>
          </cell>
          <cell r="AW348" t="str">
            <v>Acción</v>
          </cell>
        </row>
        <row r="349">
          <cell r="Y349" t="str">
            <v>7.3.11 Se detectarán zonas o polígonos de la Ciudad donde exista alto grado de deterioro o subutilización de la infraestructura, para su mejoramiento integral y adecuado.</v>
          </cell>
          <cell r="AU349" t="str">
            <v>200007</v>
          </cell>
          <cell r="AV349" t="str">
            <v>Ampliar y construir infraestructura para el transporte público</v>
          </cell>
          <cell r="AW349" t="str">
            <v>Obra</v>
          </cell>
        </row>
        <row r="350">
          <cell r="Y350" t="str">
            <v>7.3.12 Garantizaremos la igualdad de género con proyectos urbanos y de equipamiento que faciliten las tareas y la movilidad de la mujer en la Ciudad, que fortalezcan el desarrollo integral de la sociedad.</v>
          </cell>
          <cell r="AU350" t="str">
            <v>200008</v>
          </cell>
          <cell r="AV350" t="str">
            <v>Adquirir mezcla asfáltica</v>
          </cell>
          <cell r="AW350" t="str">
            <v>Tonelada</v>
          </cell>
        </row>
        <row r="351">
          <cell r="Y351" t="str">
            <v>7.3.13 Se hará uso de las nuevas tecnologías para crear mecanismos de control que abatan el estacionamiento vehicular en zonas prohibidas y la apropiación privada del espacio público.</v>
          </cell>
          <cell r="AU351" t="str">
            <v>200009</v>
          </cell>
          <cell r="AV351" t="str">
            <v>Construir edificios y estaciones del metro</v>
          </cell>
          <cell r="AW351" t="str">
            <v>Obra</v>
          </cell>
        </row>
        <row r="352">
          <cell r="Y352" t="str">
            <v>7.3.14 Se promoverá la inversión inmobiliaria, tanto del sector público como privado, para la ejecución de los proyectos estratégicos de equipamiento y servicios, a través de la realización de Foros de Financiamiento.</v>
          </cell>
          <cell r="AU352" t="str">
            <v>200010</v>
          </cell>
          <cell r="AV352" t="str">
            <v>Mantener edificios públicos</v>
          </cell>
          <cell r="AW352" t="str">
            <v>Obra</v>
          </cell>
        </row>
        <row r="353">
          <cell r="Y353" t="str">
            <v>7.3.15 Se coadyuvará en la elaboración del Programa de Desarrollo Urbano para la Región Centro del país.</v>
          </cell>
          <cell r="AU353" t="str">
            <v>200012</v>
          </cell>
          <cell r="AV353" t="str">
            <v>Mantener la carpeta asfáltica</v>
          </cell>
          <cell r="AW353" t="str">
            <v>M2</v>
          </cell>
        </row>
        <row r="354">
          <cell r="Y354" t="str">
            <v>7.3.16 Se ampliará la cobertura y calidad de los servicios de agua potable, de drenaje y de tratamiento de aguas residuales. El abasto de agua habrá de ser de forma continua, con calidad y en cantidad adecuadas, con un sistema comercial eficiente, de acue</v>
          </cell>
          <cell r="AU354" t="str">
            <v>200013</v>
          </cell>
          <cell r="AV354" t="str">
            <v>Regular la publicidad exterior</v>
          </cell>
          <cell r="AW354" t="str">
            <v>Acción</v>
          </cell>
        </row>
        <row r="355">
          <cell r="Y355" t="str">
            <v>7.3.17 Se reducirá de manera gradual el porcentaje de pérdidas por fugas en la red de agua potable con la sectorización y la renovación de la red de distribución.</v>
          </cell>
          <cell r="AU355" t="str">
            <v>200014</v>
          </cell>
          <cell r="AV355" t="str">
            <v>Realizar el servicio de poda de árboles</v>
          </cell>
          <cell r="AW355" t="str">
            <v>Acción</v>
          </cell>
        </row>
        <row r="356">
          <cell r="Y356" t="str">
            <v>7.3.18 Se aplicarán acciones encaminadas a disminuir sensiblemente los reportes de fallas de los sistemas hidráulicos (fugas, falta de agua, encharcamientos, drenajes obstruidos).</v>
          </cell>
          <cell r="AU356" t="str">
            <v>200015</v>
          </cell>
          <cell r="AV356" t="str">
            <v>Ampliar y rehabilitar el alumbrado público</v>
          </cell>
          <cell r="AW356" t="str">
            <v>Poste</v>
          </cell>
        </row>
        <row r="357">
          <cell r="AU357" t="str">
            <v>200016</v>
          </cell>
          <cell r="AV357" t="str">
            <v>Conservar y rehabilitar áreas verdes urbanas</v>
          </cell>
          <cell r="AW357" t="str">
            <v>M2</v>
          </cell>
        </row>
        <row r="358">
          <cell r="AU358" t="str">
            <v>200017</v>
          </cell>
          <cell r="AV358" t="str">
            <v>Acondicionamiento de Inmuebles y Locales Comerciales en el Centro Histórico</v>
          </cell>
          <cell r="AW358" t="str">
            <v>Inmueble</v>
          </cell>
        </row>
        <row r="359">
          <cell r="AU359" t="str">
            <v>200018</v>
          </cell>
          <cell r="AV359" t="str">
            <v>Acciones de mejoramiento barrial</v>
          </cell>
          <cell r="AW359" t="str">
            <v>Obra</v>
          </cell>
        </row>
        <row r="360">
          <cell r="AU360" t="str">
            <v>200019</v>
          </cell>
          <cell r="AV360" t="str">
            <v>Instalar y operar el sistema de semáforos</v>
          </cell>
          <cell r="AW360" t="str">
            <v>Servicio</v>
          </cell>
        </row>
        <row r="361">
          <cell r="AU361" t="str">
            <v>200020</v>
          </cell>
          <cell r="AV361" t="str">
            <v>Participar en colaboración con el sector privado en proyectos de infraestructura urbana</v>
          </cell>
          <cell r="AW361" t="str">
            <v>Proyecto</v>
          </cell>
        </row>
        <row r="362">
          <cell r="AU362" t="str">
            <v>200021</v>
          </cell>
          <cell r="AV362" t="str">
            <v>Ampliar y Construir Inmuebles</v>
          </cell>
          <cell r="AW362" t="str">
            <v>Obra</v>
          </cell>
        </row>
        <row r="363">
          <cell r="AU363" t="str">
            <v>200050</v>
          </cell>
          <cell r="AV363" t="str">
            <v>Realizar estudios, investigaciones y proyectos</v>
          </cell>
          <cell r="AW363" t="str">
            <v>Documento</v>
          </cell>
        </row>
        <row r="364">
          <cell r="AU364" t="str">
            <v>200059</v>
          </cell>
          <cell r="AV364" t="str">
            <v>Otorgar servicios de apoyo administrativo</v>
          </cell>
          <cell r="AW364" t="str">
            <v>A/P</v>
          </cell>
        </row>
        <row r="365">
          <cell r="AU365" t="str">
            <v>200060</v>
          </cell>
          <cell r="AV365" t="str">
            <v>Cubrir compromisos pendientes de acciones realizadas en ejercicios anteriores</v>
          </cell>
          <cell r="AW365" t="str">
            <v>S/N</v>
          </cell>
        </row>
        <row r="366">
          <cell r="AU366" t="str">
            <v>200301</v>
          </cell>
          <cell r="AV366" t="str">
            <v>Ampliar y construir infraestructura vial</v>
          </cell>
          <cell r="AW366" t="str">
            <v>Obra</v>
          </cell>
        </row>
        <row r="367">
          <cell r="AU367" t="str">
            <v>200311</v>
          </cell>
          <cell r="AV367" t="str">
            <v>Realizar obras y acciones de remodelación en el Centro Histórico</v>
          </cell>
          <cell r="AW367" t="str">
            <v>Obra</v>
          </cell>
        </row>
        <row r="368">
          <cell r="AU368" t="str">
            <v>200322</v>
          </cell>
          <cell r="AV368" t="str">
            <v>Mantener y conservar la imagen urbana en el centro histórico</v>
          </cell>
          <cell r="AW368" t="str">
            <v>Acción</v>
          </cell>
        </row>
        <row r="369">
          <cell r="AU369" t="str">
            <v>200360</v>
          </cell>
          <cell r="AV369" t="str">
            <v>Cubrir compromisos pendientes de acciones realizadas en ejercicios anteriores</v>
          </cell>
          <cell r="AW369" t="str">
            <v>S/N</v>
          </cell>
        </row>
        <row r="370">
          <cell r="AU370" t="str">
            <v>201101</v>
          </cell>
          <cell r="AV370" t="str">
            <v>Ampliar y construir infraestructura vial</v>
          </cell>
          <cell r="AW370" t="str">
            <v>Obra</v>
          </cell>
        </row>
        <row r="371">
          <cell r="AU371" t="str">
            <v>201102</v>
          </cell>
          <cell r="AV371" t="str">
            <v>Mantener la infraestructura vial</v>
          </cell>
          <cell r="AW371" t="str">
            <v>Obra</v>
          </cell>
        </row>
        <row r="372">
          <cell r="AU372" t="str">
            <v>201105</v>
          </cell>
          <cell r="AV372" t="str">
            <v>Realizar acciones para la conservación de la imagen urbana</v>
          </cell>
          <cell r="AW372" t="str">
            <v>Acción</v>
          </cell>
        </row>
        <row r="373">
          <cell r="AU373" t="str">
            <v>201111</v>
          </cell>
          <cell r="AV373" t="str">
            <v>Realizar obras y acciones de remodelación en el centro histórico</v>
          </cell>
          <cell r="AW373" t="str">
            <v>Obra</v>
          </cell>
        </row>
        <row r="374">
          <cell r="AU374" t="str">
            <v>201112</v>
          </cell>
          <cell r="AV374" t="str">
            <v>Mantener la carpeta asfáltica</v>
          </cell>
          <cell r="AW374" t="str">
            <v>M2</v>
          </cell>
        </row>
        <row r="375">
          <cell r="AU375" t="str">
            <v>201115</v>
          </cell>
          <cell r="AV375" t="str">
            <v>Ampliar y rehabilitar el alumbrado público</v>
          </cell>
          <cell r="AW375" t="str">
            <v>Poste</v>
          </cell>
        </row>
        <row r="376">
          <cell r="AU376" t="str">
            <v>201116</v>
          </cell>
          <cell r="AV376" t="str">
            <v>Conservar y rehabilitar áreas verdes urbanas</v>
          </cell>
          <cell r="AW376" t="str">
            <v>M2</v>
          </cell>
        </row>
        <row r="377">
          <cell r="AU377" t="str">
            <v>201505</v>
          </cell>
          <cell r="AV377" t="str">
            <v>Realizar acciones para la conservación de la imagen urbana</v>
          </cell>
          <cell r="AW377" t="str">
            <v>Acción</v>
          </cell>
        </row>
        <row r="378">
          <cell r="AU378" t="str">
            <v>210001</v>
          </cell>
          <cell r="AV378" t="str">
            <v>Otorgar financiamiento para mejoramiento de vivienda</v>
          </cell>
          <cell r="AW378" t="str">
            <v>Crédito</v>
          </cell>
        </row>
        <row r="379">
          <cell r="AU379" t="str">
            <v>210002</v>
          </cell>
          <cell r="AV379" t="str">
            <v>Otorgar financiamiento para vivienda nueva</v>
          </cell>
          <cell r="AW379" t="str">
            <v>Crédito</v>
          </cell>
        </row>
        <row r="380">
          <cell r="AU380" t="str">
            <v>210003</v>
          </cell>
          <cell r="AV380" t="str">
            <v>Adquirir vivienda</v>
          </cell>
          <cell r="AW380" t="str">
            <v>Vivienda</v>
          </cell>
        </row>
        <row r="381">
          <cell r="AU381" t="str">
            <v>210004</v>
          </cell>
          <cell r="AV381" t="str">
            <v>Realizar acciones para el mantenimiento de vivienda</v>
          </cell>
          <cell r="AW381" t="str">
            <v>Acción</v>
          </cell>
        </row>
        <row r="382">
          <cell r="AU382" t="str">
            <v>210005</v>
          </cell>
          <cell r="AV382" t="str">
            <v>Realizar la adquisición de suelo urbano y rural</v>
          </cell>
          <cell r="AW382" t="str">
            <v>M2</v>
          </cell>
        </row>
        <row r="383">
          <cell r="AU383" t="str">
            <v>210006</v>
          </cell>
          <cell r="AV383" t="str">
            <v>Realizar acciones para la enajenación y desincorporación de la reserva territorial</v>
          </cell>
          <cell r="AW383" t="str">
            <v>Acción</v>
          </cell>
        </row>
        <row r="384">
          <cell r="AU384" t="str">
            <v>210007</v>
          </cell>
          <cell r="AV384" t="str">
            <v>Realizar acciones para la regularización de tenencia de la propiedad</v>
          </cell>
          <cell r="AW384" t="str">
            <v>Acción</v>
          </cell>
        </row>
        <row r="385">
          <cell r="AU385" t="str">
            <v>210009</v>
          </cell>
          <cell r="AV385" t="str">
            <v>Otorgar apoyos para rehabilitación en zonas de alto riesgo</v>
          </cell>
          <cell r="AW385" t="str">
            <v>Apoyo</v>
          </cell>
        </row>
        <row r="386">
          <cell r="AU386" t="str">
            <v>210010</v>
          </cell>
          <cell r="AV386" t="str">
            <v>Realizar acciones para el ordenamiento urbano</v>
          </cell>
          <cell r="AW386" t="str">
            <v>Documento</v>
          </cell>
        </row>
        <row r="387">
          <cell r="AU387" t="str">
            <v>210011</v>
          </cell>
          <cell r="AV387" t="str">
            <v>Demolición de inmuebles privados</v>
          </cell>
          <cell r="AW387" t="str">
            <v>Inmueble</v>
          </cell>
        </row>
        <row r="388">
          <cell r="AU388" t="str">
            <v>210020</v>
          </cell>
          <cell r="AV388" t="str">
            <v>Participar en colaboración con el sector privado en proyectos de infraestructura urbana</v>
          </cell>
          <cell r="AW388" t="str">
            <v>Proyecto</v>
          </cell>
        </row>
        <row r="389">
          <cell r="AU389" t="str">
            <v>210025</v>
          </cell>
          <cell r="AV389" t="str">
            <v>Realizar acciones para la regularización de tenencia de la propiedad</v>
          </cell>
          <cell r="AW389" t="str">
            <v>Acción</v>
          </cell>
        </row>
        <row r="390">
          <cell r="AU390" t="str">
            <v>210059</v>
          </cell>
          <cell r="AV390" t="str">
            <v>Otorgar servicios de apoyo administrativo</v>
          </cell>
          <cell r="AW390" t="str">
            <v>A/P</v>
          </cell>
        </row>
        <row r="391">
          <cell r="AU391" t="str">
            <v>210060</v>
          </cell>
          <cell r="AV391" t="str">
            <v>Cubrir compromisos pendientes de acciones realizadas en ejercicios anteriores</v>
          </cell>
          <cell r="AW391" t="str">
            <v>S/N</v>
          </cell>
        </row>
        <row r="392">
          <cell r="AU392" t="str">
            <v>210601</v>
          </cell>
          <cell r="AV392" t="str">
            <v>Otorgar financiamiento para mejoramiento de vivienda</v>
          </cell>
          <cell r="AW392" t="str">
            <v>Crédito</v>
          </cell>
        </row>
        <row r="393">
          <cell r="AU393" t="str">
            <v>210602</v>
          </cell>
          <cell r="AV393" t="str">
            <v>Otorgar financiamiento para vivienda nueva</v>
          </cell>
          <cell r="AW393" t="str">
            <v>Crédito</v>
          </cell>
        </row>
        <row r="394">
          <cell r="AU394" t="str">
            <v>210609</v>
          </cell>
          <cell r="AV394" t="str">
            <v>Otorgar financiamiento para vivienda a habitantes de zonas en riesgo</v>
          </cell>
          <cell r="AW394" t="str">
            <v>Crédito</v>
          </cell>
        </row>
        <row r="395">
          <cell r="AU395" t="str">
            <v>211104</v>
          </cell>
          <cell r="AV395" t="str">
            <v>Realizar acciones para el mantenimiento de vivienda</v>
          </cell>
          <cell r="AW395" t="str">
            <v>Acción</v>
          </cell>
        </row>
        <row r="396">
          <cell r="AU396" t="str">
            <v>220001</v>
          </cell>
          <cell r="AV396" t="str">
            <v>Expedir licencias y permisos para el transporte público y particular</v>
          </cell>
          <cell r="AW396" t="str">
            <v>Documento</v>
          </cell>
        </row>
        <row r="397">
          <cell r="AU397" t="str">
            <v>220002</v>
          </cell>
          <cell r="AV397" t="str">
            <v>Actualizar el padrón vehicular</v>
          </cell>
          <cell r="AW397" t="str">
            <v>Vehiculo</v>
          </cell>
        </row>
        <row r="398">
          <cell r="AU398" t="str">
            <v>220003</v>
          </cell>
          <cell r="AV398" t="str">
            <v>Regular el servicio de transporte público y público concesionado</v>
          </cell>
          <cell r="AW398" t="str">
            <v>Acción</v>
          </cell>
        </row>
        <row r="399">
          <cell r="AU399" t="str">
            <v>220004</v>
          </cell>
          <cell r="AV399" t="str">
            <v>Controlar vehículos en depósito</v>
          </cell>
          <cell r="AW399" t="str">
            <v>Vehiculo</v>
          </cell>
        </row>
        <row r="400">
          <cell r="AU400" t="str">
            <v>220005</v>
          </cell>
          <cell r="AV400" t="str">
            <v>Operar paraderos de transporte público</v>
          </cell>
          <cell r="AW400" t="str">
            <v>Paradero</v>
          </cell>
        </row>
        <row r="401">
          <cell r="AU401" t="str">
            <v>220006</v>
          </cell>
          <cell r="AV401" t="str">
            <v>Otorgar apoyos para la modernización de las unidades del transporte público concesionado</v>
          </cell>
          <cell r="AW401" t="str">
            <v>Apoyo</v>
          </cell>
        </row>
        <row r="402">
          <cell r="AU402" t="str">
            <v>220007</v>
          </cell>
          <cell r="AV402" t="str">
            <v>Transportar pasajeros en los sistemas de transporte público</v>
          </cell>
          <cell r="AW402" t="str">
            <v>Mill/pasajeros</v>
          </cell>
        </row>
        <row r="403">
          <cell r="AU403" t="str">
            <v>220008</v>
          </cell>
          <cell r="AV403" t="str">
            <v>Mantener las unidades y el equipo de los sistemas de transporte público</v>
          </cell>
          <cell r="AW403" t="str">
            <v>Vehiculo</v>
          </cell>
        </row>
        <row r="404">
          <cell r="AU404" t="str">
            <v>220009</v>
          </cell>
          <cell r="AV404" t="str">
            <v>Mantener la infraestructura del sistema de transporte público</v>
          </cell>
          <cell r="AW404" t="str">
            <v>Acción</v>
          </cell>
        </row>
        <row r="405">
          <cell r="AU405" t="str">
            <v>220010</v>
          </cell>
          <cell r="AV405" t="str">
            <v>Ampliar y renovar el parque vehicular y equipo del sistema de transporte</v>
          </cell>
          <cell r="AW405" t="str">
            <v>Vehiculo</v>
          </cell>
        </row>
        <row r="406">
          <cell r="AU406" t="str">
            <v>220011</v>
          </cell>
          <cell r="AV406" t="str">
            <v>Planear, administrar y controlar el sistema de corredores de transporte público "Metrobus"</v>
          </cell>
          <cell r="AW406" t="str">
            <v>Sistema</v>
          </cell>
        </row>
        <row r="407">
          <cell r="AU407" t="str">
            <v>220014</v>
          </cell>
          <cell r="AV407" t="str">
            <v>Fomentar los servicios de planeación vial</v>
          </cell>
          <cell r="AW407" t="str">
            <v>Acción</v>
          </cell>
        </row>
        <row r="408">
          <cell r="AU408" t="str">
            <v>220015</v>
          </cell>
          <cell r="AV408" t="str">
            <v>Otorgar servicios de transporte emergente</v>
          </cell>
          <cell r="AW408" t="str">
            <v>Servicio</v>
          </cell>
        </row>
        <row r="409">
          <cell r="AU409" t="str">
            <v>220016</v>
          </cell>
          <cell r="AV409" t="str">
            <v>Ampliar y renovar las unidades de transporte público</v>
          </cell>
          <cell r="AW409" t="str">
            <v>Vehiculo</v>
          </cell>
        </row>
        <row r="410">
          <cell r="AU410" t="str">
            <v>220017</v>
          </cell>
          <cell r="AV410" t="str">
            <v>Transportar pasajeros en los sistemas de transporte público de tren ligero</v>
          </cell>
          <cell r="AW410" t="str">
            <v>Mill/Pasajeros</v>
          </cell>
        </row>
        <row r="411">
          <cell r="AU411" t="str">
            <v>220018</v>
          </cell>
          <cell r="AV411" t="str">
            <v>Transportar pasajeros en los sistemas de transporte público en trolebús</v>
          </cell>
          <cell r="AW411" t="str">
            <v>Mill/Pasajeros</v>
          </cell>
        </row>
        <row r="412">
          <cell r="AU412" t="str">
            <v>220019</v>
          </cell>
          <cell r="AV412" t="str">
            <v>Operar el programa de reentarjetamiento vehicular</v>
          </cell>
          <cell r="AW412" t="str">
            <v>Tarjeta de circulación</v>
          </cell>
        </row>
        <row r="413">
          <cell r="AU413" t="str">
            <v>220059</v>
          </cell>
          <cell r="AV413" t="str">
            <v>Otorgar servicios de apoyo administrativo</v>
          </cell>
          <cell r="AW413" t="str">
            <v>A/P</v>
          </cell>
        </row>
        <row r="414">
          <cell r="AU414" t="str">
            <v>220060</v>
          </cell>
          <cell r="AV414" t="str">
            <v>Cubrir compromisos pendientes de acciones realizadas en ejercicios anteriores</v>
          </cell>
          <cell r="AW414" t="str">
            <v>S/N</v>
          </cell>
        </row>
        <row r="415">
          <cell r="AU415" t="str">
            <v>220258</v>
          </cell>
          <cell r="AV415" t="str">
            <v>Operar el Programa Nacional de Seguridad Pública</v>
          </cell>
          <cell r="AW415" t="str">
            <v>Programa</v>
          </cell>
        </row>
        <row r="416">
          <cell r="AU416" t="str">
            <v>220260</v>
          </cell>
          <cell r="AV416" t="str">
            <v>Cubrir compromisos pendientes de acciones realizadas en ejercicios anteriores</v>
          </cell>
          <cell r="AW416" t="str">
            <v>S/N</v>
          </cell>
        </row>
        <row r="417">
          <cell r="AU417" t="str">
            <v>230001</v>
          </cell>
          <cell r="AV417" t="str">
            <v>Operar el sistema de agua potable</v>
          </cell>
          <cell r="AW417" t="str">
            <v>Acción</v>
          </cell>
        </row>
        <row r="418">
          <cell r="AU418" t="str">
            <v>230002</v>
          </cell>
          <cell r="AV418" t="str">
            <v>Ampliar y construir infraestructura del sistema de agua potable</v>
          </cell>
          <cell r="AW418" t="str">
            <v>Obra</v>
          </cell>
        </row>
        <row r="419">
          <cell r="AU419" t="str">
            <v>230003</v>
          </cell>
          <cell r="AV419" t="str">
            <v>Mantener la infraestructura del sistema de agua potable</v>
          </cell>
          <cell r="AW419" t="str">
            <v>Obra</v>
          </cell>
        </row>
        <row r="420">
          <cell r="AU420" t="str">
            <v>230004</v>
          </cell>
          <cell r="AV420" t="str">
            <v>Realizar el pago de derechos y por la captación de agua en bloque</v>
          </cell>
          <cell r="AW420" t="str">
            <v>Millones de m3</v>
          </cell>
        </row>
        <row r="421">
          <cell r="AU421" t="str">
            <v>230005</v>
          </cell>
          <cell r="AV421" t="str">
            <v>Realizar acciones para apoyar el Sistema Comercial de Agua</v>
          </cell>
          <cell r="AW421" t="str">
            <v>Acción</v>
          </cell>
        </row>
        <row r="422">
          <cell r="AU422" t="str">
            <v>230006</v>
          </cell>
          <cell r="AV422" t="str">
            <v>Repartir agua potable en pipas</v>
          </cell>
          <cell r="AW422" t="str">
            <v>M3</v>
          </cell>
        </row>
        <row r="423">
          <cell r="AU423" t="str">
            <v>230007</v>
          </cell>
          <cell r="AV423" t="str">
            <v>Apoyar la ejecución de las obras para el saneamiento de la cuenca del valle de México</v>
          </cell>
          <cell r="AW423" t="str">
            <v>Acción</v>
          </cell>
        </row>
        <row r="424">
          <cell r="AU424" t="str">
            <v>230060</v>
          </cell>
          <cell r="AV424" t="str">
            <v>Cubrir compromisos pendientes de acciones realizadas en ejercicios anteriores</v>
          </cell>
          <cell r="AW424" t="str">
            <v>S/N</v>
          </cell>
        </row>
        <row r="425">
          <cell r="AU425" t="str">
            <v>230302</v>
          </cell>
          <cell r="AV425" t="str">
            <v>Ampliar y construir infraestructura del sistema de agua potable</v>
          </cell>
          <cell r="AW425" t="str">
            <v>Obra</v>
          </cell>
        </row>
        <row r="426">
          <cell r="AU426" t="str">
            <v>231102</v>
          </cell>
          <cell r="AV426" t="str">
            <v>Ampliar y construir infraestructura del sistema de agua potable</v>
          </cell>
          <cell r="AW426" t="str">
            <v>Obra</v>
          </cell>
        </row>
        <row r="427">
          <cell r="AU427" t="str">
            <v>240001</v>
          </cell>
          <cell r="AV427" t="str">
            <v>Operar el sistema de drenaje</v>
          </cell>
          <cell r="AW427" t="str">
            <v>Acción</v>
          </cell>
        </row>
        <row r="428">
          <cell r="AU428" t="str">
            <v>240002</v>
          </cell>
          <cell r="AV428" t="str">
            <v>Ampliar y construir infraestructura del sistema de drenaje</v>
          </cell>
          <cell r="AW428" t="str">
            <v>Obra</v>
          </cell>
        </row>
        <row r="429">
          <cell r="AU429" t="str">
            <v>240003</v>
          </cell>
          <cell r="AV429" t="str">
            <v>Mantener la infraestructura del sistema de drenaje</v>
          </cell>
          <cell r="AW429" t="str">
            <v>Obra</v>
          </cell>
        </row>
        <row r="430">
          <cell r="AU430" t="str">
            <v>240004</v>
          </cell>
          <cell r="AV430" t="str">
            <v>Apoyar la ejecución de las obras para el saneamiento de la cuenca del valle de México</v>
          </cell>
          <cell r="AW430" t="str">
            <v>Acción</v>
          </cell>
        </row>
        <row r="431">
          <cell r="AU431" t="str">
            <v>240005</v>
          </cell>
          <cell r="AV431" t="str">
            <v>Operar el sistema de tratamiento de aguas residuales</v>
          </cell>
          <cell r="AW431" t="str">
            <v>Acción</v>
          </cell>
        </row>
        <row r="432">
          <cell r="AU432" t="str">
            <v>240006</v>
          </cell>
          <cell r="AV432" t="str">
            <v>Realizar obras complementarias al sistema de drenaje</v>
          </cell>
          <cell r="AW432" t="str">
            <v>Acción</v>
          </cell>
        </row>
        <row r="433">
          <cell r="AU433" t="str">
            <v>240007</v>
          </cell>
          <cell r="AV433" t="str">
            <v>Ampliar y construir infraestructura para el sistema de tratamiento de aguas residuales</v>
          </cell>
          <cell r="AW433" t="str">
            <v>Obra</v>
          </cell>
        </row>
        <row r="434">
          <cell r="AU434" t="str">
            <v>240008</v>
          </cell>
          <cell r="AV434" t="str">
            <v>Mantener el sistema de tratamiento de aguas residuales</v>
          </cell>
          <cell r="AW434" t="str">
            <v>Acción</v>
          </cell>
        </row>
        <row r="435">
          <cell r="AU435" t="str">
            <v>240009</v>
          </cell>
          <cell r="AV435" t="str">
            <v>Realizar acciones de drenaje para apoyar el sistema comercial</v>
          </cell>
          <cell r="AW435" t="str">
            <v>Acción</v>
          </cell>
        </row>
        <row r="436">
          <cell r="AU436" t="str">
            <v>240060</v>
          </cell>
          <cell r="AV436" t="str">
            <v>Cubrir compromisos pendientes de acciones realizadas en ejercicios anteriores</v>
          </cell>
          <cell r="AW436" t="str">
            <v>S/N</v>
          </cell>
        </row>
        <row r="437">
          <cell r="AU437" t="str">
            <v>240302</v>
          </cell>
          <cell r="AV437" t="str">
            <v>Ampliar y construir infraestructura del sistema de drenaje</v>
          </cell>
          <cell r="AW437" t="str">
            <v>Obra</v>
          </cell>
        </row>
        <row r="438">
          <cell r="AU438" t="str">
            <v>241102</v>
          </cell>
          <cell r="AV438" t="str">
            <v>Ampliar y construir infraestructura del sistema de drenaje</v>
          </cell>
          <cell r="AW438" t="str">
            <v>Obra</v>
          </cell>
        </row>
        <row r="439">
          <cell r="AU439" t="str">
            <v>241103</v>
          </cell>
          <cell r="AV439" t="str">
            <v>Mantener la infraestructura del sistema de drenaje</v>
          </cell>
          <cell r="AW439" t="str">
            <v>Obra</v>
          </cell>
        </row>
        <row r="440">
          <cell r="AU440" t="str">
            <v>250001</v>
          </cell>
          <cell r="AV440" t="str">
            <v>Controlar emisiones contaminantes ambientales</v>
          </cell>
          <cell r="AW440" t="str">
            <v>Acción</v>
          </cell>
        </row>
        <row r="441">
          <cell r="AU441" t="str">
            <v>250002</v>
          </cell>
          <cell r="AV441" t="str">
            <v>Operar y mantener sistemas de monitoreo ambiental</v>
          </cell>
          <cell r="AW441" t="str">
            <v>Acción</v>
          </cell>
        </row>
        <row r="442">
          <cell r="AU442" t="str">
            <v>250003</v>
          </cell>
          <cell r="AV442" t="str">
            <v>Operar y tratar los residuos sólidos desde su recolección hasta su disposición final</v>
          </cell>
          <cell r="AW442" t="str">
            <v>Tonelada</v>
          </cell>
        </row>
        <row r="443">
          <cell r="AU443" t="str">
            <v>250004</v>
          </cell>
          <cell r="AV443" t="str">
            <v>Operar y Mantener plantas, estaciones de transferencia y sitios de disposición final</v>
          </cell>
          <cell r="AW443" t="str">
            <v>Planta</v>
          </cell>
        </row>
        <row r="444">
          <cell r="AU444" t="str">
            <v>250006</v>
          </cell>
          <cell r="AV444" t="str">
            <v>Operar el sistema de áreas naturales protegidas</v>
          </cell>
          <cell r="AW444" t="str">
            <v>Acción</v>
          </cell>
        </row>
        <row r="445">
          <cell r="AU445" t="str">
            <v>250007</v>
          </cell>
          <cell r="AV445" t="str">
            <v>Ampliar y construir infraestructura para la preservación de los recursos naturales</v>
          </cell>
          <cell r="AW445" t="str">
            <v>Obra</v>
          </cell>
        </row>
        <row r="446">
          <cell r="AU446" t="str">
            <v>250008</v>
          </cell>
          <cell r="AV446" t="str">
            <v>Realizar obras de acondicionamiento para el rescate del ex Lago de Texcoco</v>
          </cell>
          <cell r="AW446" t="str">
            <v>Obra</v>
          </cell>
        </row>
        <row r="447">
          <cell r="AU447" t="str">
            <v>250009</v>
          </cell>
          <cell r="AV447" t="str">
            <v>Construir rellenos sanitarios</v>
          </cell>
          <cell r="AW447" t="str">
            <v>Relleno Sanitario</v>
          </cell>
        </row>
        <row r="448">
          <cell r="AU448" t="str">
            <v>250010</v>
          </cell>
          <cell r="AV448" t="str">
            <v>Realizar acciones en materia de procuración ambiental y del ordenamiento territorial</v>
          </cell>
          <cell r="AW448" t="str">
            <v>Acción</v>
          </cell>
        </row>
        <row r="449">
          <cell r="AU449" t="str">
            <v>250011</v>
          </cell>
          <cell r="AV449" t="str">
            <v>Diseñar y operar instrumentos de planeación ambiental</v>
          </cell>
          <cell r="AW449" t="str">
            <v>Programa</v>
          </cell>
        </row>
        <row r="450">
          <cell r="AU450" t="str">
            <v>250012</v>
          </cell>
          <cell r="AV450" t="str">
            <v>Realizar la recolección de residuos sólidos</v>
          </cell>
          <cell r="AW450" t="str">
            <v>Tonelada</v>
          </cell>
        </row>
        <row r="451">
          <cell r="AU451" t="str">
            <v>250013</v>
          </cell>
          <cell r="AV451" t="str">
            <v>Financiar proyectos para conservar el medio ambiente, proteger la ecología y apoyar la educación ambiental</v>
          </cell>
          <cell r="AW451" t="str">
            <v>Proyecto</v>
          </cell>
        </row>
        <row r="452">
          <cell r="AU452" t="str">
            <v>250015</v>
          </cell>
          <cell r="AV452" t="str">
            <v>Operar y mantener rellenos sanitarios</v>
          </cell>
          <cell r="AW452" t="str">
            <v>Planta</v>
          </cell>
        </row>
        <row r="453">
          <cell r="AU453" t="str">
            <v>250017</v>
          </cell>
          <cell r="AV453" t="str">
            <v>Mantener y recuperar el suelo de conservación</v>
          </cell>
          <cell r="AW453" t="str">
            <v>Acción</v>
          </cell>
        </row>
        <row r="454">
          <cell r="AU454" t="str">
            <v>250018</v>
          </cell>
          <cell r="AV454" t="str">
            <v>Realizar acciones para la prevención del cambio climático y uso eficiente de la energía</v>
          </cell>
          <cell r="AW454" t="str">
            <v>Programa</v>
          </cell>
        </row>
        <row r="455">
          <cell r="AU455" t="str">
            <v>250019</v>
          </cell>
          <cell r="AV455" t="str">
            <v>Realizar acciones para la promoción de la cultura ambiental</v>
          </cell>
          <cell r="AW455" t="str">
            <v>Acción</v>
          </cell>
        </row>
        <row r="456">
          <cell r="AU456" t="str">
            <v>250020</v>
          </cell>
          <cell r="AV456" t="str">
            <v>Formular normas y otorgar licencias y permisos ambientales</v>
          </cell>
          <cell r="AW456" t="str">
            <v>Trámite</v>
          </cell>
        </row>
        <row r="457">
          <cell r="AU457" t="str">
            <v>250021</v>
          </cell>
          <cell r="AV457" t="str">
            <v>Elaborar y tramitar peritajes, así como dictámenes técnicos y periciales en materia de ordenamiento territorial</v>
          </cell>
          <cell r="AW457" t="str">
            <v>Dictamen</v>
          </cell>
        </row>
        <row r="458">
          <cell r="AU458" t="str">
            <v>250022</v>
          </cell>
          <cell r="AV458" t="str">
            <v>Operar el sistema de bosques, áreas verdes urbanas y zoológicos del Distrito Federal</v>
          </cell>
          <cell r="AW458" t="str">
            <v>Acción</v>
          </cell>
        </row>
        <row r="459">
          <cell r="AU459" t="str">
            <v>250023</v>
          </cell>
          <cell r="AV459" t="str">
            <v>Implementar el sistema de mejoramiento de micro cuencas</v>
          </cell>
          <cell r="AW459" t="str">
            <v>Programa</v>
          </cell>
        </row>
        <row r="460">
          <cell r="AU460" t="str">
            <v>250024</v>
          </cell>
          <cell r="AV460" t="str">
            <v>Realizar inspecciones y acciones de vigilancia ambiental</v>
          </cell>
          <cell r="AW460" t="str">
            <v>Acción</v>
          </cell>
        </row>
        <row r="461">
          <cell r="AU461" t="str">
            <v>250025</v>
          </cell>
          <cell r="AV461" t="str">
            <v>Mejoramiento de la movilidad para la protección ambiental</v>
          </cell>
          <cell r="AW461" t="str">
            <v>Programa</v>
          </cell>
        </row>
        <row r="462">
          <cell r="AU462" t="str">
            <v>250026</v>
          </cell>
          <cell r="AV462" t="str">
            <v>Realizar acciones para el mejoramiento ambiental de espacios públicos</v>
          </cell>
          <cell r="AW462" t="str">
            <v>Programa</v>
          </cell>
        </row>
        <row r="463">
          <cell r="AU463" t="str">
            <v>250027</v>
          </cell>
          <cell r="AV463" t="str">
            <v>Definir políticas de gestión integral de residuos sólidos</v>
          </cell>
          <cell r="AW463" t="str">
            <v>Programa</v>
          </cell>
        </row>
        <row r="464">
          <cell r="AU464" t="str">
            <v>250028</v>
          </cell>
          <cell r="AV464" t="str">
            <v>Ampliar y construir infraestructura para el mejoramiento de la movilidad y el fomento a la protección ambiental</v>
          </cell>
          <cell r="AW464" t="str">
            <v>Obra</v>
          </cell>
        </row>
        <row r="465">
          <cell r="AU465" t="str">
            <v>250059</v>
          </cell>
          <cell r="AV465" t="str">
            <v>Otorgar servicios de apoyo administrativo</v>
          </cell>
          <cell r="AW465" t="str">
            <v>A/P</v>
          </cell>
        </row>
        <row r="466">
          <cell r="AU466" t="str">
            <v>250060</v>
          </cell>
          <cell r="AV466" t="str">
            <v>Cubrir compromisos pendientes de acciones realizadas en ejercicios anteriores</v>
          </cell>
          <cell r="AW466" t="str">
            <v>S/N</v>
          </cell>
        </row>
        <row r="467">
          <cell r="AU467" t="str">
            <v>250101</v>
          </cell>
          <cell r="AV467" t="str">
            <v>Controlar emisiones contaminantes ambientales</v>
          </cell>
          <cell r="AW467" t="str">
            <v>Acción</v>
          </cell>
        </row>
        <row r="468">
          <cell r="AU468" t="str">
            <v>250260</v>
          </cell>
          <cell r="AV468" t="str">
            <v>Cubrir compromisos pendientes de acciones realizadas en ejercicios anteriores</v>
          </cell>
          <cell r="AW468" t="str">
            <v>S/N</v>
          </cell>
        </row>
        <row r="469">
          <cell r="AU469" t="str">
            <v>250628</v>
          </cell>
          <cell r="AV469" t="str">
            <v>Apoyar la participación social en acciones para la conservación y restauración de ecosistemas (APASO)</v>
          </cell>
          <cell r="AW469" t="str">
            <v>Proyecto</v>
          </cell>
        </row>
        <row r="470">
          <cell r="AU470" t="str">
            <v>250629</v>
          </cell>
          <cell r="AV470" t="str">
            <v>Otorgar fondos para la conservación y restauración de ecosistemas (FOCORE)</v>
          </cell>
          <cell r="AW470" t="str">
            <v>Convenio</v>
          </cell>
        </row>
        <row r="471">
          <cell r="AU471" t="str">
            <v>251106</v>
          </cell>
          <cell r="AV471" t="str">
            <v>Operar el sistema de áreas naturales protegidas</v>
          </cell>
          <cell r="AW471" t="str">
            <v>Acción</v>
          </cell>
        </row>
        <row r="472">
          <cell r="AU472" t="str">
            <v>251117</v>
          </cell>
          <cell r="AV472" t="str">
            <v>Mantener y recuperar el suelo de conservación</v>
          </cell>
          <cell r="AW472" t="str">
            <v>Acción</v>
          </cell>
        </row>
        <row r="473">
          <cell r="AU473" t="str">
            <v>260001</v>
          </cell>
          <cell r="AV473" t="str">
            <v>Realizar la impresión de documentos oficiales</v>
          </cell>
          <cell r="AW473" t="str">
            <v>Impreso</v>
          </cell>
        </row>
        <row r="474">
          <cell r="AU474" t="str">
            <v>260003</v>
          </cell>
          <cell r="AV474" t="str">
            <v>Producir material asfáltico</v>
          </cell>
          <cell r="AW474" t="str">
            <v>Tonelada</v>
          </cell>
        </row>
        <row r="475">
          <cell r="AU475" t="str">
            <v>260004</v>
          </cell>
          <cell r="AV475" t="str">
            <v>Arrendar espacios publicitarios</v>
          </cell>
          <cell r="AW475" t="str">
            <v>Espacio</v>
          </cell>
        </row>
        <row r="476">
          <cell r="AU476" t="str">
            <v>260005</v>
          </cell>
          <cell r="AV476" t="str">
            <v>Realizar compra y venta de predios</v>
          </cell>
          <cell r="AW476" t="str">
            <v>Predio</v>
          </cell>
        </row>
        <row r="477">
          <cell r="AU477" t="str">
            <v>260006</v>
          </cell>
          <cell r="AV477" t="str">
            <v>Prestar servicios de estacionamiento y parquímetro</v>
          </cell>
          <cell r="AW477" t="str">
            <v>Programa</v>
          </cell>
        </row>
        <row r="478">
          <cell r="AU478" t="str">
            <v>260060</v>
          </cell>
          <cell r="AV478" t="str">
            <v>Cubrir compromisos pendientes de acciones realizadas en ejercicios anteriores</v>
          </cell>
          <cell r="AW478" t="str">
            <v>S/N</v>
          </cell>
        </row>
        <row r="479">
          <cell r="AU479" t="str">
            <v>270001</v>
          </cell>
          <cell r="AV479" t="str">
            <v>Promover la inversión privada en el Distrito Federal</v>
          </cell>
          <cell r="AW479" t="str">
            <v>Acción</v>
          </cell>
        </row>
        <row r="480">
          <cell r="AU480" t="str">
            <v>270002</v>
          </cell>
          <cell r="AV480" t="str">
            <v>Realizar acciones de apoyo a los micro, pequeñas y mediana empresa</v>
          </cell>
          <cell r="AW480" t="str">
            <v>Acción</v>
          </cell>
        </row>
        <row r="481">
          <cell r="AU481" t="str">
            <v>270003</v>
          </cell>
          <cell r="AV481" t="str">
            <v>Realizar acciones para el reordenamiento del comercio en la vía pública</v>
          </cell>
          <cell r="AW481" t="str">
            <v>Acción</v>
          </cell>
        </row>
        <row r="482">
          <cell r="AU482" t="str">
            <v>270004</v>
          </cell>
          <cell r="AV482" t="str">
            <v>Ampliar y construir infraestructura de los sectores industrial, comercial y de servicios</v>
          </cell>
          <cell r="AW482" t="str">
            <v>Inmueble</v>
          </cell>
        </row>
        <row r="483">
          <cell r="AU483" t="str">
            <v>270005</v>
          </cell>
          <cell r="AV483" t="str">
            <v>Mantener la infraestructura de los sectores industrial, comercial y de servicios</v>
          </cell>
          <cell r="AW483" t="str">
            <v>Obra</v>
          </cell>
        </row>
        <row r="484">
          <cell r="AU484" t="str">
            <v>270006</v>
          </cell>
          <cell r="AV484" t="str">
            <v>Realizar acciones para fortalecer las actividades turísticas</v>
          </cell>
          <cell r="AW484" t="str">
            <v>Acción</v>
          </cell>
        </row>
        <row r="485">
          <cell r="AU485" t="str">
            <v>270007</v>
          </cell>
          <cell r="AV485" t="str">
            <v>Otorgar financiamiento a micro, pequeñas y medianas empresas</v>
          </cell>
          <cell r="AW485" t="str">
            <v>Crédito</v>
          </cell>
        </row>
        <row r="486">
          <cell r="AU486" t="str">
            <v>270008</v>
          </cell>
          <cell r="AV486" t="str">
            <v>Otorgar financiamiento para la comercialización de productos rurales</v>
          </cell>
          <cell r="AW486" t="str">
            <v>Crédito</v>
          </cell>
        </row>
        <row r="487">
          <cell r="AU487" t="str">
            <v>270009</v>
          </cell>
          <cell r="AV487" t="str">
            <v>Administrar Plazas Comerciales</v>
          </cell>
          <cell r="AW487" t="str">
            <v>Plazas</v>
          </cell>
        </row>
        <row r="488">
          <cell r="AU488" t="str">
            <v>270010</v>
          </cell>
          <cell r="AV488" t="str">
            <v>Promover la regularización de los establecimientos mercantiles e industriales</v>
          </cell>
          <cell r="AW488" t="str">
            <v>Acción</v>
          </cell>
        </row>
        <row r="489">
          <cell r="AU489" t="str">
            <v>270011</v>
          </cell>
          <cell r="AV489" t="str">
            <v>Promover la desregulación administrativa para el aumento de la competitividad de la Ciudad de México</v>
          </cell>
          <cell r="AW489" t="str">
            <v>Acción</v>
          </cell>
        </row>
        <row r="490">
          <cell r="AU490" t="str">
            <v>270012</v>
          </cell>
          <cell r="AV490" t="str">
            <v>Supervisar y operar el sistema de mercados públicos del Distrito Federal</v>
          </cell>
          <cell r="AW490" t="str">
            <v>Inspección</v>
          </cell>
        </row>
        <row r="491">
          <cell r="AU491" t="str">
            <v>270013</v>
          </cell>
          <cell r="AV491" t="str">
            <v>Operar Centros de Incubación de empresas</v>
          </cell>
          <cell r="AW491" t="str">
            <v>Centro</v>
          </cell>
        </row>
        <row r="492">
          <cell r="AU492" t="str">
            <v>270014</v>
          </cell>
          <cell r="AV492" t="str">
            <v>Diseñar indicadores y operar información estadística, geográfica y económica</v>
          </cell>
          <cell r="AW492" t="str">
            <v>Documento</v>
          </cell>
        </row>
        <row r="493">
          <cell r="AU493" t="str">
            <v>270015</v>
          </cell>
          <cell r="AV493" t="str">
            <v>Promover proyectos estratégicos de desarrollo económico y promoción al turismo</v>
          </cell>
          <cell r="AW493" t="str">
            <v>Proyecto</v>
          </cell>
        </row>
        <row r="494">
          <cell r="AU494" t="str">
            <v>270016</v>
          </cell>
          <cell r="AV494" t="str">
            <v>Promover la imagen de la Ciudad de México</v>
          </cell>
          <cell r="AW494" t="str">
            <v>Campaña</v>
          </cell>
        </row>
        <row r="495">
          <cell r="AU495" t="str">
            <v>270017</v>
          </cell>
          <cell r="AV495" t="str">
            <v>Realizar acciones de fortalecimiento para empresas turísticas</v>
          </cell>
          <cell r="AW495" t="str">
            <v>Acción</v>
          </cell>
        </row>
        <row r="496">
          <cell r="AU496" t="str">
            <v>270018</v>
          </cell>
          <cell r="AV496" t="str">
            <v>Operar el Sistema de Información Turística</v>
          </cell>
          <cell r="AW496" t="str">
            <v>Sistema</v>
          </cell>
        </row>
        <row r="497">
          <cell r="AU497" t="str">
            <v>270019</v>
          </cell>
          <cell r="AV497" t="str">
            <v>Supervisar el sistema de abastecimiento del Distrito Federal</v>
          </cell>
          <cell r="AW497" t="str">
            <v>A/P</v>
          </cell>
        </row>
        <row r="498">
          <cell r="AU498" t="str">
            <v>270020</v>
          </cell>
          <cell r="AV498" t="str">
            <v>Proporcionar atención a congresos, convenciones y eventos especiales</v>
          </cell>
          <cell r="AW498" t="str">
            <v>Acción</v>
          </cell>
        </row>
        <row r="499">
          <cell r="AU499" t="str">
            <v>270021</v>
          </cell>
          <cell r="AV499" t="str">
            <v>Otorgar créditos</v>
          </cell>
          <cell r="AW499" t="str">
            <v>Crédito</v>
          </cell>
        </row>
        <row r="500">
          <cell r="AU500" t="str">
            <v>270059</v>
          </cell>
          <cell r="AV500" t="str">
            <v>Otorgar servicios de apoyo administrativo</v>
          </cell>
          <cell r="AW500" t="str">
            <v>A/P</v>
          </cell>
        </row>
        <row r="501">
          <cell r="AU501" t="str">
            <v>270060</v>
          </cell>
          <cell r="AV501" t="str">
            <v>Cubrir compromisos pendientes de acciones realizadas en ejercicios anteriores</v>
          </cell>
          <cell r="AW501" t="str">
            <v>S/N</v>
          </cell>
        </row>
        <row r="502">
          <cell r="AU502" t="str">
            <v>270315</v>
          </cell>
          <cell r="AV502" t="str">
            <v>Promover proyectos estratégicos de desarrollo económico y promoción al turismo</v>
          </cell>
          <cell r="AW502" t="str">
            <v>Proyecto</v>
          </cell>
        </row>
        <row r="503">
          <cell r="AU503" t="str">
            <v>270607</v>
          </cell>
          <cell r="AV503" t="str">
            <v>Otorgar financiamiento a micro, pequeñas y medianas empresas</v>
          </cell>
          <cell r="AW503" t="str">
            <v>Crédito</v>
          </cell>
        </row>
        <row r="504">
          <cell r="AU504" t="str">
            <v>270608</v>
          </cell>
          <cell r="AV504" t="str">
            <v>Otorgar financiamiento para la comercialización de productos rurales</v>
          </cell>
          <cell r="AW504" t="str">
            <v>Crédito</v>
          </cell>
        </row>
        <row r="505">
          <cell r="AU505" t="str">
            <v>271801</v>
          </cell>
          <cell r="AV505" t="str">
            <v>Promover la inversión privada en el Distrito Federal</v>
          </cell>
          <cell r="AW505" t="str">
            <v>Acción</v>
          </cell>
        </row>
        <row r="506">
          <cell r="AU506" t="str">
            <v>271802</v>
          </cell>
          <cell r="AV506" t="str">
            <v>Realizar acciones de apoyo a los micro, pequeñas y mediana empresa</v>
          </cell>
          <cell r="AW506" t="str">
            <v>Acción</v>
          </cell>
        </row>
        <row r="507">
          <cell r="AU507" t="str">
            <v>280001</v>
          </cell>
          <cell r="AV507" t="str">
            <v>Realizar acciones de fomento a la producción agrícola, forestal y pecuaria</v>
          </cell>
          <cell r="AW507" t="str">
            <v>Acción</v>
          </cell>
        </row>
        <row r="508">
          <cell r="AU508" t="str">
            <v>280002</v>
          </cell>
          <cell r="AV508" t="str">
            <v>Rehabilitar los canales de las zonas chinamperas</v>
          </cell>
          <cell r="AW508" t="str">
            <v>Kilómetro</v>
          </cell>
        </row>
        <row r="509">
          <cell r="AU509" t="str">
            <v>280003</v>
          </cell>
          <cell r="AV509" t="str">
            <v>Ampliar y construir infraestructura agropecuaria</v>
          </cell>
          <cell r="AW509" t="str">
            <v>Obra</v>
          </cell>
        </row>
        <row r="510">
          <cell r="AU510" t="str">
            <v>280004</v>
          </cell>
          <cell r="AV510" t="str">
            <v>Producir y mantener plantas en viveros</v>
          </cell>
          <cell r="AW510" t="str">
            <v>Planta</v>
          </cell>
        </row>
        <row r="511">
          <cell r="AU511" t="str">
            <v>280005</v>
          </cell>
          <cell r="AV511" t="str">
            <v>Fomentar las actividades productivas relacionadas con la protección y restauración de los ecosistemas del suelo de conservación (PIEPS)</v>
          </cell>
          <cell r="AW511" t="str">
            <v>Proyecto</v>
          </cell>
        </row>
        <row r="512">
          <cell r="AU512" t="str">
            <v>280006</v>
          </cell>
          <cell r="AV512" t="str">
            <v>Apoyar a los productores en el suelo de conservación en proyectos que garantizan la sustentabilidad de los bienes y servicios ambientales (FOCOMDES)</v>
          </cell>
          <cell r="AW512" t="str">
            <v>Convenio</v>
          </cell>
        </row>
        <row r="513">
          <cell r="AU513" t="str">
            <v>280007</v>
          </cell>
          <cell r="AV513" t="str">
            <v>Organizar, capacitar y apoyar a productores agropecuarios</v>
          </cell>
          <cell r="AW513" t="str">
            <v>Acción</v>
          </cell>
        </row>
        <row r="514">
          <cell r="AU514" t="str">
            <v>280009</v>
          </cell>
          <cell r="AV514" t="str">
            <v>Promover al desarrollo sustentable de las actividades primarias</v>
          </cell>
          <cell r="AW514" t="str">
            <v>Acción</v>
          </cell>
        </row>
        <row r="515">
          <cell r="AU515" t="str">
            <v>280010</v>
          </cell>
          <cell r="AV515" t="str">
            <v>Promover acciones económicas para la explotación forestal sustentable</v>
          </cell>
          <cell r="AW515" t="str">
            <v>Convenio</v>
          </cell>
        </row>
        <row r="516">
          <cell r="AU516" t="str">
            <v>280011</v>
          </cell>
          <cell r="AV516" t="str">
            <v>Operar programas concurrentes de desarrollo rural</v>
          </cell>
          <cell r="AW516" t="str">
            <v>Programa</v>
          </cell>
        </row>
        <row r="517">
          <cell r="AU517" t="str">
            <v>280012</v>
          </cell>
          <cell r="AV517" t="str">
            <v>Realizar acciones de fomento y conservación forestal</v>
          </cell>
          <cell r="AW517" t="str">
            <v>Acción</v>
          </cell>
        </row>
        <row r="518">
          <cell r="AU518" t="str">
            <v>280013</v>
          </cell>
          <cell r="AV518" t="str">
            <v>Apoyar a productores afectados por continencias climatológicas</v>
          </cell>
          <cell r="AW518" t="str">
            <v>Productor</v>
          </cell>
        </row>
        <row r="519">
          <cell r="AU519" t="str">
            <v>280059</v>
          </cell>
          <cell r="AV519" t="str">
            <v>Otorgar servicios de apoyo administrativo</v>
          </cell>
          <cell r="AW519" t="str">
            <v>A/P</v>
          </cell>
        </row>
        <row r="520">
          <cell r="AU520" t="str">
            <v>280060</v>
          </cell>
          <cell r="AV520" t="str">
            <v>Cubrir compromisos pendientes de acciones realizadas en ejercicios anteriores</v>
          </cell>
          <cell r="AW520" t="str">
            <v>S/N</v>
          </cell>
        </row>
        <row r="521">
          <cell r="AU521" t="str">
            <v>280260</v>
          </cell>
          <cell r="AV521" t="str">
            <v>Cubrir compromisos pendientes de acciones realizadas en ejercicios anteriores</v>
          </cell>
          <cell r="AW521" t="str">
            <v>S/N</v>
          </cell>
        </row>
        <row r="522">
          <cell r="AU522" t="str">
            <v>280605</v>
          </cell>
          <cell r="AV522" t="str">
            <v>Fomentar las actividades productivas relacionadas con la protección y restauración de los ecosistemas del suelo de conservación (PIEPS)</v>
          </cell>
          <cell r="AW522" t="str">
            <v>Proyecto</v>
          </cell>
        </row>
        <row r="523">
          <cell r="AU523" t="str">
            <v>280606</v>
          </cell>
          <cell r="AV523" t="str">
            <v>Apoyar a los productores en el suelo de conservación en proyectos que garantizan la sustentabilidad de los bienes y servicios ambientales (FOCOMDES)</v>
          </cell>
          <cell r="AW523" t="str">
            <v>Convenio</v>
          </cell>
        </row>
        <row r="524">
          <cell r="AU524" t="str">
            <v>280608</v>
          </cell>
          <cell r="AV524" t="str">
            <v>Desarrollar programas agropecuarios a través de la Alianza para el Campo</v>
          </cell>
          <cell r="AW524" t="str">
            <v>Programa</v>
          </cell>
        </row>
        <row r="525">
          <cell r="AU525" t="str">
            <v>280610</v>
          </cell>
          <cell r="AV525" t="str">
            <v>Promover acciones económicas para la explotación forestal sustentable-</v>
          </cell>
          <cell r="AW525" t="str">
            <v>Convenio</v>
          </cell>
        </row>
        <row r="526">
          <cell r="AU526" t="str">
            <v>290001</v>
          </cell>
          <cell r="AV526" t="str">
            <v>Realizar acciones de fomento al empleo</v>
          </cell>
          <cell r="AW526" t="str">
            <v>Acción</v>
          </cell>
        </row>
        <row r="527">
          <cell r="AU527" t="str">
            <v>290002</v>
          </cell>
          <cell r="AV527" t="str">
            <v>Proporcionar atención a trabajadores no asalariados</v>
          </cell>
          <cell r="AW527" t="str">
            <v>Persona</v>
          </cell>
        </row>
        <row r="528">
          <cell r="AU528" t="str">
            <v>290003</v>
          </cell>
          <cell r="AV528" t="str">
            <v>Operar el programa de apoyo al empleo (PAE)</v>
          </cell>
          <cell r="AW528" t="str">
            <v>Apoyo</v>
          </cell>
        </row>
        <row r="529">
          <cell r="AU529" t="str">
            <v>290004</v>
          </cell>
          <cell r="AV529" t="str">
            <v>Otorgar apoyo a desempleados</v>
          </cell>
          <cell r="AW529" t="str">
            <v>Persona</v>
          </cell>
        </row>
        <row r="530">
          <cell r="AU530" t="str">
            <v>290005</v>
          </cell>
          <cell r="AV530" t="str">
            <v>Realizar acciones encaminadas al comercio en vía pública</v>
          </cell>
          <cell r="AW530" t="str">
            <v>Acción</v>
          </cell>
        </row>
        <row r="531">
          <cell r="AU531" t="str">
            <v>290006</v>
          </cell>
          <cell r="AV531" t="str">
            <v>Realizar acciones de capacitación</v>
          </cell>
          <cell r="AW531" t="str">
            <v>Acción</v>
          </cell>
        </row>
        <row r="532">
          <cell r="AU532" t="str">
            <v>290007</v>
          </cell>
          <cell r="AV532" t="str">
            <v>Promover la vinculación entre oferta y demanda de empleo</v>
          </cell>
          <cell r="AW532" t="str">
            <v>Acción</v>
          </cell>
        </row>
        <row r="533">
          <cell r="AU533" t="str">
            <v>290008</v>
          </cell>
          <cell r="AV533" t="str">
            <v>Supervisar las condiciones de seguridad y sanidad en el trabajo</v>
          </cell>
          <cell r="AW533" t="str">
            <v>Acción</v>
          </cell>
        </row>
        <row r="534">
          <cell r="AU534" t="str">
            <v>290009</v>
          </cell>
          <cell r="AV534" t="str">
            <v>Brindar atención al menor trabajador</v>
          </cell>
          <cell r="AW534" t="str">
            <v>Acción</v>
          </cell>
        </row>
        <row r="535">
          <cell r="AU535" t="str">
            <v>290010</v>
          </cell>
          <cell r="AV535" t="str">
            <v>Realizar acciones sobre procuración de justicia laboral</v>
          </cell>
          <cell r="AW535" t="str">
            <v>Acción</v>
          </cell>
        </row>
        <row r="536">
          <cell r="AU536" t="str">
            <v>290011</v>
          </cell>
          <cell r="AV536" t="str">
            <v>Operar el seguro de desempleo del Distrito Federal</v>
          </cell>
          <cell r="AW536" t="str">
            <v>Persona</v>
          </cell>
        </row>
        <row r="537">
          <cell r="AU537" t="str">
            <v>290059</v>
          </cell>
          <cell r="AV537" t="str">
            <v>Otorgar servicios de apoyo administrativo</v>
          </cell>
          <cell r="AW537" t="str">
            <v>A/P</v>
          </cell>
        </row>
        <row r="538">
          <cell r="AU538" t="str">
            <v>290060</v>
          </cell>
          <cell r="AV538" t="str">
            <v>Cubrir compromisos pendientes de acciones realizadas en ejercicios anteriores</v>
          </cell>
          <cell r="AW538" t="str">
            <v>S/N</v>
          </cell>
        </row>
        <row r="539">
          <cell r="AU539" t="str">
            <v>290603</v>
          </cell>
          <cell r="AV539" t="str">
            <v>Operar el Programa de Apoyo al Empleo (PAE)</v>
          </cell>
          <cell r="AW539" t="str">
            <v>Apoyo</v>
          </cell>
        </row>
        <row r="540">
          <cell r="AU540" t="str">
            <v>290604</v>
          </cell>
          <cell r="AV540" t="str">
            <v>Otorgar apoyo a desempleados</v>
          </cell>
          <cell r="AW540" t="str">
            <v>Persona</v>
          </cell>
        </row>
        <row r="541">
          <cell r="AU541" t="str">
            <v>290611</v>
          </cell>
          <cell r="AV541" t="str">
            <v>Operar el Seguro de Desempleo del Distrito Federal</v>
          </cell>
          <cell r="AW541" t="str">
            <v>Persona</v>
          </cell>
        </row>
        <row r="542">
          <cell r="AU542" t="str">
            <v>290612</v>
          </cell>
          <cell r="AV542" t="str">
            <v>Fomentar proyectos productivos para cooperativas</v>
          </cell>
          <cell r="AW542" t="str">
            <v>Proyecto</v>
          </cell>
        </row>
        <row r="543">
          <cell r="AU543" t="str">
            <v>290660</v>
          </cell>
          <cell r="AV543" t="str">
            <v>Cubrir compromisos pendientes de acciones realizadas en ejercicios anteriores</v>
          </cell>
          <cell r="AW543" t="str">
            <v>S/N</v>
          </cell>
        </row>
      </sheetData>
      <sheetData sheetId="1">
        <row r="1">
          <cell r="A1" t="str">
            <v>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datos"/>
      <sheetName val="EPCG"/>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IAT ver 10.0"/>
      <sheetName val="ADS-1"/>
      <sheetName val="Sociedades "/>
      <sheetName val="C_AF"/>
      <sheetName val="Caratula"/>
      <sheetName val="Tabla1"/>
      <sheetName val="Cat_Periodos"/>
      <sheetName val="Cat_URG"/>
      <sheetName val="Catalogo_AF"/>
      <sheetName val="CATALOGO"/>
    </sheetNames>
    <sheetDataSet>
      <sheetData sheetId="0">
        <row r="4">
          <cell r="Y4" t="str">
            <v>ASAMBLEA LEGISLATIVA DEL DF</v>
          </cell>
        </row>
        <row r="5">
          <cell r="Y5" t="str">
            <v>AUTORIDAD DEL CENTRO HISTÓRICO</v>
          </cell>
          <cell r="AJ5" t="str">
            <v>01C001</v>
          </cell>
          <cell r="AK5" t="str">
            <v>JEFATURA DE GOBIERNO DEL DF</v>
          </cell>
          <cell r="AL5" t="str">
            <v>UNIDAD RESPONSABLE: 01 C0 01 JEFATURA DE GOBIERNO DEL DF</v>
          </cell>
          <cell r="AM5" t="str">
            <v>JEFATURA</v>
          </cell>
          <cell r="AO5" t="str">
            <v>01</v>
          </cell>
          <cell r="AP5" t="str">
            <v>LEGISLATIVO</v>
          </cell>
          <cell r="AR5" t="str">
            <v>00</v>
          </cell>
          <cell r="AS5" t="str">
            <v>Acciones del Programa Normal</v>
          </cell>
          <cell r="AU5" t="str">
            <v>000000</v>
          </cell>
          <cell r="AV5" t="str">
            <v>Actividad especial para operaciones ajenas</v>
          </cell>
          <cell r="AW5" t="str">
            <v>---</v>
          </cell>
          <cell r="DE5" t="str">
            <v>ASAMBLEA LEGISLATIVA DEL DF</v>
          </cell>
          <cell r="DF5" t="str">
            <v>NO</v>
          </cell>
          <cell r="DH5" t="str">
            <v>ASAMBLEA LEGISLATIVA DEL DF</v>
          </cell>
          <cell r="DI5" t="str">
            <v>NO</v>
          </cell>
        </row>
        <row r="6">
          <cell r="Y6" t="str">
            <v>CAJA DE PREVISIÓN DE LA POLICÍA AUXILIAR DEL DF</v>
          </cell>
          <cell r="AJ6" t="str">
            <v>01CD01</v>
          </cell>
          <cell r="AK6" t="str">
            <v>AUTORIDAD DEL CENTRO HISTÓRICO</v>
          </cell>
          <cell r="AL6" t="str">
            <v>UNIDAD RESPONSABLE: 01 CD 01 AUTORIDAD DEL CENTRO HISTÓRICO</v>
          </cell>
          <cell r="AM6" t="str">
            <v>ACH</v>
          </cell>
          <cell r="AO6" t="str">
            <v>02</v>
          </cell>
          <cell r="AP6" t="str">
            <v>IMPARTICIÓN DE JUSTICIA</v>
          </cell>
          <cell r="AR6" t="str">
            <v>01</v>
          </cell>
          <cell r="AS6" t="str">
            <v>Proyecto GEF</v>
          </cell>
          <cell r="AU6" t="str">
            <v>010042</v>
          </cell>
          <cell r="AV6" t="str">
            <v>Transferencias a Órganos Autónomos</v>
          </cell>
          <cell r="AW6" t="str">
            <v>A/P</v>
          </cell>
          <cell r="DE6" t="str">
            <v>AUTORIDAD DEL CENTRO HISTÓRICO</v>
          </cell>
          <cell r="DF6" t="str">
            <v>NO</v>
          </cell>
          <cell r="DH6" t="str">
            <v>AUTORIDAD DEL CENTRO HISTÓRICO</v>
          </cell>
          <cell r="DI6" t="str">
            <v>NO</v>
          </cell>
        </row>
        <row r="7">
          <cell r="Y7" t="str">
            <v>CAJA DE PREVISIÓN DE LA POLICÍA PREVENTIVA</v>
          </cell>
          <cell r="AJ7" t="str">
            <v>01PDDF</v>
          </cell>
          <cell r="AK7" t="str">
            <v>SISTEMA PARA EL DESARROLLO INTEGRAL DE LA FAMILIA DEL DF</v>
          </cell>
          <cell r="AL7" t="str">
            <v>UNIDAD RESPONSABLE: 01 PD DF SISTEMA PARA EL DESARROLLO INTEGRAL DE LA FAMILIA DEL DF</v>
          </cell>
          <cell r="AM7" t="str">
            <v>DIFDF</v>
          </cell>
          <cell r="AO7" t="str">
            <v>03</v>
          </cell>
          <cell r="AP7" t="str">
            <v>ADMINISTRACIÓN PÚBLICA</v>
          </cell>
          <cell r="AR7" t="str">
            <v>02</v>
          </cell>
          <cell r="AS7" t="str">
            <v>Programa Nacional de Seguridad Pública</v>
          </cell>
          <cell r="AU7" t="str">
            <v>020042</v>
          </cell>
          <cell r="AV7" t="str">
            <v>Transferencias a Órganos Autónomos</v>
          </cell>
          <cell r="AW7" t="str">
            <v>A/P</v>
          </cell>
          <cell r="DE7" t="str">
            <v>CAJA DE PREVISIÓN DE LA POLICÍA AUXILIAR DEL DF</v>
          </cell>
          <cell r="DF7" t="str">
            <v>NO</v>
          </cell>
          <cell r="DH7" t="str">
            <v>CAJA DE PREVISIÓN DE LA POLICÍA AUXILIAR DEL DF</v>
          </cell>
          <cell r="DI7" t="str">
            <v>NO</v>
          </cell>
        </row>
        <row r="8">
          <cell r="Y8" t="str">
            <v>CAJA DE PREVISIÓN PARA TRABAJADORES A LISTA DE RAYA DEL GDF</v>
          </cell>
          <cell r="AJ8" t="str">
            <v>02C001</v>
          </cell>
          <cell r="AK8" t="str">
            <v>SECRETARÍA DE GOBIERNO</v>
          </cell>
          <cell r="AL8" t="str">
            <v>UNIDAD RESPONSABLE: 02 C0 01 SECRETARÍA DE GOBIERNO</v>
          </cell>
          <cell r="AM8" t="str">
            <v>GOBIERNO</v>
          </cell>
          <cell r="AO8" t="str">
            <v>04</v>
          </cell>
          <cell r="AP8" t="str">
            <v>CONTROL Y EVALUACIÓN DE LA GESTIÓN GUBERNAMENTAL</v>
          </cell>
          <cell r="AR8" t="str">
            <v>03</v>
          </cell>
          <cell r="AS8" t="str">
            <v>Corredor Turístico Reforma-Centro Histórico</v>
          </cell>
          <cell r="AU8" t="str">
            <v>020258</v>
          </cell>
          <cell r="AV8" t="str">
            <v>Operar el programa nacional de seguridad pública</v>
          </cell>
          <cell r="AW8" t="str">
            <v>Programa</v>
          </cell>
          <cell r="DE8" t="str">
            <v>CAJA DE PREVISIÓN DE LA POLICÍA PREVENTIVA</v>
          </cell>
          <cell r="DF8" t="str">
            <v>NO</v>
          </cell>
          <cell r="DH8" t="str">
            <v>CAJA DE PREVISIÓN DE LA POLICÍA PREVENTIVA</v>
          </cell>
          <cell r="DI8" t="str">
            <v>NO</v>
          </cell>
        </row>
        <row r="9">
          <cell r="Y9" t="str">
            <v>COMISIÓN DE DERECHOS HUMANOS DEL DF</v>
          </cell>
          <cell r="AJ9" t="str">
            <v>02CD01</v>
          </cell>
          <cell r="AK9" t="str">
            <v>DELEGACIÓN ÁLVARO OBREGÓN</v>
          </cell>
          <cell r="AL9" t="str">
            <v>UNIDAD RESPONSABLE: 02 CD 01 DELEGACIÓN ÁLVARO OBREGÓN</v>
          </cell>
          <cell r="AM9" t="str">
            <v>AO</v>
          </cell>
          <cell r="AO9" t="str">
            <v>05</v>
          </cell>
          <cell r="AP9" t="str">
            <v>CONDUCCIÓN Y COORDINACIÓN DE LA POLÍTICA DE DESARROLLO</v>
          </cell>
          <cell r="AR9" t="str">
            <v>04</v>
          </cell>
          <cell r="AS9" t="str">
            <v>Infraestructura escolar de nivel básico</v>
          </cell>
          <cell r="AU9" t="str">
            <v>030001</v>
          </cell>
          <cell r="AV9" t="str">
            <v>Proporcionar servicios administrativos en el sector central del Distrito Federal</v>
          </cell>
          <cell r="AW9" t="str">
            <v>Acción</v>
          </cell>
          <cell r="DE9" t="str">
            <v>CAJA DE PREVISIÓN PARA TRABAJADORES A LISTA DE RAYA DEL GDF</v>
          </cell>
          <cell r="DF9" t="str">
            <v>NO</v>
          </cell>
          <cell r="DH9" t="str">
            <v>CAJA DE PREVISIÓN PARA TRABAJADORES A LISTA DE RAYA DEL GDF</v>
          </cell>
          <cell r="DI9" t="str">
            <v>NO</v>
          </cell>
        </row>
        <row r="10">
          <cell r="Y10" t="str">
            <v>CONSEJERÍA JURÍDICA Y SERVICIOS LEGALES</v>
          </cell>
          <cell r="AA10" t="str">
            <v>&lt;Seleccione una opción de esta lista&gt;</v>
          </cell>
          <cell r="AJ10" t="str">
            <v>02CD02</v>
          </cell>
          <cell r="AK10" t="str">
            <v>DELEGACIÓN AZCAPOTZALCO</v>
          </cell>
          <cell r="AL10" t="str">
            <v>UNIDAD RESPONSABLE: 02 CD 02 DELEGACIÓN AZCAPOTZALCO</v>
          </cell>
          <cell r="AM10" t="str">
            <v>AZC</v>
          </cell>
          <cell r="AO10" t="str">
            <v>06</v>
          </cell>
          <cell r="AP10" t="str">
            <v>ADMINISTRACIÓN DE LA HACIENDA PÚBLICA</v>
          </cell>
          <cell r="AR10" t="str">
            <v>06</v>
          </cell>
          <cell r="AS10" t="str">
            <v>Equidad en la Ciudad</v>
          </cell>
          <cell r="AU10" t="str">
            <v>030002</v>
          </cell>
          <cell r="AV10" t="str">
            <v>Realizar acciones en materia de adquisiciones y servicios generales del Gobierno del Distrito Federal</v>
          </cell>
          <cell r="AW10" t="str">
            <v>A/P</v>
          </cell>
          <cell r="DE10" t="str">
            <v>COMISIÓN DE DERECHOS HUMANOS DEL DF</v>
          </cell>
          <cell r="DF10" t="str">
            <v>NO</v>
          </cell>
          <cell r="DH10" t="str">
            <v>COMISIÓN DE DERECHOS HUMANOS DEL DF</v>
          </cell>
          <cell r="DI10" t="str">
            <v>NO</v>
          </cell>
        </row>
        <row r="11">
          <cell r="Y11" t="str">
            <v>CONSEJO DE EVALUACIÓN DEL DESARROLLO SOCIAL DEL DF</v>
          </cell>
          <cell r="AJ11" t="str">
            <v>02CD03</v>
          </cell>
          <cell r="AK11" t="str">
            <v>DELEGACIÓN BENITO JUÁREZ</v>
          </cell>
          <cell r="AL11" t="str">
            <v>UNIDAD RESPONSABLE: 02 CD 03 DELEGACIÓN BENITO JUÁREZ</v>
          </cell>
          <cell r="AM11" t="str">
            <v>BJ</v>
          </cell>
          <cell r="AO11" t="str">
            <v>07</v>
          </cell>
          <cell r="AP11" t="str">
            <v>PROCESOS ELECTORALES</v>
          </cell>
          <cell r="AR11" t="str">
            <v>11</v>
          </cell>
          <cell r="AS11" t="str">
            <v>Hábitat</v>
          </cell>
          <cell r="AU11" t="str">
            <v>030003</v>
          </cell>
          <cell r="AV11" t="str">
            <v>Operar el programa integral del Registro Civil</v>
          </cell>
          <cell r="AW11" t="str">
            <v>Programa</v>
          </cell>
          <cell r="DE11" t="str">
            <v>CONSEJERÍA JURÍDICA Y SERVICIOS LEGALES</v>
          </cell>
          <cell r="DF11" t="str">
            <v>NO</v>
          </cell>
          <cell r="DH11" t="str">
            <v>CONSEJERÍA JURÍDICA Y SERVICIOS LEGALES</v>
          </cell>
          <cell r="DI11" t="str">
            <v>NO</v>
          </cell>
        </row>
        <row r="12">
          <cell r="Y12" t="str">
            <v>CONSEJO DE LA JUDICATURA DEL DF</v>
          </cell>
          <cell r="AA12" t="str">
            <v>VAYA A LA HOJA INICIO Y SELECIONE EL PERIODO CORRESPONDIENTE A ESTE INFORME</v>
          </cell>
          <cell r="AJ12" t="str">
            <v>02CD04</v>
          </cell>
          <cell r="AK12" t="str">
            <v>DELEGACIÓN COYOACÁN</v>
          </cell>
          <cell r="AL12" t="str">
            <v>UNIDAD RESPONSABLE: 02 CD 04 DELEGACIÓN COYOACÁN</v>
          </cell>
          <cell r="AM12" t="str">
            <v>COY</v>
          </cell>
          <cell r="AO12" t="str">
            <v>08</v>
          </cell>
          <cell r="AP12" t="str">
            <v>SEGURIDAD PÚBLICA</v>
          </cell>
          <cell r="AR12" t="str">
            <v>12</v>
          </cell>
          <cell r="AS12" t="str">
            <v>Seguro Popular</v>
          </cell>
          <cell r="AU12" t="str">
            <v>030004</v>
          </cell>
          <cell r="AV12" t="str">
            <v>Proporcionar servicios legales</v>
          </cell>
          <cell r="AW12" t="str">
            <v>Acción</v>
          </cell>
          <cell r="DE12" t="str">
            <v>CONSEJO DE EVALUACIÓN DEL DESARROLLO SOCIAL DEL DF</v>
          </cell>
          <cell r="DF12" t="str">
            <v>NO</v>
          </cell>
          <cell r="DH12" t="str">
            <v>CONSEJO DE EVALUACIÓN DEL DESARROLLO SOCIAL DEL DF</v>
          </cell>
          <cell r="DI12" t="str">
            <v>NO</v>
          </cell>
        </row>
        <row r="13">
          <cell r="Y13" t="str">
            <v>CONTADURÍA MAYOR DE HACIENDA DE LA ALDF</v>
          </cell>
          <cell r="AJ13" t="str">
            <v>02CD05</v>
          </cell>
          <cell r="AK13" t="str">
            <v>DELEGACIÓN CUAJIMALPA DE MORELOS</v>
          </cell>
          <cell r="AL13" t="str">
            <v>UNIDAD RESPONSABLE: 02 CD 05 DELEGACIÓN CUAJIMALPA DE MORELOS</v>
          </cell>
          <cell r="AM13" t="str">
            <v>CUAJ</v>
          </cell>
          <cell r="AO13" t="str">
            <v>09</v>
          </cell>
          <cell r="AP13" t="str">
            <v>PROTECCIÓN CIVIL</v>
          </cell>
          <cell r="AR13" t="str">
            <v>15</v>
          </cell>
          <cell r="AS13" t="str">
            <v>Recuperación de espacios públicos</v>
          </cell>
          <cell r="AU13" t="str">
            <v>030006</v>
          </cell>
          <cell r="AV13" t="str">
            <v>Elaborar decretos de expropiación y desincorporación</v>
          </cell>
          <cell r="AW13" t="str">
            <v>Documento</v>
          </cell>
          <cell r="DE13" t="str">
            <v>CONSEJO DE LA JUDICATURA DEL DF</v>
          </cell>
          <cell r="DF13" t="str">
            <v>NO</v>
          </cell>
          <cell r="DH13" t="str">
            <v>CONSEJO DE LA JUDICATURA DEL DF</v>
          </cell>
          <cell r="DI13" t="str">
            <v>NO</v>
          </cell>
        </row>
        <row r="14">
          <cell r="Y14" t="str">
            <v>CONTRALORÍA GENERAL</v>
          </cell>
          <cell r="AJ14" t="str">
            <v>02CD06</v>
          </cell>
          <cell r="AK14" t="str">
            <v>DELEGACIÓN CUAUHTÉMOC</v>
          </cell>
          <cell r="AL14" t="str">
            <v>UNIDAD RESPONSABLE: 02 CD 06 DELEGACIÓN CUAUHTÉMOC</v>
          </cell>
          <cell r="AM14" t="str">
            <v>CUAU</v>
          </cell>
          <cell r="AO14" t="str">
            <v>10</v>
          </cell>
          <cell r="AP14" t="str">
            <v>READAPTACIÓN SOCIAL</v>
          </cell>
          <cell r="AR14">
            <v>16</v>
          </cell>
          <cell r="AS14" t="str">
            <v>Fortalecimiento de las funciones de las Delegaciones en Materia de Seguridad  Pública</v>
          </cell>
          <cell r="AU14" t="str">
            <v>030007</v>
          </cell>
          <cell r="AV14" t="str">
            <v>Publicar la Gaceta Oficial del Gobierno del Distrito Federal</v>
          </cell>
          <cell r="AW14" t="str">
            <v>Ejemplar</v>
          </cell>
          <cell r="DE14" t="str">
            <v>CONTADURÍA MAYOR DE HACIENDA DE LA ALDF</v>
          </cell>
          <cell r="DF14" t="str">
            <v>NO</v>
          </cell>
          <cell r="DH14" t="str">
            <v>CONTADURÍA MAYOR DE HACIENDA DE LA ALDF</v>
          </cell>
          <cell r="DI14" t="str">
            <v>NO</v>
          </cell>
        </row>
        <row r="15">
          <cell r="Y15" t="str">
            <v>CORPORACIÓN MEXICANA DE IMPRESIÓN S.A. DE C.V.</v>
          </cell>
          <cell r="AJ15" t="str">
            <v>02CD07</v>
          </cell>
          <cell r="AK15" t="str">
            <v>DELEGACIÓN GUSTAVO A. MADERO</v>
          </cell>
          <cell r="AL15" t="str">
            <v>UNIDAD RESPONSABLE: 02 CD 07 DELEGACIÓN GUSTAVO A. MADERO</v>
          </cell>
          <cell r="AM15" t="str">
            <v>GAM</v>
          </cell>
          <cell r="AO15" t="str">
            <v>11</v>
          </cell>
          <cell r="AP15" t="str">
            <v>PROCURACIÓN DE JUSTICIA</v>
          </cell>
          <cell r="AR15">
            <v>17</v>
          </cell>
          <cell r="AS15" t="str">
            <v>Fondo de Coinversión</v>
          </cell>
          <cell r="AU15" t="str">
            <v>030008</v>
          </cell>
          <cell r="AV15" t="str">
            <v>Administrar los recursos materiales y humanos del Gobierno del Distrito Federal</v>
          </cell>
          <cell r="AW15" t="str">
            <v>Acción</v>
          </cell>
          <cell r="DE15" t="str">
            <v>CONTRALORÍA GENERAL</v>
          </cell>
          <cell r="DF15" t="str">
            <v>NO</v>
          </cell>
          <cell r="DH15" t="str">
            <v>CONTRALORÍA GENERAL</v>
          </cell>
          <cell r="DI15" t="str">
            <v>NO</v>
          </cell>
        </row>
        <row r="16">
          <cell r="Y16" t="str">
            <v>DELEGACIÓN ÁLVARO OBREGÓN</v>
          </cell>
          <cell r="AJ16" t="str">
            <v>02CD08</v>
          </cell>
          <cell r="AK16" t="str">
            <v>DELEGACIÓN IZTACALCO</v>
          </cell>
          <cell r="AL16" t="str">
            <v>UNIDAD RESPONSABLE: 02 CD 08 DELEGACIÓN IZTACALCO</v>
          </cell>
          <cell r="AM16" t="str">
            <v>IZT</v>
          </cell>
          <cell r="AO16" t="str">
            <v>12</v>
          </cell>
          <cell r="AP16" t="str">
            <v>IGUALDAD DE GÉNERO</v>
          </cell>
          <cell r="AR16">
            <v>18</v>
          </cell>
          <cell r="AS16" t="str">
            <v>Programa para el Desarrollo de la Industria de Software y Pyme</v>
          </cell>
          <cell r="AU16" t="str">
            <v>030009</v>
          </cell>
          <cell r="AV16" t="str">
            <v>Administrar el patrimonio inmobiliario del Distrito Federal</v>
          </cell>
          <cell r="AW16" t="str">
            <v>A/P</v>
          </cell>
          <cell r="DE16" t="str">
            <v>CORPORACIÓN MEXICANA DE IMPRESIÓN S.A. DE C.V.</v>
          </cell>
          <cell r="DF16" t="str">
            <v>NO</v>
          </cell>
          <cell r="DH16" t="str">
            <v>CORPORACIÓN MEXICANA DE IMPRESIÓN S.A. DE C.V.</v>
          </cell>
          <cell r="DI16" t="str">
            <v>NO</v>
          </cell>
        </row>
        <row r="17">
          <cell r="Y17" t="str">
            <v>DELEGACIÓN AZCAPOTZALCO</v>
          </cell>
          <cell r="AJ17" t="str">
            <v>02CD09</v>
          </cell>
          <cell r="AK17" t="str">
            <v>DELEGACIÓN IZTAPALAPA</v>
          </cell>
          <cell r="AL17" t="str">
            <v>UNIDAD RESPONSABLE: 02 CD 09 DELEGACIÓN IZTAPALAPA</v>
          </cell>
          <cell r="AM17" t="str">
            <v>IZP</v>
          </cell>
          <cell r="AO17" t="str">
            <v>13</v>
          </cell>
          <cell r="AP17" t="str">
            <v>DESARROLLO Y ASISTENCIA SOCIAL</v>
          </cell>
          <cell r="AU17" t="str">
            <v>030010</v>
          </cell>
          <cell r="AV17" t="str">
            <v>Actualizar las normas de construcción</v>
          </cell>
          <cell r="AW17" t="str">
            <v>Estudio</v>
          </cell>
          <cell r="DE17" t="str">
            <v>DELEGACIÓN ÁLVARO OBREGÓN</v>
          </cell>
          <cell r="DF17" t="str">
            <v>SÍ</v>
          </cell>
          <cell r="DH17" t="str">
            <v>DELEGACIÓN ÁLVARO OBREGÓN</v>
          </cell>
          <cell r="DI17" t="str">
            <v>NO</v>
          </cell>
        </row>
        <row r="18">
          <cell r="Y18" t="str">
            <v>DELEGACIÓN BENITO JUÁREZ</v>
          </cell>
          <cell r="AJ18" t="str">
            <v>02CD10</v>
          </cell>
          <cell r="AK18" t="str">
            <v>DELEGACIÓN MAGDALENA CONTRERAS</v>
          </cell>
          <cell r="AL18" t="str">
            <v>UNIDAD RESPONSABLE: 02 CD 10 DELEGACIÓN MAGDALENA CONTRERAS</v>
          </cell>
          <cell r="AM18" t="str">
            <v>MC</v>
          </cell>
          <cell r="AO18" t="str">
            <v>15</v>
          </cell>
          <cell r="AP18" t="str">
            <v>PRESTACIONES Y SERVICIOS DE SEGURIDAD SOCIAL</v>
          </cell>
          <cell r="AU18" t="str">
            <v>030011</v>
          </cell>
          <cell r="AV18" t="str">
            <v>Realizar acciones en materia de administración de personal y política laboral</v>
          </cell>
          <cell r="AW18" t="str">
            <v>A/P</v>
          </cell>
          <cell r="DE18" t="str">
            <v>DELEGACIÓN AZCAPOTZALCO</v>
          </cell>
          <cell r="DF18" t="str">
            <v>SÍ</v>
          </cell>
          <cell r="DH18" t="str">
            <v>DELEGACIÓN AZCAPOTZALCO</v>
          </cell>
          <cell r="DI18" t="str">
            <v>NO</v>
          </cell>
        </row>
        <row r="19">
          <cell r="Y19" t="str">
            <v>DELEGACIÓN COYOACÁN</v>
          </cell>
          <cell r="AA19" t="str">
            <v>ELIJA LA UNIDAD RESPONSABLE CORRESPONDIENTE A ESTE INFORME</v>
          </cell>
          <cell r="AJ19" t="str">
            <v>02CD11</v>
          </cell>
          <cell r="AK19" t="str">
            <v>DELEGACIÓN MIGUEL HIDALGO</v>
          </cell>
          <cell r="AL19" t="str">
            <v>UNIDAD RESPONSABLE: 02 CD 11 DELEGACIÓN MIGUEL HIDALGO</v>
          </cell>
          <cell r="AM19" t="str">
            <v>MH</v>
          </cell>
          <cell r="AO19" t="str">
            <v>16</v>
          </cell>
          <cell r="AP19" t="str">
            <v>SALUD</v>
          </cell>
          <cell r="AU19" t="str">
            <v>030012</v>
          </cell>
          <cell r="AV19" t="str">
            <v>Cubrir las erogaciones por concepto de responsabilidad patrimonial</v>
          </cell>
          <cell r="AW19" t="str">
            <v>Resolución</v>
          </cell>
          <cell r="DE19" t="str">
            <v>DELEGACIÓN BENITO JUÁREZ</v>
          </cell>
          <cell r="DF19" t="str">
            <v>SÍ</v>
          </cell>
          <cell r="DH19" t="str">
            <v>DELEGACIÓN BENITO JUÁREZ</v>
          </cell>
          <cell r="DI19" t="str">
            <v>NO</v>
          </cell>
        </row>
        <row r="20">
          <cell r="Y20" t="str">
            <v>DELEGACIÓN CUAJIMALPA DE MORELOS</v>
          </cell>
          <cell r="AJ20" t="str">
            <v>02CD12</v>
          </cell>
          <cell r="AK20" t="str">
            <v>DELEGACIÓN MILPA ALTA</v>
          </cell>
          <cell r="AL20" t="str">
            <v>UNIDAD RESPONSABLE: 02 CD 12 DELEGACIÓN MILPA ALTA</v>
          </cell>
          <cell r="AM20" t="str">
            <v>MA</v>
          </cell>
          <cell r="AO20" t="str">
            <v>17</v>
          </cell>
          <cell r="AP20" t="str">
            <v>EDUCACIÓN</v>
          </cell>
          <cell r="AU20" t="str">
            <v>030013</v>
          </cell>
          <cell r="AV20" t="str">
            <v>Realizar acciones tendientes a la extinción y liquidación de fideicomisos</v>
          </cell>
          <cell r="AW20" t="str">
            <v>Acción</v>
          </cell>
          <cell r="DE20" t="str">
            <v>DELEGACIÓN COYOACÁN</v>
          </cell>
          <cell r="DF20" t="str">
            <v>SÍ</v>
          </cell>
          <cell r="DH20" t="str">
            <v>DELEGACIÓN COYOACÁN</v>
          </cell>
          <cell r="DI20" t="str">
            <v>NO</v>
          </cell>
        </row>
        <row r="21">
          <cell r="Y21" t="str">
            <v>DELEGACIÓN CUAUHTÉMOC</v>
          </cell>
          <cell r="AJ21" t="str">
            <v>02CD13</v>
          </cell>
          <cell r="AK21" t="str">
            <v>DELEGACIÓN TLÁHUAC</v>
          </cell>
          <cell r="AL21" t="str">
            <v>UNIDAD RESPONSABLE: 02 CD 13 DELEGACIÓN TLÁHUAC</v>
          </cell>
          <cell r="AM21" t="str">
            <v>TLAH</v>
          </cell>
          <cell r="AO21" t="str">
            <v>18</v>
          </cell>
          <cell r="AP21" t="str">
            <v>CIENCIA Y TECNOLOGÍA</v>
          </cell>
          <cell r="AU21" t="str">
            <v>030014</v>
          </cell>
          <cell r="AV21" t="str">
            <v>Atender asuntos y procedimientos jurídicos</v>
          </cell>
          <cell r="AW21" t="str">
            <v>Juicio</v>
          </cell>
          <cell r="DE21" t="str">
            <v>DELEGACIÓN CUAJIMALPA DE MORELOS</v>
          </cell>
          <cell r="DF21" t="str">
            <v>SÍ</v>
          </cell>
          <cell r="DH21" t="str">
            <v>DELEGACIÓN CUAJIMALPA DE MORELOS</v>
          </cell>
          <cell r="DI21" t="str">
            <v>NO</v>
          </cell>
        </row>
        <row r="22">
          <cell r="Y22" t="str">
            <v>DELEGACIÓN GUSTAVO A. MADERO</v>
          </cell>
          <cell r="AA22" t="str">
            <v>UNIDAD RESPONSABLE</v>
          </cell>
          <cell r="AJ22" t="str">
            <v>02CD14</v>
          </cell>
          <cell r="AK22" t="str">
            <v>DELEGACIÓN TLALPAN</v>
          </cell>
          <cell r="AL22" t="str">
            <v>UNIDAD RESPONSABLE: 02 CD 14 DELEGACIÓN TLALPAN</v>
          </cell>
          <cell r="AM22" t="str">
            <v>TLAL</v>
          </cell>
          <cell r="AO22" t="str">
            <v>19</v>
          </cell>
          <cell r="AP22" t="str">
            <v>CULTURA, ESPARCIMIENTO Y DEPORTE</v>
          </cell>
          <cell r="AU22" t="str">
            <v>030015</v>
          </cell>
          <cell r="AV22" t="str">
            <v>Realizar acciones de modernización administrativa</v>
          </cell>
          <cell r="AW22" t="str">
            <v>A/P</v>
          </cell>
          <cell r="DE22" t="str">
            <v>DELEGACIÓN CUAUHTÉMOC</v>
          </cell>
          <cell r="DF22" t="str">
            <v>SÍ</v>
          </cell>
          <cell r="DH22" t="str">
            <v>DELEGACIÓN CUAUHTÉMOC</v>
          </cell>
          <cell r="DI22" t="str">
            <v>NO</v>
          </cell>
        </row>
        <row r="23">
          <cell r="Y23" t="str">
            <v>DELEGACIÓN IZTACALCO</v>
          </cell>
          <cell r="AJ23" t="str">
            <v>02CD15</v>
          </cell>
          <cell r="AK23" t="str">
            <v>DELEGACIÓN VENUSTIANO CARRANZA</v>
          </cell>
          <cell r="AL23" t="str">
            <v>UNIDAD RESPONSABLE: 02 CD 15 DELEGACIÓN VENUSTIANO CARRANZA</v>
          </cell>
          <cell r="AM23" t="str">
            <v>VC</v>
          </cell>
          <cell r="AO23" t="str">
            <v>20</v>
          </cell>
          <cell r="AP23" t="str">
            <v>PROVISIÓN DE SERVICIOS E INFRAESTRUCTURA URBANOS</v>
          </cell>
          <cell r="AU23" t="str">
            <v>030016</v>
          </cell>
          <cell r="AV23" t="str">
            <v>Supervisar y realizar actividades para la debida integración de los actos jurídicos administrativos</v>
          </cell>
          <cell r="AW23" t="str">
            <v>Acción</v>
          </cell>
          <cell r="DE23" t="str">
            <v>DELEGACIÓN GUSTAVO A. MADERO</v>
          </cell>
          <cell r="DF23" t="str">
            <v>SÍ</v>
          </cell>
          <cell r="DH23" t="str">
            <v>DELEGACIÓN GUSTAVO A. MADERO</v>
          </cell>
          <cell r="DI23" t="str">
            <v>NO</v>
          </cell>
        </row>
        <row r="24">
          <cell r="Y24" t="str">
            <v>DELEGACIÓN IZTAPALAPA</v>
          </cell>
          <cell r="AJ24" t="str">
            <v>02CD16</v>
          </cell>
          <cell r="AK24" t="str">
            <v>DELEGACIÓN XOCHIMILCO</v>
          </cell>
          <cell r="AL24" t="str">
            <v>UNIDAD RESPONSABLE: 02 CD 16 DELEGACIÓN XOCHIMILCO</v>
          </cell>
          <cell r="AM24" t="str">
            <v>XOCH</v>
          </cell>
          <cell r="AO24" t="str">
            <v>21</v>
          </cell>
          <cell r="AP24" t="str">
            <v>FOMENTO Y APOYO A LOS ASENTAMIENTOS HUMANOS</v>
          </cell>
          <cell r="AR24" t="str">
            <v>Asociación</v>
          </cell>
          <cell r="AU24" t="str">
            <v>030017</v>
          </cell>
          <cell r="AV24" t="str">
            <v>Emitir dictámenes valuatorios de bienes muebles, inmuebles y fiscales</v>
          </cell>
          <cell r="AW24" t="str">
            <v>Dictamen</v>
          </cell>
          <cell r="DE24" t="str">
            <v>DELEGACIÓN IZTACALCO</v>
          </cell>
          <cell r="DF24" t="str">
            <v>SÍ</v>
          </cell>
          <cell r="DH24" t="str">
            <v>DELEGACIÓN IZTACALCO</v>
          </cell>
          <cell r="DI24" t="str">
            <v>NO</v>
          </cell>
        </row>
        <row r="25">
          <cell r="Y25" t="str">
            <v>DELEGACIÓN MAGDALENA CONTRERAS</v>
          </cell>
          <cell r="AJ25" t="str">
            <v>02CD17</v>
          </cell>
          <cell r="AK25" t="str">
            <v>SISTEMA DE RADIO Y TELEVISIÓN DIGITAL DEL GDF</v>
          </cell>
          <cell r="AL25" t="str">
            <v>UNIDAD RESPONSABLE: 02 CD 17 SISTEMA DE RADIO Y TELEVISIÓN DIGITAL DEL GDF</v>
          </cell>
          <cell r="AM25" t="str">
            <v>RYT</v>
          </cell>
          <cell r="AO25" t="str">
            <v>22</v>
          </cell>
          <cell r="AP25" t="str">
            <v>REGULACIÓN VIAL Y TRANSPORTE PÚBLICO</v>
          </cell>
          <cell r="AR25" t="str">
            <v>Empresa</v>
          </cell>
          <cell r="AU25" t="str">
            <v>030018</v>
          </cell>
          <cell r="AV25" t="str">
            <v>Otorgar Servicios de Apoyo Administrativo en delegaciones</v>
          </cell>
          <cell r="AW25" t="str">
            <v>Apoyo</v>
          </cell>
          <cell r="DE25" t="str">
            <v>DELEGACIÓN IZTAPALAPA</v>
          </cell>
          <cell r="DF25" t="str">
            <v>SÍ</v>
          </cell>
          <cell r="DH25" t="str">
            <v>DELEGACIÓN IZTAPALAPA</v>
          </cell>
          <cell r="DI25" t="str">
            <v>NO</v>
          </cell>
        </row>
        <row r="26">
          <cell r="Y26" t="str">
            <v>DELEGACIÓN MIGUEL HIDALGO</v>
          </cell>
          <cell r="AJ26" t="str">
            <v>02OD03</v>
          </cell>
          <cell r="AK26" t="str">
            <v>SISTEMA DE RADIO Y TELEVISIÓN DIGITAL DEL GDF</v>
          </cell>
          <cell r="AL26" t="str">
            <v>UNIDAD RESPONSABLE: 02 OD 03 SISTEMA DE RADIO Y TELEVISIÓN DIGITAL DEL GDF</v>
          </cell>
          <cell r="AM26" t="str">
            <v>RYT</v>
          </cell>
          <cell r="AO26" t="str">
            <v>23</v>
          </cell>
          <cell r="AP26" t="str">
            <v>AGUA POTABLE</v>
          </cell>
          <cell r="AR26" t="str">
            <v>Grupo</v>
          </cell>
          <cell r="AU26" t="str">
            <v>030019</v>
          </cell>
          <cell r="AV26" t="str">
            <v>Intervenir en juicios jurídicos contenciosos</v>
          </cell>
          <cell r="AW26" t="str">
            <v>Acción</v>
          </cell>
          <cell r="DE26" t="str">
            <v>DELEGACIÓN MAGDALENA CONTRERAS</v>
          </cell>
          <cell r="DF26" t="str">
            <v>SÍ</v>
          </cell>
          <cell r="DH26" t="str">
            <v>DELEGACIÓN MAGDALENA CONTRERAS</v>
          </cell>
          <cell r="DI26" t="str">
            <v>NO</v>
          </cell>
        </row>
        <row r="27">
          <cell r="Y27" t="str">
            <v>DELEGACIÓN MILPA ALTA</v>
          </cell>
          <cell r="AJ27" t="str">
            <v>03C001</v>
          </cell>
          <cell r="AK27" t="str">
            <v>SECRETARÍA DE DESARROLLO URBANO Y VIVIENDA</v>
          </cell>
          <cell r="AL27" t="str">
            <v>UNIDAD RESPONSABLE: 03 C0 01 SECRETARÍA DE DESARROLLO URBANO Y VIVIENDA</v>
          </cell>
          <cell r="AM27" t="str">
            <v>SEDUVI</v>
          </cell>
          <cell r="AO27" t="str">
            <v>24</v>
          </cell>
          <cell r="AP27" t="str">
            <v>DRENAJE Y TRATAMIENTO DE AGUAS NEGRAS</v>
          </cell>
          <cell r="AR27" t="str">
            <v>Persona</v>
          </cell>
          <cell r="AU27" t="str">
            <v>030020</v>
          </cell>
          <cell r="AV27" t="str">
            <v>Impartir cursos de capacitación y actualización a servidores públicos</v>
          </cell>
          <cell r="AW27" t="str">
            <v>Curso</v>
          </cell>
          <cell r="DE27" t="str">
            <v>DELEGACIÓN MIGUEL HIDALGO</v>
          </cell>
          <cell r="DF27" t="str">
            <v>SÍ</v>
          </cell>
          <cell r="DH27" t="str">
            <v>DELEGACIÓN MIGUEL HIDALGO</v>
          </cell>
          <cell r="DI27" t="str">
            <v>NO</v>
          </cell>
        </row>
        <row r="28">
          <cell r="Y28" t="str">
            <v>DELEGACIÓN TLÁHUAC</v>
          </cell>
          <cell r="AJ28" t="str">
            <v>03PDIV</v>
          </cell>
          <cell r="AK28" t="str">
            <v>INSTITUTO DE VIVIENDA DEL DF</v>
          </cell>
          <cell r="AL28" t="str">
            <v>UNIDAD RESPONSABLE: 03 PD IV INSTITUTO DE VIVIENDA DEL DF</v>
          </cell>
          <cell r="AM28" t="str">
            <v>INVIDF</v>
          </cell>
          <cell r="AO28" t="str">
            <v>25</v>
          </cell>
          <cell r="AP28" t="str">
            <v>PROTECCIÓN AL MEDIO AMBIENTE Y LOS RECURSOS NATURALES</v>
          </cell>
          <cell r="AU28" t="str">
            <v>030021</v>
          </cell>
          <cell r="AV28" t="str">
            <v>Evaluar el desempeño y desarrollo profesional de los servidores públicos del Gobierno del Distrito Federal</v>
          </cell>
          <cell r="AW28" t="str">
            <v>A/P</v>
          </cell>
          <cell r="DE28" t="str">
            <v>DELEGACIÓN MILPA ALTA</v>
          </cell>
          <cell r="DF28" t="str">
            <v>SÍ</v>
          </cell>
          <cell r="DH28" t="str">
            <v>DELEGACIÓN MILPA ALTA</v>
          </cell>
          <cell r="DI28" t="str">
            <v>NO</v>
          </cell>
        </row>
        <row r="29">
          <cell r="Y29" t="str">
            <v>DELEGACIÓN TLALPAN</v>
          </cell>
          <cell r="AJ29" t="str">
            <v>04C001</v>
          </cell>
          <cell r="AK29" t="str">
            <v>SECRETARÍA DE DESARROLLO ECONÓMICO</v>
          </cell>
          <cell r="AL29" t="str">
            <v>UNIDAD RESPONSABLE: 04 C0 01 SECRETARÍA DE DESARROLLO ECONÓMICO</v>
          </cell>
          <cell r="AM29" t="str">
            <v>SEDECO</v>
          </cell>
          <cell r="AO29" t="str">
            <v>26</v>
          </cell>
          <cell r="AP29" t="str">
            <v>PRODUCCIÓN Y COMERCIALIZACIÓN DE BIENES Y SERVICIOS</v>
          </cell>
          <cell r="AU29" t="str">
            <v>030022</v>
          </cell>
          <cell r="AV29" t="str">
            <v>Administrar la red principal de datos del Gobierno del Distrito Federal y sitios web</v>
          </cell>
          <cell r="AW29" t="str">
            <v>A/P</v>
          </cell>
          <cell r="DE29" t="str">
            <v>DELEGACIÓN TLÁHUAC</v>
          </cell>
          <cell r="DF29" t="str">
            <v>SÍ</v>
          </cell>
          <cell r="DH29" t="str">
            <v>DELEGACIÓN TLÁHUAC</v>
          </cell>
          <cell r="DI29" t="str">
            <v>NO</v>
          </cell>
        </row>
        <row r="30">
          <cell r="Y30" t="str">
            <v>DELEGACIÓN VENUSTIANO CARRANZA</v>
          </cell>
          <cell r="AJ30" t="str">
            <v>04P0DS</v>
          </cell>
          <cell r="AK30" t="str">
            <v>FONDO PARA EL DESARROLLO SOCIAL DE LA CIUDAD DE MÉXICO</v>
          </cell>
          <cell r="AL30" t="str">
            <v>UNIDAD RESPONSABLE: 04 P0 DS FONDO PARA EL DESARROLLO SOCIAL DE LA CIUDAD DE MÉXICO</v>
          </cell>
          <cell r="AM30" t="str">
            <v>FONDESO</v>
          </cell>
          <cell r="AO30" t="str">
            <v>27</v>
          </cell>
          <cell r="AP30" t="str">
            <v>FOMENTO ECONÓMICO</v>
          </cell>
          <cell r="AU30" t="str">
            <v>030023</v>
          </cell>
          <cell r="AV30" t="str">
            <v>Atender el sistema delegacional de orientación, información y quejas</v>
          </cell>
          <cell r="AW30" t="str">
            <v>A/P</v>
          </cell>
          <cell r="DE30" t="str">
            <v>DELEGACIÓN TLALPAN</v>
          </cell>
          <cell r="DF30" t="str">
            <v>SÍ</v>
          </cell>
          <cell r="DH30" t="str">
            <v>DELEGACIÓN TLALPAN</v>
          </cell>
          <cell r="DI30" t="str">
            <v>NO</v>
          </cell>
        </row>
        <row r="31">
          <cell r="Y31" t="str">
            <v>DELEGACIÓN XOCHIMILCO</v>
          </cell>
          <cell r="AJ31" t="str">
            <v>05C001</v>
          </cell>
          <cell r="AK31" t="str">
            <v>SECRETARÍA DE TURISMO</v>
          </cell>
          <cell r="AL31" t="str">
            <v>UNIDAD RESPONSABLE: 05 C0 01 SECRETARÍA DE TURISMO</v>
          </cell>
          <cell r="AM31" t="str">
            <v>TURISMO</v>
          </cell>
          <cell r="AO31" t="str">
            <v>28</v>
          </cell>
          <cell r="AP31" t="str">
            <v>DESARROLLO RURAL</v>
          </cell>
          <cell r="AU31" t="str">
            <v>030024</v>
          </cell>
          <cell r="AV31" t="str">
            <v>Operar el programa de participación social y de fomento a la cultura cívica</v>
          </cell>
          <cell r="AW31" t="str">
            <v>Acción</v>
          </cell>
          <cell r="DE31" t="str">
            <v>DELEGACIÓN VENUSTIANO CARRANZA</v>
          </cell>
          <cell r="DF31" t="str">
            <v>SÍ</v>
          </cell>
          <cell r="DH31" t="str">
            <v>DELEGACIÓN VENUSTIANO CARRANZA</v>
          </cell>
          <cell r="DI31" t="str">
            <v>NO</v>
          </cell>
        </row>
        <row r="32">
          <cell r="Y32" t="str">
            <v>FIDEICOMISO DE RECUPERACIÓN CREDITICIA DEL DF</v>
          </cell>
          <cell r="AJ32" t="str">
            <v>05P0PT</v>
          </cell>
          <cell r="AK32" t="str">
            <v>FONDO MIXTO DE PROMOCIÓN TURÍSTICA</v>
          </cell>
          <cell r="AL32" t="str">
            <v>UNIDAD RESPONSABLE: 05 P0 PT FONDO MIXTO DE PROMOCIÓN TURÍSTICA</v>
          </cell>
          <cell r="AM32" t="str">
            <v>FONDOMIX</v>
          </cell>
          <cell r="AO32" t="str">
            <v>29</v>
          </cell>
          <cell r="AP32" t="str">
            <v>FOMENTO DEL EMPLEO Y LA PRODUCTIVIDAD</v>
          </cell>
          <cell r="AU32" t="str">
            <v>030025</v>
          </cell>
          <cell r="AV32" t="str">
            <v>Operar el programa de ingenieros como peritos de tránsito terrestre</v>
          </cell>
          <cell r="AW32" t="str">
            <v>Programa</v>
          </cell>
          <cell r="DE32" t="str">
            <v>DELEGACIÓN XOCHIMILCO</v>
          </cell>
          <cell r="DF32" t="str">
            <v>SÍ</v>
          </cell>
          <cell r="DH32" t="str">
            <v>DELEGACIÓN XOCHIMILCO</v>
          </cell>
          <cell r="DI32" t="str">
            <v>SÍ</v>
          </cell>
        </row>
        <row r="33">
          <cell r="Y33" t="str">
            <v>FIDEICOMISO DEL CENTRO HISTÓRICO</v>
          </cell>
          <cell r="AJ33" t="str">
            <v>06C001</v>
          </cell>
          <cell r="AK33" t="str">
            <v>SECRETARÍA DE MEDIO AMBIENTE</v>
          </cell>
          <cell r="AL33" t="str">
            <v>UNIDAD RESPONSABLE: 06 C0 01 SECRETARÍA DE MEDIO AMBIENTE</v>
          </cell>
          <cell r="AM33" t="str">
            <v>AMBIENTE</v>
          </cell>
          <cell r="AU33" t="str">
            <v>030026</v>
          </cell>
          <cell r="AV33" t="str">
            <v>Operar el programa estatal de modernización del registro público de la propiedad</v>
          </cell>
          <cell r="AW33" t="str">
            <v>A/P</v>
          </cell>
          <cell r="DE33" t="str">
            <v>FIDEICOMISO DE RECUPERACIÓN CREDITICIA DEL DF</v>
          </cell>
          <cell r="DF33" t="str">
            <v>NO</v>
          </cell>
          <cell r="DH33" t="str">
            <v>FIDEICOMISO DE RECUPERACIÓN CREDITICIA DEL DF</v>
          </cell>
          <cell r="DI33" t="str">
            <v>SÍ</v>
          </cell>
        </row>
        <row r="34">
          <cell r="Y34" t="str">
            <v>FIDEICOMISO EDUCACIÓN GARANTIZADA DEL DF</v>
          </cell>
          <cell r="AJ34" t="str">
            <v>06CD03</v>
          </cell>
          <cell r="AK34" t="str">
            <v>SISTEMA DE AGUAS DE LA CIUDAD DE MÉXICO</v>
          </cell>
          <cell r="AL34" t="str">
            <v>UNIDAD RESPONSABLE: 06 CD 03 SISTEMA DE AGUAS DE LA CIUDAD DE MÉXICO</v>
          </cell>
          <cell r="AM34" t="str">
            <v>SACM</v>
          </cell>
          <cell r="AR34" t="str">
            <v>Álvaro Obregón</v>
          </cell>
          <cell r="AU34" t="str">
            <v>030059</v>
          </cell>
          <cell r="AV34" t="str">
            <v>Otorgar Servicios de Apoyo Administrativo</v>
          </cell>
          <cell r="AW34" t="str">
            <v>A/P</v>
          </cell>
          <cell r="DE34" t="str">
            <v>FIDEICOMISO DEL CENTRO HISTÓRICO</v>
          </cell>
          <cell r="DF34" t="str">
            <v>NO</v>
          </cell>
          <cell r="DH34" t="str">
            <v>FIDEICOMISO DEL CENTRO HISTÓRICO</v>
          </cell>
          <cell r="DI34" t="str">
            <v>SÍ</v>
          </cell>
        </row>
        <row r="35">
          <cell r="Y35" t="str">
            <v>FIDEICOMISO FONDO DE APOYO A LA PROCURACIÓN DE JUSTICIA EN EL DF</v>
          </cell>
          <cell r="AJ35" t="str">
            <v>06P0FA</v>
          </cell>
          <cell r="AK35" t="str">
            <v>FONDO AMBIENTAL PÚBLICO DEL DF</v>
          </cell>
          <cell r="AL35" t="str">
            <v>UNIDAD RESPONSABLE: 06 P0 FA FONDO AMBIENTAL PÚBLICO DEL DF</v>
          </cell>
          <cell r="AM35" t="str">
            <v>FAPDF</v>
          </cell>
          <cell r="AR35" t="str">
            <v>Azcapotzalco</v>
          </cell>
          <cell r="AU35" t="str">
            <v>030060</v>
          </cell>
          <cell r="AV35" t="str">
            <v>Cubrir compromisos pendientes de acciones realizadas en ejercicios anteriores</v>
          </cell>
          <cell r="AW35" t="str">
            <v>S/N</v>
          </cell>
          <cell r="DE35" t="str">
            <v>FIDEICOMISO EDUCACIÓN GARANTIZADA DEL DF</v>
          </cell>
          <cell r="DF35" t="str">
            <v>NO</v>
          </cell>
          <cell r="DH35" t="str">
            <v>FIDEICOMISO EDUCACIÓN GARANTIZADA DEL DF</v>
          </cell>
          <cell r="DI35" t="str">
            <v>SÍ</v>
          </cell>
        </row>
        <row r="36">
          <cell r="Y36" t="str">
            <v>FIDEICOMISO INNOVA DEL DF</v>
          </cell>
          <cell r="AJ36" t="str">
            <v>07C001</v>
          </cell>
          <cell r="AK36" t="str">
            <v>SECRETARÍA DE OBRAS Y SERVICIOS</v>
          </cell>
          <cell r="AL36" t="str">
            <v>UNIDAD RESPONSABLE: 07 C0 01 SECRETARÍA DE OBRAS Y SERVICIOS</v>
          </cell>
          <cell r="AM36" t="str">
            <v>SOS</v>
          </cell>
          <cell r="AR36" t="str">
            <v>Benito Juárez</v>
          </cell>
          <cell r="AU36" t="str">
            <v>030258</v>
          </cell>
          <cell r="AV36" t="str">
            <v>Operar el programa nacional de seguridad</v>
          </cell>
          <cell r="AW36" t="str">
            <v>Programa</v>
          </cell>
          <cell r="DE36" t="str">
            <v>FIDEICOMISO FONDO DE APOYO A LA PROCURACIÓN DE JUSTICIA EN EL DF</v>
          </cell>
          <cell r="DF36" t="str">
            <v>NO</v>
          </cell>
          <cell r="DH36" t="str">
            <v>FIDEICOMISO FONDO DE APOYO A LA PROCURACIÓN DE JUSTICIA EN EL DF</v>
          </cell>
          <cell r="DI36" t="str">
            <v>SÍ</v>
          </cell>
        </row>
        <row r="37">
          <cell r="Y37" t="str">
            <v>FIDEICOMISO MUSEO DE ARTE POPULAR</v>
          </cell>
          <cell r="AJ37" t="str">
            <v>07PFCH</v>
          </cell>
          <cell r="AK37" t="str">
            <v>FIDEICOMISO DEL CENTRO HISTÓRICO</v>
          </cell>
          <cell r="AL37" t="str">
            <v>UNIDAD RESPONSABLE: 07 PF CH FIDEICOMISO DEL CENTRO HISTÓRICO</v>
          </cell>
          <cell r="AM37" t="str">
            <v>FICENTRO</v>
          </cell>
          <cell r="AR37" t="str">
            <v>Coyoacán</v>
          </cell>
          <cell r="AU37" t="str">
            <v>030260</v>
          </cell>
          <cell r="AV37" t="str">
            <v>Cubrir compromisos pendientes de acciones realizadas en ejercicios anteriores</v>
          </cell>
          <cell r="AW37" t="str">
            <v>S/N</v>
          </cell>
          <cell r="DE37" t="str">
            <v>FIDEICOMISO INNOVA DEL DF</v>
          </cell>
          <cell r="DF37" t="str">
            <v>NO</v>
          </cell>
          <cell r="DH37" t="str">
            <v>FIDEICOMISO INNOVA DEL DF</v>
          </cell>
          <cell r="DI37" t="str">
            <v>SÍ</v>
          </cell>
        </row>
        <row r="38">
          <cell r="Y38" t="str">
            <v>FIDEICOMISO MUSEO DEL ESTANQUILLO</v>
          </cell>
          <cell r="AJ38" t="str">
            <v>07PFMV</v>
          </cell>
          <cell r="AK38" t="str">
            <v>FIDEICOMISO PARA EL MEJORAMIENTO DE LAS VÍAS DE COMUNICACIÓN DEL DF</v>
          </cell>
          <cell r="AL38" t="str">
            <v>UNIDAD RESPONSABLE: 07 PF MV FIDEICOMISO PARA EL MEJORAMIENTO DE LAS VÍAS DE COMUNICACIÓN DEL DF</v>
          </cell>
          <cell r="AM38" t="str">
            <v>FIMEVIC</v>
          </cell>
          <cell r="AR38" t="str">
            <v>Cuajimalpa de Morelos</v>
          </cell>
          <cell r="AU38" t="str">
            <v>040002</v>
          </cell>
          <cell r="AV38" t="str">
            <v>Coordinar el sistema de control y evaluación del GDF</v>
          </cell>
          <cell r="AW38" t="str">
            <v>A/P</v>
          </cell>
          <cell r="DE38" t="str">
            <v>FIDEICOMISO MUSEO DE ARTE POPULAR</v>
          </cell>
          <cell r="DF38" t="str">
            <v>NO</v>
          </cell>
          <cell r="DH38" t="str">
            <v>FIDEICOMISO MUSEO DE ARTE POPULAR</v>
          </cell>
          <cell r="DI38" t="str">
            <v>SÍ</v>
          </cell>
        </row>
        <row r="39">
          <cell r="Y39" t="str">
            <v>FIDEICOMISO PARA EL FONDO DE PROMOCIÓN PARA EL FINANCIAMIENTO DEL TRANSPORTE PÚBLICO</v>
          </cell>
          <cell r="AJ39" t="str">
            <v>08C001</v>
          </cell>
          <cell r="AK39" t="str">
            <v>SECRETARÍA DE DESARROLLO SOCIAL</v>
          </cell>
          <cell r="AL39" t="str">
            <v>UNIDAD RESPONSABLE: 08 C0 01 SECRETARÍA DE DESARROLLO SOCIAL</v>
          </cell>
          <cell r="AM39" t="str">
            <v>SEDESO</v>
          </cell>
          <cell r="AO39" t="str">
            <v>Adquisición de equipo de rescate y emergencias</v>
          </cell>
          <cell r="AR39" t="str">
            <v>Cuauhtémoc</v>
          </cell>
          <cell r="AU39" t="str">
            <v>040003</v>
          </cell>
          <cell r="AV39" t="str">
            <v>Ejecutar el programa de evaluación y seguimiento del control interno del Gobierno del Distrito Federal</v>
          </cell>
          <cell r="AW39" t="str">
            <v>Programa</v>
          </cell>
          <cell r="DE39" t="str">
            <v>FIDEICOMISO MUSEO DEL ESTANQUILLO</v>
          </cell>
          <cell r="DF39" t="str">
            <v>NO</v>
          </cell>
          <cell r="DH39" t="str">
            <v>FIDEICOMISO MUSEO DEL ESTANQUILLO</v>
          </cell>
          <cell r="DI39" t="str">
            <v>SÍ</v>
          </cell>
        </row>
        <row r="40">
          <cell r="Y40" t="str">
            <v>FIDEICOMISO PARA EL MEJORAMIENTO DE LAS VÍAS DE COMUNICACIÓN DEL DF</v>
          </cell>
          <cell r="AJ40" t="str">
            <v>08PDCE</v>
          </cell>
          <cell r="AK40" t="str">
            <v>CONSEJO DE EVALUACIÓN DEL DESARROLLO SOCIAL DEL DF</v>
          </cell>
          <cell r="AL40" t="str">
            <v>UNIDAD RESPONSABLE: 08 PD CE CONSEJO DE EVALUACIÓN DEL DESARROLLO SOCIAL DEL DF</v>
          </cell>
          <cell r="AM40" t="str">
            <v>CONSEJO</v>
          </cell>
          <cell r="AO40" t="str">
            <v>Atención de vivienda en riesgo</v>
          </cell>
          <cell r="AR40" t="str">
            <v>Gustavo A. Madero</v>
          </cell>
          <cell r="AU40" t="str">
            <v>040004</v>
          </cell>
          <cell r="AV40" t="str">
            <v>Ejecutar el programa anual de auditorias</v>
          </cell>
          <cell r="AW40" t="str">
            <v>Programa</v>
          </cell>
          <cell r="DE40" t="str">
            <v>FIDEICOMISO PARA EL FONDO DE PROMOCIÓN PARA EL FINANCIAMIENTO DEL TRANSPORTE PÚBLICO</v>
          </cell>
          <cell r="DF40" t="str">
            <v>NO</v>
          </cell>
          <cell r="DH40" t="str">
            <v>FIDEICOMISO PARA EL FONDO DE PROMOCIÓN PARA EL FINANCIAMIENTO DEL TRANSPORTE PÚBLICO</v>
          </cell>
          <cell r="DI40" t="str">
            <v>SÍ</v>
          </cell>
        </row>
        <row r="41">
          <cell r="Y41" t="str">
            <v>FIDEICOMISO PÚBLICO "CIUDAD DIGITAL"</v>
          </cell>
          <cell r="AJ41" t="str">
            <v>08PDIJ</v>
          </cell>
          <cell r="AK41" t="str">
            <v>INSTITUTO DE LA JUVENTUD DEL DF</v>
          </cell>
          <cell r="AL41" t="str">
            <v>UNIDAD RESPONSABLE: 08 PD IJ INSTITUTO DE LA JUVENTUD DEL DF</v>
          </cell>
          <cell r="AM41" t="str">
            <v>INJUVEDF</v>
          </cell>
          <cell r="AO41" t="str">
            <v>Construcción de muros de contención</v>
          </cell>
          <cell r="AR41" t="str">
            <v>Iztacalco</v>
          </cell>
          <cell r="AU41" t="str">
            <v>040005</v>
          </cell>
          <cell r="AV41" t="str">
            <v>Resolver procedimientos disciplinarios</v>
          </cell>
          <cell r="AW41" t="str">
            <v>A/P</v>
          </cell>
          <cell r="DE41" t="str">
            <v>FIDEICOMISO PARA EL MEJORAMIENTO DE LAS VÍAS DE COMUNICACIÓN DEL DF</v>
          </cell>
          <cell r="DF41" t="str">
            <v>NO</v>
          </cell>
          <cell r="DH41" t="str">
            <v>FIDEICOMISO PARA EL MEJORAMIENTO DE LAS VÍAS DE COMUNICACIÓN DEL DF</v>
          </cell>
          <cell r="DI41" t="str">
            <v>SÍ</v>
          </cell>
        </row>
        <row r="42">
          <cell r="Y42" t="str">
            <v>FIDEICOMISO PÚBLICO COMPLEJO AMBIENTAL "XOCHIMILCO"</v>
          </cell>
          <cell r="AJ42" t="str">
            <v>08PDIM</v>
          </cell>
          <cell r="AK42" t="str">
            <v>INSTITUTO DE LAS MUJERES DEL DF</v>
          </cell>
          <cell r="AL42" t="str">
            <v>UNIDAD RESPONSABLE: 08 PD IM INSTITUTO DE LAS MUJERES DEL DF</v>
          </cell>
          <cell r="AM42" t="str">
            <v>INMUJERESDF</v>
          </cell>
          <cell r="AO42" t="str">
            <v>Relleno de minas y taludes</v>
          </cell>
          <cell r="AR42" t="str">
            <v>Iztapalapa</v>
          </cell>
          <cell r="AU42" t="str">
            <v>040006</v>
          </cell>
          <cell r="AV42" t="str">
            <v>Coordinar la red de contralorías ciudadanas</v>
          </cell>
          <cell r="AW42" t="str">
            <v>A/P</v>
          </cell>
          <cell r="DE42" t="str">
            <v>FIDEICOMISO PÚBLICO "CIUDAD DIGITAL"</v>
          </cell>
          <cell r="DF42" t="str">
            <v>NO</v>
          </cell>
          <cell r="DH42" t="str">
            <v>FIDEICOMISO PÚBLICO "CIUDAD DIGITAL"</v>
          </cell>
          <cell r="DI42" t="str">
            <v>SÍ</v>
          </cell>
        </row>
        <row r="43">
          <cell r="Y43" t="str">
            <v>FONDO AMBIENTAL PÚBLICO DEL DF</v>
          </cell>
          <cell r="AJ43" t="str">
            <v>08PDPS</v>
          </cell>
          <cell r="AK43" t="str">
            <v>PROCURADURÍA SOCIAL DEL DF</v>
          </cell>
          <cell r="AL43" t="str">
            <v>UNIDAD RESPONSABLE: 08 PD PS PROCURADURÍA SOCIAL DEL DF</v>
          </cell>
          <cell r="AM43" t="str">
            <v>PROSOC</v>
          </cell>
          <cell r="AR43" t="str">
            <v>Magdalena Contreras</v>
          </cell>
          <cell r="AU43" t="str">
            <v>040007</v>
          </cell>
          <cell r="AV43" t="str">
            <v>Procesar las declaraciones de situación patrimonial de los servidores públicos</v>
          </cell>
          <cell r="AW43" t="str">
            <v>Declaración</v>
          </cell>
          <cell r="DE43" t="str">
            <v>FIDEICOMISO PÚBLICO COMPLEJO AMBIENTAL "XOCHIMILCO"</v>
          </cell>
          <cell r="DF43" t="str">
            <v>NO</v>
          </cell>
          <cell r="DH43" t="str">
            <v>FIDEICOMISO PÚBLICO COMPLEJO AMBIENTAL "XOCHIMILCO"</v>
          </cell>
          <cell r="DI43" t="str">
            <v>SÍ</v>
          </cell>
        </row>
        <row r="44">
          <cell r="Y44" t="str">
            <v>FONDO DE DESARROLLO ECONÓMICO DEL DF</v>
          </cell>
          <cell r="AJ44" t="str">
            <v>09C001</v>
          </cell>
          <cell r="AK44" t="str">
            <v>SECRETARÍA DE FINANZAS</v>
          </cell>
          <cell r="AL44" t="str">
            <v>UNIDAD RESPONSABLE: 09 C0 01 SECRETARÍA DE FINANZAS</v>
          </cell>
          <cell r="AM44" t="str">
            <v>FINANZAS</v>
          </cell>
          <cell r="AR44" t="str">
            <v>Miguel Hidalgo</v>
          </cell>
          <cell r="AU44" t="str">
            <v>040008</v>
          </cell>
          <cell r="AV44" t="str">
            <v>Captar, recibir y resolver quejas o denuncias de la gestión pública</v>
          </cell>
          <cell r="AW44" t="str">
            <v>Queja</v>
          </cell>
          <cell r="DE44" t="str">
            <v>FONDO AMBIENTAL PÚBLICO DEL DF</v>
          </cell>
          <cell r="DF44" t="str">
            <v>NO</v>
          </cell>
          <cell r="DH44" t="str">
            <v>FONDO AMBIENTAL PÚBLICO DEL DF</v>
          </cell>
          <cell r="DI44" t="str">
            <v>NO</v>
          </cell>
        </row>
        <row r="45">
          <cell r="Y45" t="str">
            <v>FONDO DE SEGURIDAD PÚBLICA DEL DF</v>
          </cell>
          <cell r="AJ45" t="str">
            <v>09PFCD</v>
          </cell>
          <cell r="AK45" t="str">
            <v>FIDEICOMISO PÚBLICO "CIUDAD DIGITAL"</v>
          </cell>
          <cell r="AL45" t="str">
            <v>UNIDAD RESPONSABLE: 09 PF CD FIDEICOMISO PÚBLICO "CIUDAD DIGITAL"</v>
          </cell>
          <cell r="AM45" t="str">
            <v>DIGITAL</v>
          </cell>
          <cell r="AR45" t="str">
            <v>Milpa Alta</v>
          </cell>
          <cell r="AU45" t="str">
            <v>040042</v>
          </cell>
          <cell r="AV45" t="str">
            <v>Transferencias a Órganos Autónomos</v>
          </cell>
          <cell r="AW45" t="str">
            <v>A/P</v>
          </cell>
          <cell r="DE45" t="str">
            <v>FONDO DE DESARROLLO ECONÓMICO DEL DF</v>
          </cell>
          <cell r="DF45" t="str">
            <v>NO</v>
          </cell>
          <cell r="DH45" t="str">
            <v>FONDO DE DESARROLLO ECONÓMICO DEL DF</v>
          </cell>
          <cell r="DI45" t="str">
            <v>NO</v>
          </cell>
        </row>
        <row r="46">
          <cell r="Y46" t="str">
            <v>FONDO MIXTO DE PROMOCIÓN TURÍSTICA</v>
          </cell>
          <cell r="AJ46" t="str">
            <v>09PFRC</v>
          </cell>
          <cell r="AK46" t="str">
            <v>FIDEICOMISO DE RECUPERACIÓN CREDITICIA DEL DF</v>
          </cell>
          <cell r="AL46" t="str">
            <v>UNIDAD RESPONSABLE: 09 PF RC FIDEICOMISO DE RECUPERACIÓN CREDITICIA DEL DF</v>
          </cell>
          <cell r="AM46" t="str">
            <v>FIDERE</v>
          </cell>
          <cell r="AR46" t="str">
            <v>Tláhuac</v>
          </cell>
          <cell r="AU46" t="str">
            <v>040059</v>
          </cell>
          <cell r="AV46" t="str">
            <v>Otorgar servicios de apoyo administrativo</v>
          </cell>
          <cell r="AW46" t="str">
            <v>A/P</v>
          </cell>
          <cell r="DE46" t="str">
            <v>FONDO DE SEGURIDAD PÚBLICA DEL DF</v>
          </cell>
          <cell r="DF46" t="str">
            <v>NO</v>
          </cell>
          <cell r="DH46" t="str">
            <v>FONDO DE SEGURIDAD PÚBLICA DEL DF</v>
          </cell>
          <cell r="DI46" t="str">
            <v>SÍ</v>
          </cell>
        </row>
        <row r="47">
          <cell r="Y47" t="str">
            <v>FONDO PARA EL DESARROLLO SOCIAL DE LA CIUDAD DE MÉXICO</v>
          </cell>
          <cell r="AJ47" t="str">
            <v>10C001</v>
          </cell>
          <cell r="AK47" t="str">
            <v>SECRETARÍA DE TRANSPORTE Y VIALIDAD</v>
          </cell>
          <cell r="AL47" t="str">
            <v>UNIDAD RESPONSABLE: 10 C0 01 SECRETARÍA DE TRANSPORTE Y VIALIDAD</v>
          </cell>
          <cell r="AM47" t="str">
            <v>SETRAVI</v>
          </cell>
          <cell r="AR47" t="str">
            <v>Tlalpan</v>
          </cell>
          <cell r="AU47" t="str">
            <v>050001</v>
          </cell>
          <cell r="AV47" t="str">
            <v>Articular la participación ciudadana y las políticas públicas del Distrito Federal</v>
          </cell>
          <cell r="AW47" t="str">
            <v>Acción</v>
          </cell>
          <cell r="DE47" t="str">
            <v>FONDO MIXTO DE PROMOCIÓN TURÍSTICA</v>
          </cell>
          <cell r="DF47" t="str">
            <v>NO</v>
          </cell>
          <cell r="DH47" t="str">
            <v>FONDO MIXTO DE PROMOCIÓN TURÍSTICA</v>
          </cell>
          <cell r="DI47" t="str">
            <v>NO</v>
          </cell>
        </row>
        <row r="48">
          <cell r="Y48" t="str">
            <v>FONDO PARA LA ATENCIÓN Y APOYO A LAS VÍCTIMAS DEL DELITO</v>
          </cell>
          <cell r="AJ48" t="str">
            <v>10P0TP</v>
          </cell>
          <cell r="AK48" t="str">
            <v>FIDEICOMISO PARA EL FONDO DE PROMOCIÓN PARA EL FINANCIAMIENTO DEL TRANSPORTE PÚBLICO</v>
          </cell>
          <cell r="AL48" t="str">
            <v>UNIDAD RESPONSABLE: 10 P0 TP FIDEICOMISO PARA EL FONDO DE PROMOCIÓN PARA EL FINANCIAMIENTO DEL TRANSPORTE PÚBLICO</v>
          </cell>
          <cell r="AM48" t="str">
            <v>FIFINTRA</v>
          </cell>
          <cell r="AO48" t="str">
            <v>C</v>
          </cell>
          <cell r="AR48" t="str">
            <v>Venustiano Carranza</v>
          </cell>
          <cell r="AU48" t="str">
            <v>050002</v>
          </cell>
          <cell r="AV48" t="str">
            <v>Conducir la política interna</v>
          </cell>
          <cell r="AW48" t="str">
            <v>A/P</v>
          </cell>
          <cell r="DE48" t="str">
            <v>FONDO PARA EL DESARROLLO SOCIAL DE LA CIUDAD DE MÉXICO</v>
          </cell>
          <cell r="DF48" t="str">
            <v>NO</v>
          </cell>
          <cell r="DH48" t="str">
            <v>FONDO PARA EL DESARROLLO SOCIAL DE LA CIUDAD DE MÉXICO</v>
          </cell>
          <cell r="DI48" t="str">
            <v>NO</v>
          </cell>
        </row>
        <row r="49">
          <cell r="Y49" t="str">
            <v>HEROICO CUERPO DE BOMBEROS DEL DF</v>
          </cell>
          <cell r="AJ49" t="str">
            <v>10PDMB</v>
          </cell>
          <cell r="AK49" t="str">
            <v>METROBÚS</v>
          </cell>
          <cell r="AL49" t="str">
            <v>UNIDAD RESPONSABLE: 10 PD MB METROBÚS</v>
          </cell>
          <cell r="AM49" t="str">
            <v>METROBUS</v>
          </cell>
          <cell r="AO49" t="str">
            <v>I</v>
          </cell>
          <cell r="AR49" t="str">
            <v>Xochimilco</v>
          </cell>
          <cell r="AU49" t="str">
            <v>050003</v>
          </cell>
          <cell r="AV49" t="str">
            <v>Realizar acciones para la coordinación metropolitana y regional</v>
          </cell>
          <cell r="AW49" t="str">
            <v>Acción</v>
          </cell>
          <cell r="DE49" t="str">
            <v>FONDO PARA LA ATENCIÓN Y APOYO A LAS VÍCTIMAS DEL DELITO</v>
          </cell>
          <cell r="DF49" t="str">
            <v>NO</v>
          </cell>
          <cell r="DH49" t="str">
            <v>FONDO PARA LA ATENCIÓN Y APOYO A LAS VÍCTIMAS DEL DELITO</v>
          </cell>
          <cell r="DI49" t="str">
            <v>SÍ</v>
          </cell>
        </row>
        <row r="50">
          <cell r="Y50" t="str">
            <v>INSTITUTO DE ACCESO A LA INFORMACIÓN PÚBLICA DEL DF</v>
          </cell>
          <cell r="AJ50" t="str">
            <v>10PDME</v>
          </cell>
          <cell r="AK50" t="str">
            <v>SISTEMA DE TRANSPORTE COLECTIVO (METRO)</v>
          </cell>
          <cell r="AL50" t="str">
            <v>UNIDAD RESPONSABLE: 10 PD ME SISTEMA DE TRANSPORTE COLECTIVO (METRO)</v>
          </cell>
          <cell r="AM50" t="str">
            <v>STC</v>
          </cell>
          <cell r="AU50" t="str">
            <v>050004</v>
          </cell>
          <cell r="AV50" t="str">
            <v>Coordinación de políticas del Gobierno del Distrito Federal</v>
          </cell>
          <cell r="AW50" t="str">
            <v>A/P</v>
          </cell>
          <cell r="DE50" t="str">
            <v>HEROICO CUERPO DE BOMBEROS DEL DF</v>
          </cell>
          <cell r="DF50" t="str">
            <v>SÍ</v>
          </cell>
          <cell r="DH50" t="str">
            <v>HEROICO CUERPO DE BOMBEROS DEL DF</v>
          </cell>
          <cell r="DI50" t="str">
            <v>NO</v>
          </cell>
        </row>
        <row r="51">
          <cell r="Y51" t="str">
            <v>INSTITUTO DE CIENCIA Y TECNOLOGÍA</v>
          </cell>
          <cell r="AJ51" t="str">
            <v>10PDRT</v>
          </cell>
          <cell r="AK51" t="str">
            <v>RED DE TRANSPORTE DE PASAJEROS DEL DF</v>
          </cell>
          <cell r="AL51" t="str">
            <v>UNIDAD RESPONSABLE: 10 PD RT RED DE TRANSPORTE DE PASAJEROS DEL DF</v>
          </cell>
          <cell r="AM51" t="str">
            <v>RTP</v>
          </cell>
          <cell r="AU51" t="str">
            <v>050005</v>
          </cell>
          <cell r="AV51" t="str">
            <v>Desarrollar el programa de comunicación social</v>
          </cell>
          <cell r="AW51" t="str">
            <v>Acción</v>
          </cell>
          <cell r="DE51" t="str">
            <v>INSTITUTO DE ACCESO A LA INFORMACIÓN PÚBLICA DEL DF</v>
          </cell>
          <cell r="DF51" t="str">
            <v>NO</v>
          </cell>
          <cell r="DH51" t="str">
            <v>INSTITUTO DE ACCESO A LA INFORMACIÓN PÚBLICA DEL DF</v>
          </cell>
          <cell r="DI51" t="str">
            <v>NO</v>
          </cell>
        </row>
        <row r="52">
          <cell r="Y52" t="str">
            <v>INSTITUTO DE EDUCACIÓN MEDIA SUPERIOR</v>
          </cell>
          <cell r="AJ52" t="str">
            <v>10PDTE</v>
          </cell>
          <cell r="AK52" t="str">
            <v>SERVICIO DE TRANSPORTES ELÉCTRICOS DEL DF</v>
          </cell>
          <cell r="AL52" t="str">
            <v>UNIDAD RESPONSABLE: 10 PD TE SERVICIO DE TRANSPORTES ELÉCTRICOS DEL DF</v>
          </cell>
          <cell r="AM52" t="str">
            <v>STE</v>
          </cell>
          <cell r="AU52" t="str">
            <v>050007</v>
          </cell>
          <cell r="AV52" t="str">
            <v>Coordinar la política de rehabilitación del Centro Histórico de la Ciudad de México</v>
          </cell>
          <cell r="AW52" t="str">
            <v>Acción</v>
          </cell>
          <cell r="DE52" t="str">
            <v>INSTITUTO DE CIENCIA Y TECNOLOGÍA</v>
          </cell>
          <cell r="DF52" t="str">
            <v>NO</v>
          </cell>
          <cell r="DH52" t="str">
            <v>INSTITUTO DE CIENCIA Y TECNOLOGÍA</v>
          </cell>
          <cell r="DI52" t="str">
            <v>NO</v>
          </cell>
        </row>
        <row r="53">
          <cell r="Y53" t="str">
            <v>INSTITUTO DE FORMACIÓN PROFESIONAL</v>
          </cell>
          <cell r="AJ53" t="str">
            <v>11C001</v>
          </cell>
          <cell r="AK53" t="str">
            <v>SECRETARÍA DE SEGURIDAD PÚBLICA</v>
          </cell>
          <cell r="AL53" t="str">
            <v>UNIDAD RESPONSABLE: 11 C0 01 SECRETARÍA DE SEGURIDAD PÚBLICA</v>
          </cell>
          <cell r="AM53" t="str">
            <v>SSP</v>
          </cell>
          <cell r="AU53" t="str">
            <v>050008</v>
          </cell>
          <cell r="AV53" t="str">
            <v>Realizar acciones para el reordenamiento de la vía pública</v>
          </cell>
          <cell r="AW53" t="str">
            <v>Acción</v>
          </cell>
          <cell r="DE53" t="str">
            <v>INSTITUTO DE EDUCACIÓN MEDIA SUPERIOR</v>
          </cell>
          <cell r="DF53" t="str">
            <v>NO</v>
          </cell>
          <cell r="DH53" t="str">
            <v>INSTITUTO DE EDUCACIÓN MEDIA SUPERIOR</v>
          </cell>
          <cell r="DI53" t="str">
            <v>NO</v>
          </cell>
        </row>
        <row r="54">
          <cell r="Y54" t="str">
            <v>INSTITUTO DE LA JUVENTUD DEL DF</v>
          </cell>
          <cell r="AJ54" t="str">
            <v>11CD01</v>
          </cell>
          <cell r="AK54" t="str">
            <v>INSTITUTO TÉCNICO DE FORMACIÓN POLICIAL</v>
          </cell>
          <cell r="AL54" t="str">
            <v>UNIDAD RESPONSABLE: 11 CD 01 INSTITUTO TÉCNICO DE FORMACIÓN POLICIAL</v>
          </cell>
          <cell r="AM54" t="str">
            <v>ITFPOL</v>
          </cell>
          <cell r="AU54" t="str">
            <v>050009</v>
          </cell>
          <cell r="AV54" t="str">
            <v>Coordinar políticas sectoriales</v>
          </cell>
          <cell r="AW54" t="str">
            <v>A/P</v>
          </cell>
          <cell r="DE54" t="str">
            <v>INSTITUTO DE FORMACIÓN PROFESIONAL</v>
          </cell>
          <cell r="DF54" t="str">
            <v>NO</v>
          </cell>
          <cell r="DH54" t="str">
            <v>INSTITUTO DE FORMACIÓN PROFESIONAL</v>
          </cell>
          <cell r="DI54" t="str">
            <v>NO</v>
          </cell>
        </row>
        <row r="55">
          <cell r="Y55" t="str">
            <v>INSTITUTO DE LAS MUJERES DEL DF</v>
          </cell>
          <cell r="AJ55" t="str">
            <v>11CD02</v>
          </cell>
          <cell r="AK55" t="str">
            <v>POLICÍA AUXILIAR DEL DF</v>
          </cell>
          <cell r="AL55" t="str">
            <v>UNIDAD RESPONSABLE: 11 CD 02 POLICÍA AUXILIAR DEL DF</v>
          </cell>
          <cell r="AM55" t="str">
            <v>PADF</v>
          </cell>
          <cell r="AO55" t="str">
            <v>01</v>
          </cell>
          <cell r="AR55" t="str">
            <v>ASAMBLEA LEGISLATIVA DEL DF</v>
          </cell>
          <cell r="AS55" t="str">
            <v>NO</v>
          </cell>
          <cell r="AU55" t="str">
            <v>050010</v>
          </cell>
          <cell r="AV55" t="str">
            <v>Coordinar las políticas delegacionales</v>
          </cell>
          <cell r="AW55" t="str">
            <v>A/P</v>
          </cell>
          <cell r="DE55" t="str">
            <v>INSTITUTO DE LA JUVENTUD DEL DF</v>
          </cell>
          <cell r="DF55" t="str">
            <v>NO</v>
          </cell>
          <cell r="DH55" t="str">
            <v>INSTITUTO DE LA JUVENTUD DEL DF</v>
          </cell>
          <cell r="DI55" t="str">
            <v>NO</v>
          </cell>
        </row>
        <row r="56">
          <cell r="Y56" t="str">
            <v>INSTITUTO DE VIVIENDA DEL DF</v>
          </cell>
          <cell r="AJ56" t="str">
            <v>11CD03</v>
          </cell>
          <cell r="AK56" t="str">
            <v>POLICÍA BANCARIA E INDUSTRIAL</v>
          </cell>
          <cell r="AL56" t="str">
            <v>UNIDAD RESPONSABLE: 11 CD 03 POLICÍA BANCARIA E INDUSTRIAL</v>
          </cell>
          <cell r="AM56" t="str">
            <v>PBI</v>
          </cell>
          <cell r="AO56" t="str">
            <v>02</v>
          </cell>
          <cell r="AR56" t="str">
            <v>AUTORIDAD DEL CENTRO HISTÓRICO</v>
          </cell>
          <cell r="AS56" t="str">
            <v>SÍ</v>
          </cell>
          <cell r="AU56" t="str">
            <v>050011</v>
          </cell>
          <cell r="AV56" t="str">
            <v>Evaluar la política de Desarrollo Social</v>
          </cell>
          <cell r="AW56" t="str">
            <v>Estudio</v>
          </cell>
          <cell r="DE56" t="str">
            <v>INSTITUTO DE LAS MUJERES DEL DF</v>
          </cell>
          <cell r="DF56" t="str">
            <v>NO</v>
          </cell>
          <cell r="DH56" t="str">
            <v>INSTITUTO DE LAS MUJERES DEL DF</v>
          </cell>
          <cell r="DI56" t="str">
            <v>NO</v>
          </cell>
        </row>
        <row r="57">
          <cell r="Y57" t="str">
            <v>INSTITUTO ELECTORAL DEL DF</v>
          </cell>
          <cell r="AJ57" t="str">
            <v>11PDPA</v>
          </cell>
          <cell r="AK57" t="str">
            <v>CAJA DE PREVISIÓN DE LA POLICÍA AUXILIAR DEL DF</v>
          </cell>
          <cell r="AL57" t="str">
            <v>UNIDAD RESPONSABLE: 11 PD PA CAJA DE PREVISIÓN DE LA POLICÍA AUXILIAR DEL DF</v>
          </cell>
          <cell r="AM57" t="str">
            <v>CAPREPA</v>
          </cell>
          <cell r="AO57" t="str">
            <v>03</v>
          </cell>
          <cell r="AR57" t="str">
            <v>CAJA DE PREVISIÓN DE LA POLICÍA AUXILIAR DEL DF</v>
          </cell>
          <cell r="AS57" t="str">
            <v>NO</v>
          </cell>
          <cell r="AU57" t="str">
            <v>050012</v>
          </cell>
          <cell r="AV57" t="str">
            <v>Realizar acciones de innovación tecnológica</v>
          </cell>
          <cell r="AW57" t="str">
            <v>Acción</v>
          </cell>
          <cell r="DE57" t="str">
            <v>INSTITUTO DE VIVIENDA DEL DF</v>
          </cell>
          <cell r="DF57" t="str">
            <v>SÍ</v>
          </cell>
          <cell r="DH57" t="str">
            <v>INSTITUTO DE VIVIENDA DEL DF</v>
          </cell>
          <cell r="DI57" t="str">
            <v>NO</v>
          </cell>
        </row>
        <row r="58">
          <cell r="Y58" t="str">
            <v>INSTITUTO TÉCNICO DE FORMACIÓN POLICIAL</v>
          </cell>
          <cell r="AJ58" t="str">
            <v>12C001</v>
          </cell>
          <cell r="AK58" t="str">
            <v>OFICIALÍA MAYOR</v>
          </cell>
          <cell r="AL58" t="str">
            <v>UNIDAD RESPONSABLE: 12 C0 01 OFICIALÍA MAYOR</v>
          </cell>
          <cell r="AM58" t="str">
            <v>OFICIALIA</v>
          </cell>
          <cell r="AO58" t="str">
            <v>04</v>
          </cell>
          <cell r="AR58" t="str">
            <v>CAJA DE PREVISIÓN DE LA POLICÍA PREVENTIVA</v>
          </cell>
          <cell r="AS58" t="str">
            <v>NO</v>
          </cell>
          <cell r="AU58" t="str">
            <v>050013</v>
          </cell>
          <cell r="AV58" t="str">
            <v>Fortalecer y establecer enlaces institucionales con las autoridades de los gobiernos municipales</v>
          </cell>
          <cell r="AW58" t="str">
            <v>Acción</v>
          </cell>
          <cell r="DE58" t="str">
            <v>INSTITUTO ELECTORAL DEL DF</v>
          </cell>
          <cell r="DF58" t="str">
            <v>NO</v>
          </cell>
          <cell r="DH58" t="str">
            <v>INSTITUTO ELECTORAL DEL DF</v>
          </cell>
          <cell r="DI58" t="str">
            <v>SÍ</v>
          </cell>
        </row>
        <row r="59">
          <cell r="Y59" t="str">
            <v>JEFATURA DE GOBIERNO DEL DF</v>
          </cell>
          <cell r="AJ59" t="str">
            <v>12P0DE</v>
          </cell>
          <cell r="AK59" t="str">
            <v>FONDO DE DESARROLLO ECONÓMICO DEL DF</v>
          </cell>
          <cell r="AL59" t="str">
            <v>UNIDAD RESPONSABLE: 12 P0 DE FONDO DE DESARROLLO ECONÓMICO DEL DF</v>
          </cell>
          <cell r="AM59" t="str">
            <v>FONDECO</v>
          </cell>
          <cell r="AO59" t="str">
            <v>05</v>
          </cell>
          <cell r="AR59" t="str">
            <v>CAJA DE PREVISIÓN PARA TRABAJADORES A LISTA DE RAYA DEL GDF</v>
          </cell>
          <cell r="AS59" t="str">
            <v>NO</v>
          </cell>
          <cell r="AU59" t="str">
            <v>050059</v>
          </cell>
          <cell r="AV59" t="str">
            <v>Otorgar servicios de apoyo administrativo</v>
          </cell>
          <cell r="AW59" t="str">
            <v>A/P</v>
          </cell>
          <cell r="DE59" t="str">
            <v>INSTITUTO TÉCNICO DE FORMACIÓN POLICIAL</v>
          </cell>
          <cell r="DF59" t="str">
            <v>NO</v>
          </cell>
          <cell r="DH59" t="str">
            <v>INSTITUTO TÉCNICO DE FORMACIÓN POLICIAL</v>
          </cell>
          <cell r="DI59" t="str">
            <v>NO</v>
          </cell>
        </row>
        <row r="60">
          <cell r="Y60" t="str">
            <v>JUNTA LOCAL DE CONCILIACIÓN Y ARBITRAJE DEL DF</v>
          </cell>
          <cell r="AJ60" t="str">
            <v>12PDLR</v>
          </cell>
          <cell r="AK60" t="str">
            <v>CAJA DE PREVISIÓN PARA TRABAJADORES A LISTA DE RAYA DEL GDF</v>
          </cell>
          <cell r="AL60" t="str">
            <v>UNIDAD RESPONSABLE: 12 PD LR CAJA DE PREVISIÓN PARA TRABAJADORES A LISTA DE RAYA DEL GDF</v>
          </cell>
          <cell r="AM60" t="str">
            <v>CAPTRALIR</v>
          </cell>
          <cell r="AO60" t="str">
            <v>06</v>
          </cell>
          <cell r="AR60" t="str">
            <v>COMISIÓN DE DERECHOS HUMANOS DEL DF</v>
          </cell>
          <cell r="AS60" t="str">
            <v>NO</v>
          </cell>
          <cell r="AU60" t="str">
            <v>050060</v>
          </cell>
          <cell r="AV60" t="str">
            <v>Cubrir compromisos pendientes de acciones realizadas en ejercicios anteriores</v>
          </cell>
          <cell r="AW60" t="str">
            <v>S/N</v>
          </cell>
          <cell r="DE60" t="str">
            <v>JEFATURA DE GOBIERNO DEL DF</v>
          </cell>
          <cell r="DF60" t="str">
            <v>NO</v>
          </cell>
          <cell r="DH60" t="str">
            <v>JEFATURA DE GOBIERNO DEL DF</v>
          </cell>
          <cell r="DI60" t="str">
            <v>NO</v>
          </cell>
        </row>
        <row r="61">
          <cell r="Y61" t="str">
            <v>METROBÚS</v>
          </cell>
          <cell r="AJ61" t="str">
            <v>12PDPP</v>
          </cell>
          <cell r="AK61" t="str">
            <v>CAJA DE PREVISIÓN DE LA POLICÍA PREVENTIVA</v>
          </cell>
          <cell r="AL61" t="str">
            <v>UNIDAD RESPONSABLE: 12 PD PP CAJA DE PREVISIÓN DE LA POLICÍA PREVENTIVA</v>
          </cell>
          <cell r="AM61" t="str">
            <v>CAPREPOLI</v>
          </cell>
          <cell r="AO61" t="str">
            <v>07</v>
          </cell>
          <cell r="AR61" t="str">
            <v>CONSEJERÍA JURÍDICA Y SERVICIOS LEGALES</v>
          </cell>
          <cell r="AS61" t="str">
            <v>SÍ</v>
          </cell>
          <cell r="AU61" t="str">
            <v>051109</v>
          </cell>
          <cell r="AV61" t="str">
            <v>Coordinar políticas sectoriales</v>
          </cell>
          <cell r="AW61" t="str">
            <v>A/P</v>
          </cell>
          <cell r="DE61" t="str">
            <v>JUNTA LOCAL DE CONCILIACIÓN Y ARBITRAJE DEL DF</v>
          </cell>
          <cell r="DF61" t="str">
            <v>NO</v>
          </cell>
          <cell r="DH61" t="str">
            <v>JUNTA LOCAL DE CONCILIACIÓN Y ARBITRAJE DEL DF</v>
          </cell>
          <cell r="DI61" t="str">
            <v>NO</v>
          </cell>
        </row>
        <row r="62">
          <cell r="Y62" t="str">
            <v>OFICIALÍA MAYOR</v>
          </cell>
          <cell r="AJ62" t="str">
            <v>12PECM</v>
          </cell>
          <cell r="AK62" t="str">
            <v>CORPORACIÓN MEXICANA DE IMPRESIÓN S.A. DE C.V.</v>
          </cell>
          <cell r="AL62" t="str">
            <v>UNIDAD RESPONSABLE: 12 PE CM CORPORACIÓN MEXICANA DE IMPRESIÓN S.A. DE C.V.</v>
          </cell>
          <cell r="AM62" t="str">
            <v>COMISA</v>
          </cell>
          <cell r="AO62" t="str">
            <v>08</v>
          </cell>
          <cell r="AR62" t="str">
            <v>CONSEJO DE EVALUACIÓN DEL DESARROLLO SOCIAL DEL DF</v>
          </cell>
          <cell r="AS62" t="str">
            <v>NO</v>
          </cell>
          <cell r="AU62" t="str">
            <v>060001</v>
          </cell>
          <cell r="AV62" t="str">
            <v>Cubrir el servicio de la deuda</v>
          </cell>
          <cell r="AW62" t="str">
            <v>A/P</v>
          </cell>
          <cell r="DE62" t="str">
            <v>METROBÚS</v>
          </cell>
          <cell r="DF62" t="str">
            <v>NO</v>
          </cell>
          <cell r="DH62" t="str">
            <v>METROBÚS</v>
          </cell>
          <cell r="DI62" t="str">
            <v>NO</v>
          </cell>
        </row>
        <row r="63">
          <cell r="Y63" t="str">
            <v>POLICÍA AUXILIAR DEL DF</v>
          </cell>
          <cell r="AJ63" t="str">
            <v>12PESM</v>
          </cell>
          <cell r="AK63" t="str">
            <v>SERVICIOS METROPOLITANOS  S.A. DE C.V.</v>
          </cell>
          <cell r="AL63" t="str">
            <v>UNIDAD RESPONSABLE: 12 PE SM SERVICIOS METROPOLITANOS  S.A. DE C.V.</v>
          </cell>
          <cell r="AM63" t="str">
            <v>SERVIMET</v>
          </cell>
          <cell r="AO63" t="str">
            <v>09</v>
          </cell>
          <cell r="AR63" t="str">
            <v>CONSEJO DE LA JUDICATURA DEL DF</v>
          </cell>
          <cell r="AS63" t="str">
            <v>NO</v>
          </cell>
          <cell r="AU63" t="str">
            <v>060002</v>
          </cell>
          <cell r="AV63" t="str">
            <v>Operar el sistema recaudatorio del Distrito Federal</v>
          </cell>
          <cell r="AW63" t="str">
            <v>Acción</v>
          </cell>
          <cell r="DE63" t="str">
            <v>OFICIALÍA MAYOR</v>
          </cell>
          <cell r="DF63" t="str">
            <v>NO</v>
          </cell>
          <cell r="DH63" t="str">
            <v>OFICIALÍA MAYOR</v>
          </cell>
          <cell r="DI63" t="str">
            <v>NO</v>
          </cell>
        </row>
        <row r="64">
          <cell r="Y64" t="str">
            <v>POLICÍA BANCARIA E INDUSTRIAL</v>
          </cell>
          <cell r="AJ64" t="str">
            <v>12PFCX</v>
          </cell>
          <cell r="AK64" t="str">
            <v>FIDEICOMISO PÚBLICO COMPLEJO AMBIENTAL "XOCHIMILCO"</v>
          </cell>
          <cell r="AL64" t="str">
            <v>UNIDAD RESPONSABLE: 12 PF CX FIDEICOMISO PÚBLICO COMPLEJO AMBIENTAL "XOCHIMILCO"</v>
          </cell>
          <cell r="AM64" t="str">
            <v>FIDXOCH</v>
          </cell>
          <cell r="AO64" t="str">
            <v>10</v>
          </cell>
          <cell r="AR64" t="str">
            <v>CONTADURÍA MAYOR DE HACIENDA DE LA ALDF</v>
          </cell>
          <cell r="AS64" t="str">
            <v>NO</v>
          </cell>
          <cell r="AU64" t="str">
            <v>060003</v>
          </cell>
          <cell r="AV64" t="str">
            <v>Defender y representar al Gobierno del Distrito Federal en materia fiscal y hacendaria</v>
          </cell>
          <cell r="AW64" t="str">
            <v>Acción</v>
          </cell>
          <cell r="DE64" t="str">
            <v>POLICÍA AUXILIAR DEL DF</v>
          </cell>
          <cell r="DF64" t="str">
            <v>NO</v>
          </cell>
          <cell r="DH64" t="str">
            <v>POLICÍA AUXILIAR DEL DF</v>
          </cell>
          <cell r="DI64" t="str">
            <v>NO</v>
          </cell>
        </row>
        <row r="65">
          <cell r="Y65" t="str">
            <v>PROCURADURÍA AMBIENTAL Y DEL ORDENAMIENTO TERRITORIAL DEL DF</v>
          </cell>
          <cell r="AJ65" t="str">
            <v>13C001</v>
          </cell>
          <cell r="AK65" t="str">
            <v>CONTRALORÍA GENERAL</v>
          </cell>
          <cell r="AL65" t="str">
            <v>UNIDAD RESPONSABLE: 13 C0 01 CONTRALORÍA GENERAL</v>
          </cell>
          <cell r="AM65" t="str">
            <v>CONTRALORIA</v>
          </cell>
          <cell r="AO65" t="str">
            <v>11</v>
          </cell>
          <cell r="AR65" t="str">
            <v>CONTRALORÍA GENERAL</v>
          </cell>
          <cell r="AS65" t="str">
            <v>SÍ</v>
          </cell>
          <cell r="AU65" t="str">
            <v>060004</v>
          </cell>
          <cell r="AV65" t="str">
            <v>Integrar y presentar el Presupuesto de Egresos y Programa Operativo Anual de la Administración Pública</v>
          </cell>
          <cell r="AW65" t="str">
            <v>A/P</v>
          </cell>
          <cell r="DE65" t="str">
            <v>POLICÍA BANCARIA E INDUSTRIAL</v>
          </cell>
          <cell r="DF65" t="str">
            <v>NO</v>
          </cell>
          <cell r="DH65" t="str">
            <v>POLICÍA BANCARIA E INDUSTRIAL</v>
          </cell>
          <cell r="DI65" t="str">
            <v>NO</v>
          </cell>
        </row>
        <row r="66">
          <cell r="Y66" t="str">
            <v>PROCURADURÍA GENERAL DE JUSTICIA DEL DF</v>
          </cell>
          <cell r="AJ66" t="str">
            <v>14C000</v>
          </cell>
          <cell r="AK66" t="str">
            <v>PROCURADURÍA GENERAL DE JUSTICIA DEL DF</v>
          </cell>
          <cell r="AL66" t="str">
            <v>UNIDAD RESPONSABLE: 14 C0 00 PROCURADURÍA GENERAL DE JUSTICIA DEL DF</v>
          </cell>
          <cell r="AM66" t="str">
            <v>PGJDF</v>
          </cell>
          <cell r="AO66" t="str">
            <v>12</v>
          </cell>
          <cell r="AR66" t="str">
            <v>CORPORACIÓN MEXICANA DE IMPRESIÓN S.A. DE C.V.</v>
          </cell>
          <cell r="AS66" t="str">
            <v>NO</v>
          </cell>
          <cell r="AU66" t="str">
            <v>060005</v>
          </cell>
          <cell r="AV66" t="str">
            <v>Operar fondos y manejo de deuda del Distrito Federal</v>
          </cell>
          <cell r="AW66" t="str">
            <v>A/P</v>
          </cell>
          <cell r="DE66" t="str">
            <v>PROCURADURÍA AMBIENTAL Y DEL ORDENAMIENTO TERRITORIAL DEL DF</v>
          </cell>
          <cell r="DF66" t="str">
            <v>NO</v>
          </cell>
          <cell r="DH66" t="str">
            <v>PROCURADURÍA AMBIENTAL Y DEL ORDENAMIENTO TERRITORIAL DEL DF</v>
          </cell>
          <cell r="DI66" t="str">
            <v>NO</v>
          </cell>
        </row>
        <row r="67">
          <cell r="Y67" t="str">
            <v>PROCURADURÍA SOCIAL DEL DF</v>
          </cell>
          <cell r="AJ67" t="str">
            <v>14CD01</v>
          </cell>
          <cell r="AK67" t="str">
            <v>INSTITUTO DE FORMACIÓN PROFESIONAL</v>
          </cell>
          <cell r="AL67" t="str">
            <v>UNIDAD RESPONSABLE: 14 CD 01 INSTITUTO DE FORMACIÓN PROFESIONAL</v>
          </cell>
          <cell r="AM67" t="str">
            <v>IFP</v>
          </cell>
          <cell r="AO67" t="str">
            <v>13</v>
          </cell>
          <cell r="AR67" t="str">
            <v>DELEGACIÓN ÁLVARO OBREGÓN</v>
          </cell>
          <cell r="AS67" t="str">
            <v>SÍ</v>
          </cell>
          <cell r="AU67" t="str">
            <v>060006</v>
          </cell>
          <cell r="AV67" t="str">
            <v>Recuperar créditos financieros otorgados por el Gobierno del Distrito Federal</v>
          </cell>
          <cell r="AW67" t="str">
            <v>Millones de pesos</v>
          </cell>
          <cell r="DE67" t="str">
            <v>PROCURADURÍA GENERAL DE JUSTICIA DEL DF</v>
          </cell>
          <cell r="DF67" t="str">
            <v>NO</v>
          </cell>
          <cell r="DH67" t="str">
            <v>PROCURADURÍA GENERAL DE JUSTICIA DEL DF</v>
          </cell>
          <cell r="DI67" t="str">
            <v>NO</v>
          </cell>
        </row>
        <row r="68">
          <cell r="Y68" t="str">
            <v>RED DE TRANSPORTE DE PASAJEROS DEL DF</v>
          </cell>
          <cell r="AJ68" t="str">
            <v>14P0AV</v>
          </cell>
          <cell r="AK68" t="str">
            <v>FONDO PARA LA ATENCIÓN Y APOYO A LAS VÍCTIMAS DEL DELITO</v>
          </cell>
          <cell r="AL68" t="str">
            <v>UNIDAD RESPONSABLE: 14 P0 AV FONDO PARA LA ATENCIÓN Y APOYO A LAS VÍCTIMAS DEL DELITO</v>
          </cell>
          <cell r="AM68" t="str">
            <v>FAAVID</v>
          </cell>
          <cell r="AO68" t="str">
            <v>14</v>
          </cell>
          <cell r="AR68" t="str">
            <v>DELEGACIÓN AZCAPOTZALCO</v>
          </cell>
          <cell r="AS68" t="str">
            <v>SÍ</v>
          </cell>
          <cell r="AU68" t="str">
            <v>060007</v>
          </cell>
          <cell r="AV68" t="str">
            <v>Elaborar y difundir documentos financieros de rendición de cuentas</v>
          </cell>
          <cell r="AW68" t="str">
            <v>Documento</v>
          </cell>
          <cell r="DE68" t="str">
            <v>PROCURADURÍA SOCIAL DEL DF</v>
          </cell>
          <cell r="DF68" t="str">
            <v>NO</v>
          </cell>
          <cell r="DH68" t="str">
            <v>PROCURADURÍA SOCIAL DEL DF</v>
          </cell>
          <cell r="DI68" t="str">
            <v>NO</v>
          </cell>
        </row>
        <row r="69">
          <cell r="Y69" t="str">
            <v>SECRETARÍA DE CULTURA</v>
          </cell>
          <cell r="AJ69" t="str">
            <v>14P0FS</v>
          </cell>
          <cell r="AK69" t="str">
            <v>FONDO DE SEGURIDAD PÚBLICA DEL DF</v>
          </cell>
          <cell r="AL69" t="str">
            <v>UNIDAD RESPONSABLE: 14 P0 FS FONDO DE SEGURIDAD PÚBLICA DEL DF</v>
          </cell>
          <cell r="AM69" t="str">
            <v>FOSEGDF</v>
          </cell>
          <cell r="AO69" t="str">
            <v>15</v>
          </cell>
          <cell r="AR69" t="str">
            <v>DELEGACIÓN BENITO JUÁREZ</v>
          </cell>
          <cell r="AS69" t="str">
            <v>SÍ</v>
          </cell>
          <cell r="AU69" t="str">
            <v>060008</v>
          </cell>
          <cell r="AV69" t="str">
            <v>Devolver ingresos percibidos indebidamente en ejercicios fiscales anteriores</v>
          </cell>
          <cell r="AW69" t="str">
            <v>A/P</v>
          </cell>
          <cell r="DE69" t="str">
            <v>RED DE TRANSPORTE DE PASAJEROS DEL DF</v>
          </cell>
          <cell r="DF69" t="str">
            <v>NO</v>
          </cell>
          <cell r="DH69" t="str">
            <v>RED DE TRANSPORTE DE PASAJEROS DEL DF</v>
          </cell>
          <cell r="DI69" t="str">
            <v>NO</v>
          </cell>
        </row>
        <row r="70">
          <cell r="Y70" t="str">
            <v>SECRETARÍA DE DESARROLLO ECONÓMICO</v>
          </cell>
          <cell r="AJ70" t="str">
            <v>15C000</v>
          </cell>
          <cell r="AK70" t="str">
            <v>FONDO DE COINVERSIÓN</v>
          </cell>
          <cell r="AL70" t="str">
            <v>UNIDAD RESPONSABLE: 15 C0 00 FONDO DE COINVERSIÓN</v>
          </cell>
          <cell r="AM70" t="str">
            <v>FONCOI</v>
          </cell>
          <cell r="AO70" t="str">
            <v>16</v>
          </cell>
          <cell r="AR70" t="str">
            <v>DELEGACIÓN COYOACÁN</v>
          </cell>
          <cell r="AS70" t="str">
            <v>SÍ</v>
          </cell>
          <cell r="AU70" t="str">
            <v>060009</v>
          </cell>
          <cell r="AV70" t="str">
            <v>Ampliar, actualizar, depurar y controlarlos padrones cartográfico catastral</v>
          </cell>
          <cell r="AW70" t="str">
            <v>Acción</v>
          </cell>
          <cell r="DE70" t="str">
            <v>SECRETARÍA DE CULTURA</v>
          </cell>
          <cell r="DF70" t="str">
            <v>NO</v>
          </cell>
          <cell r="DH70" t="str">
            <v>SECRETARÍA DE CULTURA</v>
          </cell>
          <cell r="DI70" t="str">
            <v>NO</v>
          </cell>
        </row>
        <row r="71">
          <cell r="Y71" t="str">
            <v>SECRETARÍA DE DESARROLLO RURAL Y EQUIDAD PARA LAS COMUNIDADES</v>
          </cell>
          <cell r="AJ71" t="str">
            <v>16C000</v>
          </cell>
          <cell r="AK71" t="str">
            <v>DEUDA PÚBLICA DEL DF</v>
          </cell>
          <cell r="AL71" t="str">
            <v>UNIDAD RESPONSABLE: 16 C0 00 DEUDA PÚBLICA DEL DF</v>
          </cell>
          <cell r="AM71" t="str">
            <v>DEUDA</v>
          </cell>
          <cell r="AO71" t="str">
            <v>17</v>
          </cell>
          <cell r="AR71" t="str">
            <v>DELEGACIÓN CUAJIMALPA DE MORELOS</v>
          </cell>
          <cell r="AS71" t="str">
            <v>SÍ</v>
          </cell>
          <cell r="AU71" t="str">
            <v>060010</v>
          </cell>
          <cell r="AV71" t="str">
            <v>Establecer lineamientos, políticas de gasto y estrategias para vincular el proceso de Programación-Presupuestación al Sistema de Planeación</v>
          </cell>
          <cell r="AW71" t="str">
            <v>A/P</v>
          </cell>
          <cell r="DE71" t="str">
            <v>SECRETARÍA DE DESARROLLO ECONÓMICO</v>
          </cell>
          <cell r="DF71" t="str">
            <v>NO</v>
          </cell>
          <cell r="DH71" t="str">
            <v>SECRETARÍA DE DESARROLLO ECONÓMICO</v>
          </cell>
          <cell r="DI71" t="str">
            <v>NO</v>
          </cell>
        </row>
        <row r="72">
          <cell r="Y72" t="str">
            <v>SECRETARÍA DE DESARROLLO SOCIAL</v>
          </cell>
          <cell r="AJ72" t="str">
            <v>17L000</v>
          </cell>
          <cell r="AK72" t="str">
            <v>ASAMBLEA LEGISLATIVA DEL DF</v>
          </cell>
          <cell r="AL72" t="str">
            <v>UNIDAD RESPONSABLE: 17 L0 00 ASAMBLEA LEGISLATIVA DEL DF</v>
          </cell>
          <cell r="AM72" t="str">
            <v>ALDF</v>
          </cell>
          <cell r="AO72" t="str">
            <v>18</v>
          </cell>
          <cell r="AR72" t="str">
            <v>DELEGACIÓN CUAUHTÉMOC</v>
          </cell>
          <cell r="AS72" t="str">
            <v>SÍ</v>
          </cell>
          <cell r="AU72" t="str">
            <v>060011</v>
          </cell>
          <cell r="AV72" t="str">
            <v>Llevar a cabo la administración financiera de la hacienda pública</v>
          </cell>
          <cell r="AW72" t="str">
            <v>A/P</v>
          </cell>
          <cell r="DE72" t="str">
            <v>SECRETARÍA DE DESARROLLO RURAL Y EQUIDAD PARA LAS COMUNIDADES</v>
          </cell>
          <cell r="DF72" t="str">
            <v>NO</v>
          </cell>
          <cell r="DH72" t="str">
            <v>SECRETARÍA DE DESARROLLO RURAL Y EQUIDAD PARA LAS COMUNIDADES</v>
          </cell>
          <cell r="DI72" t="str">
            <v>NO</v>
          </cell>
        </row>
        <row r="73">
          <cell r="Y73" t="str">
            <v>SECRETARÍA DE DESARROLLO URBANO Y VIVIENDA</v>
          </cell>
          <cell r="AJ73" t="str">
            <v>18L000</v>
          </cell>
          <cell r="AK73" t="str">
            <v>CONTADURÍA MAYOR DE HACIENDA DE LA ALDF</v>
          </cell>
          <cell r="AL73" t="str">
            <v>UNIDAD RESPONSABLE: 18 L0 00 CONTADURÍA MAYOR DE HACIENDA DE LA ALDF</v>
          </cell>
          <cell r="AM73" t="str">
            <v>CMHALDF</v>
          </cell>
          <cell r="AO73" t="str">
            <v>19</v>
          </cell>
          <cell r="AR73" t="str">
            <v>DELEGACIÓN GUSTAVO A. MADERO</v>
          </cell>
          <cell r="AS73" t="str">
            <v>SÍ</v>
          </cell>
          <cell r="AU73" t="str">
            <v>060012</v>
          </cell>
          <cell r="AV73" t="str">
            <v>Programar y realizar auditorias directas a contribuyentes</v>
          </cell>
          <cell r="AW73" t="str">
            <v>Acción</v>
          </cell>
          <cell r="DE73" t="str">
            <v>SECRETARÍA DE DESARROLLO SOCIAL</v>
          </cell>
          <cell r="DF73" t="str">
            <v>NO</v>
          </cell>
          <cell r="DH73" t="str">
            <v>SECRETARÍA DE DESARROLLO SOCIAL</v>
          </cell>
          <cell r="DI73" t="str">
            <v>NO</v>
          </cell>
        </row>
        <row r="74">
          <cell r="Y74" t="str">
            <v>SECRETARÍA DE EDUCACIÓN</v>
          </cell>
          <cell r="AJ74" t="str">
            <v>19J000</v>
          </cell>
          <cell r="AK74" t="str">
            <v>TRIBUNAL SUPERIOR DE JUSTICIA DEL DF</v>
          </cell>
          <cell r="AL74" t="str">
            <v>UNIDAD RESPONSABLE: 19 J0 00 TRIBUNAL SUPERIOR DE JUSTICIA DEL DF</v>
          </cell>
          <cell r="AM74" t="str">
            <v>TSJDF</v>
          </cell>
          <cell r="AO74" t="str">
            <v>20</v>
          </cell>
          <cell r="AR74" t="str">
            <v>DELEGACIÓN IZTACALCO</v>
          </cell>
          <cell r="AS74" t="str">
            <v>SÍ</v>
          </cell>
          <cell r="AU74" t="str">
            <v>060013</v>
          </cell>
          <cell r="AV74" t="str">
            <v>Diseñar e instrumentar la política fiscal del Gobierno del Distrito Federal</v>
          </cell>
          <cell r="AW74" t="str">
            <v>Acción</v>
          </cell>
          <cell r="DE74" t="str">
            <v>SECRETARÍA DE DESARROLLO URBANO Y VIVIENDA</v>
          </cell>
          <cell r="DF74" t="str">
            <v>NO</v>
          </cell>
          <cell r="DH74" t="str">
            <v>SECRETARÍA DE DESARROLLO URBANO Y VIVIENDA</v>
          </cell>
          <cell r="DI74" t="str">
            <v>NO</v>
          </cell>
        </row>
        <row r="75">
          <cell r="Y75" t="str">
            <v>SECRETARÍA DE FINANZAS</v>
          </cell>
          <cell r="AJ75" t="str">
            <v>20J000</v>
          </cell>
          <cell r="AK75" t="str">
            <v>CONSEJO DE LA JUDICATURA DEL DF</v>
          </cell>
          <cell r="AL75" t="str">
            <v>UNIDAD RESPONSABLE: 20 J0 00 CONSEJO DE LA JUDICATURA DEL DF</v>
          </cell>
          <cell r="AM75" t="str">
            <v>CJDF</v>
          </cell>
          <cell r="AO75" t="str">
            <v>21</v>
          </cell>
          <cell r="AR75" t="str">
            <v>DELEGACIÓN IZTAPALAPA</v>
          </cell>
          <cell r="AS75" t="str">
            <v>SÍ</v>
          </cell>
          <cell r="AU75" t="str">
            <v>060014</v>
          </cell>
          <cell r="AV75" t="str">
            <v>Registrar el ejercicio del gasto del Gobierno del Distrito Federal</v>
          </cell>
          <cell r="AW75" t="str">
            <v>A/P</v>
          </cell>
          <cell r="DE75" t="str">
            <v>SECRETARÍA DE EDUCACIÓN</v>
          </cell>
          <cell r="DF75" t="str">
            <v>NO</v>
          </cell>
          <cell r="DH75" t="str">
            <v>SECRETARÍA DE EDUCACIÓN</v>
          </cell>
          <cell r="DI75" t="str">
            <v>SÍ</v>
          </cell>
        </row>
        <row r="76">
          <cell r="Y76" t="str">
            <v>SECRETARÍA DE GOBIERNO</v>
          </cell>
          <cell r="AJ76" t="str">
            <v>21A000</v>
          </cell>
          <cell r="AK76" t="str">
            <v>TRIBUNAL DE LO CONTENCIOSO ADMINISTRATIVO DEL DF</v>
          </cell>
          <cell r="AL76" t="str">
            <v>UNIDAD RESPONSABLE: 21 A0 00 TRIBUNAL DE LO CONTENCIOSO ADMINISTRATIVO DEL DF</v>
          </cell>
          <cell r="AM76" t="str">
            <v>TCADF</v>
          </cell>
          <cell r="AO76" t="str">
            <v>22</v>
          </cell>
          <cell r="AR76" t="str">
            <v>DELEGACIÓN MAGDALENA CONTRERAS</v>
          </cell>
          <cell r="AS76" t="str">
            <v>SÍ</v>
          </cell>
          <cell r="AU76" t="str">
            <v>060015</v>
          </cell>
          <cell r="AV76" t="str">
            <v>Realizar acciones de inteligencia financiera</v>
          </cell>
          <cell r="AW76" t="str">
            <v>Acción</v>
          </cell>
          <cell r="DE76" t="str">
            <v>SECRETARÍA DE FINANZAS</v>
          </cell>
          <cell r="DF76" t="str">
            <v>NO</v>
          </cell>
          <cell r="DH76" t="str">
            <v>SECRETARÍA DE FINANZAS</v>
          </cell>
          <cell r="DI76" t="str">
            <v>NO</v>
          </cell>
        </row>
        <row r="77">
          <cell r="Y77" t="str">
            <v>SECRETARÍA DE MEDIO AMBIENTE</v>
          </cell>
          <cell r="AJ77" t="str">
            <v>22A000</v>
          </cell>
          <cell r="AK77" t="str">
            <v>JUNTA LOCAL DE CONCILIACIÓN Y ARBITRAJE DEL DF</v>
          </cell>
          <cell r="AL77" t="str">
            <v>UNIDAD RESPONSABLE: 22 A0 00 JUNTA LOCAL DE CONCILIACIÓN Y ARBITRAJE DEL DF</v>
          </cell>
          <cell r="AM77" t="str">
            <v>JLCA</v>
          </cell>
          <cell r="AO77" t="str">
            <v>23</v>
          </cell>
          <cell r="AR77" t="str">
            <v>DELEGACIÓN MIGUEL HIDALGO</v>
          </cell>
          <cell r="AS77" t="str">
            <v>SÍ</v>
          </cell>
          <cell r="AU77" t="str">
            <v>060016</v>
          </cell>
          <cell r="AV77" t="str">
            <v>Operar los sistemas de operación de pagos y de registro presupuestal del Gobierno del Distrito Federal</v>
          </cell>
          <cell r="AW77" t="str">
            <v>Acción</v>
          </cell>
          <cell r="DE77" t="str">
            <v>SECRETARÍA DE GOBIERNO</v>
          </cell>
          <cell r="DF77" t="str">
            <v>NO</v>
          </cell>
          <cell r="DH77" t="str">
            <v>SECRETARÍA DE GOBIERNO</v>
          </cell>
          <cell r="DI77" t="str">
            <v>NO</v>
          </cell>
        </row>
        <row r="78">
          <cell r="Y78" t="str">
            <v>SECRETARÍA DE OBRAS Y SERVICIOS</v>
          </cell>
          <cell r="AJ78" t="str">
            <v>23A000</v>
          </cell>
          <cell r="AK78" t="str">
            <v>COMISIÓN DE DERECHOS HUMANOS DEL DF</v>
          </cell>
          <cell r="AL78" t="str">
            <v>UNIDAD RESPONSABLE: 23 A0 00 COMISIÓN DE DERECHOS HUMANOS DEL DF</v>
          </cell>
          <cell r="AM78" t="str">
            <v>CDHDF</v>
          </cell>
          <cell r="AO78" t="str">
            <v>24</v>
          </cell>
          <cell r="AR78" t="str">
            <v>DELEGACIÓN MILPA ALTA</v>
          </cell>
          <cell r="AS78" t="str">
            <v>SÍ</v>
          </cell>
          <cell r="AU78" t="str">
            <v>060017</v>
          </cell>
          <cell r="AV78" t="str">
            <v>Brindar servicios de apoyo en las administraciones tributarias y en los edificios administrativos</v>
          </cell>
          <cell r="AW78" t="str">
            <v>A/P</v>
          </cell>
          <cell r="DE78" t="str">
            <v>SECRETARÍA DE MEDIO AMBIENTE</v>
          </cell>
          <cell r="DF78" t="str">
            <v>NO</v>
          </cell>
          <cell r="DH78" t="str">
            <v>SECRETARÍA DE MEDIO AMBIENTE</v>
          </cell>
          <cell r="DI78" t="str">
            <v>NO</v>
          </cell>
        </row>
        <row r="79">
          <cell r="Y79" t="str">
            <v>SECRETARÍA DE PROTECCIÓN CIVIL</v>
          </cell>
          <cell r="AJ79" t="str">
            <v>24A000</v>
          </cell>
          <cell r="AK79" t="str">
            <v>INSTITUTO ELECTORAL DEL DF</v>
          </cell>
          <cell r="AL79" t="str">
            <v>UNIDAD RESPONSABLE: 24 A0 00 INSTITUTO ELECTORAL DEL DF</v>
          </cell>
          <cell r="AM79" t="str">
            <v>IEDF</v>
          </cell>
          <cell r="AO79" t="str">
            <v>25</v>
          </cell>
          <cell r="AR79" t="str">
            <v>DELEGACIÓN TLÁHUAC</v>
          </cell>
          <cell r="AS79" t="str">
            <v>SÍ</v>
          </cell>
          <cell r="AU79" t="str">
            <v>060018</v>
          </cell>
          <cell r="AV79" t="str">
            <v>Combatir el tráfico ilegal de mercancías y vehículos de procedencia extranjera en el distrito federal</v>
          </cell>
          <cell r="AW79" t="str">
            <v>Acción</v>
          </cell>
          <cell r="DE79" t="str">
            <v>SECRETARÍA DE OBRAS Y SERVICIOS</v>
          </cell>
          <cell r="DF79" t="str">
            <v>NO</v>
          </cell>
          <cell r="DH79" t="str">
            <v>SECRETARÍA DE OBRAS Y SERVICIOS</v>
          </cell>
          <cell r="DI79" t="str">
            <v>NO</v>
          </cell>
        </row>
        <row r="80">
          <cell r="Y80" t="str">
            <v>SECRETARÍA DE SALUD</v>
          </cell>
          <cell r="AJ80" t="str">
            <v>25C001</v>
          </cell>
          <cell r="AK80" t="str">
            <v>CONSEJERÍA JURÍDICA Y SERVICIOS LEGALES</v>
          </cell>
          <cell r="AL80" t="str">
            <v>UNIDAD RESPONSABLE: 25 C0 01 CONSEJERÍA JURÍDICA Y SERVICIOS LEGALES</v>
          </cell>
          <cell r="AM80" t="str">
            <v>CJSL</v>
          </cell>
          <cell r="AO80" t="str">
            <v>26</v>
          </cell>
          <cell r="AR80" t="str">
            <v>DELEGACIÓN TLALPAN</v>
          </cell>
          <cell r="AS80" t="str">
            <v>SÍ</v>
          </cell>
          <cell r="AU80" t="str">
            <v>060019</v>
          </cell>
          <cell r="AV80" t="str">
            <v>Innovar servicios de atención</v>
          </cell>
          <cell r="AW80" t="str">
            <v>Servicio</v>
          </cell>
          <cell r="DE80" t="str">
            <v>SECRETARÍA DE PROTECCIÓN CIVIL</v>
          </cell>
          <cell r="DF80" t="str">
            <v>SÍ</v>
          </cell>
          <cell r="DH80" t="str">
            <v>SECRETARÍA DE PROTECCIÓN CIVIL</v>
          </cell>
          <cell r="DI80" t="str">
            <v>NO</v>
          </cell>
        </row>
        <row r="81">
          <cell r="Y81" t="str">
            <v>SECRETARÍA DE SEGURIDAD PÚBLICA</v>
          </cell>
          <cell r="AJ81" t="str">
            <v>26C001</v>
          </cell>
          <cell r="AK81" t="str">
            <v>SECRETARÍA DE SALUD</v>
          </cell>
          <cell r="AL81" t="str">
            <v>UNIDAD RESPONSABLE: 26 C0 01 SECRETARÍA DE SALUD</v>
          </cell>
          <cell r="AM81" t="str">
            <v>SALUD</v>
          </cell>
          <cell r="AO81" t="str">
            <v>27</v>
          </cell>
          <cell r="AR81" t="str">
            <v>DELEGACIÓN VENUSTIANO CARRANZA</v>
          </cell>
          <cell r="AS81" t="str">
            <v>SÍ</v>
          </cell>
          <cell r="AU81" t="str">
            <v>060059</v>
          </cell>
          <cell r="AV81" t="str">
            <v>Otorgar servicios de apoyo administrativo</v>
          </cell>
          <cell r="AW81" t="str">
            <v>A/P</v>
          </cell>
          <cell r="DE81" t="str">
            <v>SECRETARÍA DE SALUD</v>
          </cell>
          <cell r="DF81" t="str">
            <v>NO</v>
          </cell>
          <cell r="DH81" t="str">
            <v>SECRETARÍA DE SALUD</v>
          </cell>
          <cell r="DI81" t="str">
            <v>NO</v>
          </cell>
        </row>
        <row r="82">
          <cell r="Y82" t="str">
            <v>SECRETARÍA DE TRANSPORTE Y VIALIDAD</v>
          </cell>
          <cell r="AJ82" t="str">
            <v>26PDSP</v>
          </cell>
          <cell r="AK82" t="str">
            <v>SERVICIOS DE SALUD PÚBLICA DEL DF</v>
          </cell>
          <cell r="AL82" t="str">
            <v>UNIDAD RESPONSABLE: 26 PD SP SERVICIOS DE SALUD PÚBLICA DEL DF</v>
          </cell>
          <cell r="AM82" t="str">
            <v>SSDF</v>
          </cell>
          <cell r="AO82" t="str">
            <v>28</v>
          </cell>
          <cell r="AR82" t="str">
            <v>DELEGACIÓN XOCHIMILCO</v>
          </cell>
          <cell r="AS82" t="str">
            <v>SÍ</v>
          </cell>
          <cell r="AU82" t="str">
            <v>070042</v>
          </cell>
          <cell r="AV82" t="str">
            <v>Transferencias a Órganos Autónomos</v>
          </cell>
          <cell r="AW82" t="str">
            <v>A/P</v>
          </cell>
          <cell r="DE82" t="str">
            <v>SECRETARÍA DE SEGURIDAD PÚBLICA</v>
          </cell>
          <cell r="DF82" t="str">
            <v>NO</v>
          </cell>
          <cell r="DH82" t="str">
            <v>SECRETARÍA DE SEGURIDAD PÚBLICA</v>
          </cell>
          <cell r="DI82" t="str">
            <v>NO</v>
          </cell>
        </row>
        <row r="83">
          <cell r="Y83" t="str">
            <v>SECRETARÍA DE TURISMO</v>
          </cell>
          <cell r="AJ83" t="str">
            <v>27A000</v>
          </cell>
          <cell r="AK83" t="str">
            <v>TRIBUNAL ELECTORAL DEL DF</v>
          </cell>
          <cell r="AL83" t="str">
            <v>UNIDAD RESPONSABLE: 27 A0 00 TRIBUNAL ELECTORAL DEL DF</v>
          </cell>
          <cell r="AM83" t="str">
            <v>TEDF</v>
          </cell>
          <cell r="AO83" t="str">
            <v>29</v>
          </cell>
          <cell r="AR83" t="str">
            <v>DEUDA PÚBLICA DEL DF</v>
          </cell>
          <cell r="AS83" t="str">
            <v>NO</v>
          </cell>
          <cell r="AU83" t="str">
            <v>080001</v>
          </cell>
          <cell r="AV83" t="str">
            <v>Realizar acciones preventivas de seguridad y control del orden público a través de la policía sectorial</v>
          </cell>
          <cell r="AW83" t="str">
            <v>Acción</v>
          </cell>
          <cell r="DE83" t="str">
            <v>SECRETARÍA DE TRANSPORTE Y VIALIDAD</v>
          </cell>
          <cell r="DF83" t="str">
            <v>NO</v>
          </cell>
          <cell r="DH83" t="str">
            <v>SECRETARÍA DE TRANSPORTE Y VIALIDAD</v>
          </cell>
          <cell r="DI83" t="str">
            <v>NO</v>
          </cell>
        </row>
        <row r="84">
          <cell r="Y84" t="str">
            <v>SECRETARÍA DEL TRABAJO Y FOMENTO AL EMPLEO</v>
          </cell>
          <cell r="AJ84" t="str">
            <v>29A000</v>
          </cell>
          <cell r="AK84" t="str">
            <v>UNIVERSIDAD AUTÓNOMA DE LA CIUDAD DE MÉXICO</v>
          </cell>
          <cell r="AL84" t="str">
            <v>UNIDAD RESPONSABLE: 29 A0 00 UNIVERSIDAD AUTÓNOMA DE LA CIUDAD DE MÉXICO</v>
          </cell>
          <cell r="AM84" t="str">
            <v>UACM</v>
          </cell>
          <cell r="AO84" t="str">
            <v>30</v>
          </cell>
          <cell r="AR84" t="str">
            <v>FIDEICOMISO DE RECUPERACIÓN CREDITICIA DEL DF</v>
          </cell>
          <cell r="AS84" t="str">
            <v>SÍ</v>
          </cell>
          <cell r="AU84" t="str">
            <v>080002</v>
          </cell>
          <cell r="AV84" t="str">
            <v>Realizar acciones de apoyo a la seguridad pública</v>
          </cell>
          <cell r="AW84" t="str">
            <v>Acción</v>
          </cell>
          <cell r="DE84" t="str">
            <v>SECRETARÍA DE TURISMO</v>
          </cell>
          <cell r="DF84" t="str">
            <v>NO</v>
          </cell>
          <cell r="DH84" t="str">
            <v>SECRETARÍA DE TURISMO</v>
          </cell>
          <cell r="DI84" t="str">
            <v>NO</v>
          </cell>
        </row>
        <row r="85">
          <cell r="Y85" t="str">
            <v>SERVICIO DE TRANSPORTES ELÉCTRICOS DEL DF</v>
          </cell>
          <cell r="AJ85" t="str">
            <v>30PDPA</v>
          </cell>
          <cell r="AK85" t="str">
            <v>PROCURADURÍA AMBIENTAL Y DEL ORDENAMIENTO TERRITORIAL DEL DF</v>
          </cell>
          <cell r="AL85" t="str">
            <v>UNIDAD RESPONSABLE: 30 PD PA PROCURADURÍA AMBIENTAL Y DEL ORDENAMIENTO TERRITORIAL DEL DF</v>
          </cell>
          <cell r="AM85" t="str">
            <v>PAOT</v>
          </cell>
          <cell r="AO85" t="str">
            <v>31</v>
          </cell>
          <cell r="AR85" t="str">
            <v>FIDEICOMISO DEL CENTRO HISTÓRICO</v>
          </cell>
          <cell r="AS85" t="str">
            <v>SÍ</v>
          </cell>
          <cell r="AU85" t="str">
            <v>080003</v>
          </cell>
          <cell r="AV85" t="str">
            <v>Operar el programa de capacitación en materia de seguridad pública</v>
          </cell>
          <cell r="AW85" t="str">
            <v>Programa</v>
          </cell>
          <cell r="DE85" t="str">
            <v>SECRETARÍA DEL TRABAJO Y FOMENTO AL EMPLEO</v>
          </cell>
          <cell r="DF85" t="str">
            <v>NO</v>
          </cell>
          <cell r="DH85" t="str">
            <v>SECRETARÍA DEL TRABAJO Y FOMENTO AL EMPLEO</v>
          </cell>
          <cell r="DI85" t="str">
            <v>NO</v>
          </cell>
        </row>
        <row r="86">
          <cell r="Y86" t="str">
            <v>SERVICIOS DE SALUD PÚBLICA DEL DF</v>
          </cell>
          <cell r="AJ86" t="str">
            <v>31C000</v>
          </cell>
          <cell r="AK86" t="str">
            <v>SECRETARÍA DE CULTURA</v>
          </cell>
          <cell r="AL86" t="str">
            <v>UNIDAD RESPONSABLE: 31 C0 00 SECRETARÍA DE CULTURA</v>
          </cell>
          <cell r="AM86" t="str">
            <v>CULTURA</v>
          </cell>
          <cell r="AO86" t="str">
            <v>32</v>
          </cell>
          <cell r="AR86" t="str">
            <v>FIDEICOMISO EDUCACIÓN GARANTIZADA DEL DF</v>
          </cell>
          <cell r="AS86" t="str">
            <v>SÍ</v>
          </cell>
          <cell r="AU86" t="str">
            <v>080004</v>
          </cell>
          <cell r="AV86" t="str">
            <v>Proporcionar servicios complementarios</v>
          </cell>
          <cell r="AW86" t="str">
            <v>Turno</v>
          </cell>
          <cell r="DE86" t="str">
            <v>SERVICIO DE TRANSPORTES ELÉCTRICOS DEL DF</v>
          </cell>
          <cell r="DF86" t="str">
            <v>NO</v>
          </cell>
          <cell r="DH86" t="str">
            <v>SERVICIO DE TRANSPORTES ELÉCTRICOS DEL DF</v>
          </cell>
          <cell r="DI86" t="str">
            <v>NO</v>
          </cell>
        </row>
        <row r="87">
          <cell r="Y87" t="str">
            <v>SERVICIOS METROPOLITANOS  S.A. DE C.V.</v>
          </cell>
          <cell r="AJ87" t="str">
            <v>31PFMA</v>
          </cell>
          <cell r="AK87" t="str">
            <v>FIDEICOMISO MUSEO DE ARTE POPULAR</v>
          </cell>
          <cell r="AL87" t="str">
            <v>UNIDAD RESPONSABLE: 31 PF MA FIDEICOMISO MUSEO DE ARTE POPULAR</v>
          </cell>
          <cell r="AM87" t="str">
            <v>MAP</v>
          </cell>
          <cell r="AO87" t="str">
            <v>33</v>
          </cell>
          <cell r="AR87" t="str">
            <v>FIDEICOMISO FONDO DE APOYO A LA PROCURACIÓN DE JUSTICIA EN EL DF</v>
          </cell>
          <cell r="AS87" t="str">
            <v>NO</v>
          </cell>
          <cell r="AU87" t="str">
            <v>080005</v>
          </cell>
          <cell r="AV87" t="str">
            <v>Operar el sistema de videovigilancia</v>
          </cell>
          <cell r="AW87" t="str">
            <v>Servicio</v>
          </cell>
          <cell r="DE87" t="str">
            <v>SERVICIOS DE SALUD PÚBLICA DEL DF</v>
          </cell>
          <cell r="DF87" t="str">
            <v>NO</v>
          </cell>
          <cell r="DH87" t="str">
            <v>SERVICIOS DE SALUD PÚBLICA DEL DF</v>
          </cell>
          <cell r="DI87" t="str">
            <v>NO</v>
          </cell>
        </row>
        <row r="88">
          <cell r="Y88" t="str">
            <v>SISTEMA DE AGUAS DE LA CIUDAD DE MÉXICO</v>
          </cell>
          <cell r="AJ88" t="str">
            <v>31PFME</v>
          </cell>
          <cell r="AK88" t="str">
            <v>FIDEICOMISO MUSEO DEL ESTANQUILLO</v>
          </cell>
          <cell r="AL88" t="str">
            <v>UNIDAD RESPONSABLE: 31 PF ME FIDEICOMISO MUSEO DEL ESTANQUILLO</v>
          </cell>
          <cell r="AM88" t="str">
            <v>FIMUEST</v>
          </cell>
          <cell r="AO88" t="str">
            <v>36</v>
          </cell>
          <cell r="AR88" t="str">
            <v>FIDEICOMISO INNOVA DEL DF</v>
          </cell>
          <cell r="AS88" t="str">
            <v>NO</v>
          </cell>
          <cell r="AU88" t="str">
            <v>080006</v>
          </cell>
          <cell r="AV88" t="str">
            <v>Controlar la prestación de servicios de seguridad pública</v>
          </cell>
          <cell r="AW88" t="str">
            <v>Permisionario</v>
          </cell>
          <cell r="DE88" t="str">
            <v>SERVICIOS METROPOLITANOS  S.A. DE C.V.</v>
          </cell>
          <cell r="DF88" t="str">
            <v>NO</v>
          </cell>
          <cell r="DH88" t="str">
            <v>SERVICIOS METROPOLITANOS  S.A. DE C.V.</v>
          </cell>
          <cell r="DI88" t="str">
            <v>NO</v>
          </cell>
        </row>
        <row r="89">
          <cell r="Y89" t="str">
            <v>SISTEMA DE RADIO Y TELEVISIÓN DIGITAL DEL GDF</v>
          </cell>
          <cell r="AJ89" t="str">
            <v>32A000</v>
          </cell>
          <cell r="AK89" t="str">
            <v>INSTITUTO DE ACCESO A LA INFORMACIÓN PÚBLICA DEL DF</v>
          </cell>
          <cell r="AL89" t="str">
            <v>UNIDAD RESPONSABLE: 32 A0 00 INSTITUTO DE ACCESO A LA INFORMACIÓN PÚBLICA DEL DF</v>
          </cell>
          <cell r="AM89" t="str">
            <v>INFODF</v>
          </cell>
          <cell r="AO89" t="str">
            <v>37</v>
          </cell>
          <cell r="AR89" t="str">
            <v>FIDEICOMISO MUSEO DE ARTE POPULAR</v>
          </cell>
          <cell r="AS89" t="str">
            <v>NO</v>
          </cell>
          <cell r="AU89" t="str">
            <v>080007</v>
          </cell>
          <cell r="AV89" t="str">
            <v>Brindar servicios de control y apoyo vial</v>
          </cell>
          <cell r="AW89" t="str">
            <v>Programa</v>
          </cell>
          <cell r="DE89" t="str">
            <v>SISTEMA DE AGUAS DE LA CIUDAD DE MÉXICO</v>
          </cell>
          <cell r="DF89" t="str">
            <v>NO</v>
          </cell>
          <cell r="DH89" t="str">
            <v>SISTEMA DE AGUAS DE LA CIUDAD DE MÉXICO</v>
          </cell>
          <cell r="DI89" t="str">
            <v>NO</v>
          </cell>
        </row>
        <row r="90">
          <cell r="Y90" t="str">
            <v>SISTEMA DE TRANSPORTE COLECTIVO (METRO)</v>
          </cell>
          <cell r="AJ90" t="str">
            <v>33C001</v>
          </cell>
          <cell r="AK90" t="str">
            <v>SECRETARÍA DEL TRABAJO Y FOMENTO AL EMPLEO</v>
          </cell>
          <cell r="AL90" t="str">
            <v>UNIDAD RESPONSABLE: 33 C0 01 SECRETARÍA DEL TRABAJO Y FOMENTO AL EMPLEO</v>
          </cell>
          <cell r="AM90" t="str">
            <v>TRABAJO</v>
          </cell>
          <cell r="AO90" t="str">
            <v>38</v>
          </cell>
          <cell r="AR90" t="str">
            <v>FIDEICOMISO MUSEO DEL ESTANQUILLO</v>
          </cell>
          <cell r="AS90" t="str">
            <v>NO</v>
          </cell>
          <cell r="AU90" t="str">
            <v>080008</v>
          </cell>
          <cell r="AV90" t="str">
            <v>Realizar acciones preventivas de seguridad y control del  orden público a través de las Unidades de Protección Ciudadana</v>
          </cell>
          <cell r="AW90" t="str">
            <v>Acción</v>
          </cell>
          <cell r="DE90" t="str">
            <v>SISTEMA DE RADIO Y TELEVISIÓN DIGITAL DEL GDF</v>
          </cell>
          <cell r="DF90" t="str">
            <v>NO</v>
          </cell>
          <cell r="DH90" t="str">
            <v>SISTEMA DE RADIO Y TELEVISIÓN DIGITAL DEL GDF</v>
          </cell>
          <cell r="DI90" t="str">
            <v>NO</v>
          </cell>
        </row>
        <row r="91">
          <cell r="Y91" t="str">
            <v>SISTEMA PARA EL DESARROLLO INTEGRAL DE LA FAMILIA DEL DF</v>
          </cell>
          <cell r="AJ91" t="str">
            <v>34C001</v>
          </cell>
          <cell r="AK91" t="str">
            <v>SECRETARÍA DE PROTECCIÓN CIVIL</v>
          </cell>
          <cell r="AL91" t="str">
            <v>UNIDAD RESPONSABLE: 34 C0 01 SECRETARÍA DE PROTECCIÓN CIVIL</v>
          </cell>
          <cell r="AM91" t="str">
            <v>SPC</v>
          </cell>
          <cell r="AO91" t="str">
            <v>39</v>
          </cell>
          <cell r="AR91" t="str">
            <v>FIDEICOMISO PARA EL FONDO DE PROMOCIÓN PARA EL FINANCIAMIENTO DEL TRANSPORTE PÚBLICO</v>
          </cell>
          <cell r="AS91" t="str">
            <v>NO</v>
          </cell>
          <cell r="AU91" t="str">
            <v>080009</v>
          </cell>
          <cell r="AV91" t="str">
            <v>Proporcionar mantenimiento a los vehículos terrestres y aéreos y al armamento de seguridad pública</v>
          </cell>
          <cell r="AW91" t="str">
            <v>Servicio</v>
          </cell>
          <cell r="DE91" t="str">
            <v>SISTEMA DE TRANSPORTE COLECTIVO (METRO)</v>
          </cell>
          <cell r="DF91" t="str">
            <v>NO</v>
          </cell>
          <cell r="DH91" t="str">
            <v>SISTEMA DE TRANSPORTE COLECTIVO (METRO)</v>
          </cell>
          <cell r="DI91" t="str">
            <v>NO</v>
          </cell>
        </row>
        <row r="92">
          <cell r="Y92" t="str">
            <v>TRIBUNAL DE LO CONTENCIOSO ADMINISTRATIVO DEL DF</v>
          </cell>
          <cell r="AJ92" t="str">
            <v>34PDHB</v>
          </cell>
          <cell r="AK92" t="str">
            <v>HEROICO CUERPO DE BOMBEROS DEL DF</v>
          </cell>
          <cell r="AL92" t="str">
            <v>UNIDAD RESPONSABLE: 34 PD HB HEROICO CUERPO DE BOMBEROS DEL DF</v>
          </cell>
          <cell r="AM92" t="str">
            <v>HCBDF</v>
          </cell>
          <cell r="AO92" t="str">
            <v>40</v>
          </cell>
          <cell r="AR92" t="str">
            <v>FIDEICOMISO PARA EL MEJORAMIENTO DE LAS VÍAS DE COMUNICACIÓN DEL DF</v>
          </cell>
          <cell r="AS92" t="str">
            <v>NO</v>
          </cell>
          <cell r="AU92" t="str">
            <v>080010</v>
          </cell>
          <cell r="AV92" t="str">
            <v>Realizar operativos tácticos para el control del orden público y el combate a la delincuencia</v>
          </cell>
          <cell r="AW92" t="str">
            <v>Servicio</v>
          </cell>
          <cell r="DE92" t="str">
            <v>SISTEMA PARA EL DESARROLLO INTEGRAL DE LA FAMILIA DEL DF</v>
          </cell>
          <cell r="DF92" t="str">
            <v>NO</v>
          </cell>
          <cell r="DH92" t="str">
            <v>SISTEMA PARA EL DESARROLLO INTEGRAL DE LA FAMILIA DEL DF</v>
          </cell>
          <cell r="DI92" t="str">
            <v>NO</v>
          </cell>
        </row>
        <row r="93">
          <cell r="Y93" t="str">
            <v>TRIBUNAL ELECTORAL DEL DF</v>
          </cell>
          <cell r="AJ93" t="str">
            <v>35C001</v>
          </cell>
          <cell r="AK93" t="str">
            <v>SECRETARÍA DE DESARROLLO RURAL Y EQUIDAD PARA LAS COMUNIDADES</v>
          </cell>
          <cell r="AL93" t="str">
            <v>UNIDAD RESPONSABLE: 35 C0 01 SECRETARÍA DE DESARROLLO RURAL Y EQUIDAD PARA LAS COMUNIDADES</v>
          </cell>
          <cell r="AM93" t="str">
            <v>SEDREC</v>
          </cell>
          <cell r="AO93" t="str">
            <v>42</v>
          </cell>
          <cell r="AR93" t="str">
            <v>FIDEICOMISO PÚBLICO "CIUDAD DIGITAL"</v>
          </cell>
          <cell r="AS93" t="str">
            <v>NO</v>
          </cell>
          <cell r="AU93" t="str">
            <v>080011</v>
          </cell>
          <cell r="AV93" t="str">
            <v>Operar el sistema de información policial</v>
          </cell>
          <cell r="AW93" t="str">
            <v>A/P</v>
          </cell>
          <cell r="DE93" t="str">
            <v>TRIBUNAL DE LO CONTENCIOSO ADMINISTRATIVO DEL DF</v>
          </cell>
          <cell r="DF93" t="str">
            <v>NO</v>
          </cell>
          <cell r="DH93" t="str">
            <v>TRIBUNAL DE LO CONTENCIOSO ADMINISTRATIVO DEL DF</v>
          </cell>
          <cell r="DI93" t="str">
            <v>NO</v>
          </cell>
        </row>
        <row r="94">
          <cell r="AJ94" t="str">
            <v>36C001</v>
          </cell>
          <cell r="AK94" t="str">
            <v>SECRETARÍA DE EDUCACIÓN</v>
          </cell>
          <cell r="AL94" t="str">
            <v>UNIDAD RESPONSABLE: 36 C0 01 SECRETARÍA DE EDUCACIÓN</v>
          </cell>
          <cell r="AM94" t="str">
            <v>EDUCACION</v>
          </cell>
          <cell r="AO94" t="str">
            <v>58</v>
          </cell>
          <cell r="AR94" t="str">
            <v>FIDEICOMISO PÚBLICO COMPLEJO AMBIENTAL "XOCHIMILCO"</v>
          </cell>
          <cell r="AS94" t="str">
            <v>NO</v>
          </cell>
          <cell r="AU94" t="str">
            <v>080012</v>
          </cell>
          <cell r="AV94" t="str">
            <v>Realizar la supervisión y evaluación de la actuación policial</v>
          </cell>
          <cell r="AW94" t="str">
            <v>Acción</v>
          </cell>
          <cell r="DE94" t="str">
            <v>TRIBUNAL ELECTORAL DEL DF</v>
          </cell>
          <cell r="DF94" t="str">
            <v>NO</v>
          </cell>
          <cell r="DH94" t="str">
            <v>TRIBUNAL ELECTORAL DEL DF</v>
          </cell>
          <cell r="DI94" t="str">
            <v>NO</v>
          </cell>
        </row>
        <row r="95">
          <cell r="AJ95" t="str">
            <v>36PDIE</v>
          </cell>
          <cell r="AK95" t="str">
            <v>INSTITUTO DE EDUCACIÓN MEDIA SUPERIOR</v>
          </cell>
          <cell r="AL95" t="str">
            <v>UNIDAD RESPONSABLE: 36 PD IE INSTITUTO DE EDUCACIÓN MEDIA SUPERIOR</v>
          </cell>
          <cell r="AM95" t="str">
            <v>IEMS</v>
          </cell>
          <cell r="AO95" t="str">
            <v>59</v>
          </cell>
          <cell r="AR95" t="str">
            <v>FONDO AMBIENTAL PÚBLICO DEL DF</v>
          </cell>
          <cell r="AS95" t="str">
            <v>NO</v>
          </cell>
          <cell r="AU95" t="str">
            <v>080014</v>
          </cell>
          <cell r="AV95" t="str">
            <v>Supervisar la seguridad en instalaciones de transporte público</v>
          </cell>
          <cell r="AW95" t="str">
            <v>A/P</v>
          </cell>
          <cell r="DE95" t="str">
            <v>TRIBUNAL SUPERIOR DE JUSTICIA DEL DF</v>
          </cell>
          <cell r="DF95" t="str">
            <v>NO</v>
          </cell>
          <cell r="DH95" t="str">
            <v>TRIBUNAL SUPERIOR DE JUSTICIA DEL DF</v>
          </cell>
          <cell r="DI95" t="str">
            <v>NO</v>
          </cell>
        </row>
        <row r="96">
          <cell r="AJ96" t="str">
            <v>36PFEG</v>
          </cell>
          <cell r="AK96" t="str">
            <v>FIDEICOMISO EDUCACIÓN GARANTIZADA DEL DF</v>
          </cell>
          <cell r="AL96" t="str">
            <v>UNIDAD RESPONSABLE: 36 PF EG FIDEICOMISO EDUCACIÓN GARANTIZADA DEL DF</v>
          </cell>
          <cell r="AM96" t="str">
            <v>FIEDGADF</v>
          </cell>
          <cell r="AO96" t="str">
            <v>60</v>
          </cell>
          <cell r="AR96" t="str">
            <v>FONDO DE COINVERSIÓN</v>
          </cell>
          <cell r="AS96" t="str">
            <v>NO</v>
          </cell>
          <cell r="AU96" t="str">
            <v>080016</v>
          </cell>
          <cell r="AV96" t="str">
            <v>Ampliar, construir y mantener la infraestructura para la seguridad pública</v>
          </cell>
          <cell r="AW96" t="str">
            <v>Inmueble</v>
          </cell>
          <cell r="DE96" t="str">
            <v>UNIVERSIDAD AUTÓNOMA DE LA CIUDAD DE MÉXICO</v>
          </cell>
          <cell r="DF96" t="str">
            <v>NO</v>
          </cell>
          <cell r="DH96" t="str">
            <v>UNIVERSIDAD AUTÓNOMA DE LA CIUDAD DE MÉXICO</v>
          </cell>
          <cell r="DI96" t="str">
            <v>NO</v>
          </cell>
        </row>
        <row r="97">
          <cell r="AJ97" t="str">
            <v>37PDCT</v>
          </cell>
          <cell r="AK97" t="str">
            <v>INSTITUTO DE CIENCIA Y TECNOLOGÍA</v>
          </cell>
          <cell r="AL97" t="str">
            <v>UNIDAD RESPONSABLE: 37 PD CT INSTITUTO DE CIENCIA Y TECNOLOGÍA</v>
          </cell>
          <cell r="AM97" t="str">
            <v>ICTEC</v>
          </cell>
          <cell r="AR97" t="str">
            <v>FONDO DE DESARROLLO ECONÓMICO DEL DF</v>
          </cell>
          <cell r="AS97" t="str">
            <v>NO</v>
          </cell>
          <cell r="AU97" t="str">
            <v>080017</v>
          </cell>
          <cell r="AV97" t="str">
            <v>Realizar acciones en el marco del Proyecto Bicentenario de la Ciudad de México</v>
          </cell>
          <cell r="AW97" t="str">
            <v>Proyecto</v>
          </cell>
        </row>
        <row r="98">
          <cell r="AJ98" t="str">
            <v>14P0PJ</v>
          </cell>
          <cell r="AK98" t="str">
            <v>FIDEICOMISO FONDO DE APOYO A LA PROCURACIÓN DE JUSTICIA EN EL DF</v>
          </cell>
          <cell r="AL98" t="str">
            <v>UNIDAD RESPONSABLE: 14 P0 PJ FIDEICOMISO FONDO DE APOYO A LA PROCURACIÓN DE JUSTICIA EN EL DF</v>
          </cell>
          <cell r="AM98" t="str">
            <v>FIDJUST</v>
          </cell>
          <cell r="AR98" t="str">
            <v>FONDO DE SEGURIDAD PÚBLICA DEL DF</v>
          </cell>
          <cell r="AS98" t="str">
            <v>NO</v>
          </cell>
          <cell r="AU98" t="str">
            <v>080059</v>
          </cell>
          <cell r="AV98" t="str">
            <v>Otorgar servicios de apoyo administrativo</v>
          </cell>
          <cell r="AW98" t="str">
            <v>A/P</v>
          </cell>
        </row>
        <row r="99">
          <cell r="AJ99" t="str">
            <v>09PFIN</v>
          </cell>
          <cell r="AK99" t="str">
            <v>FIDEICOMISO INNOVA DEL DF</v>
          </cell>
          <cell r="AL99" t="str">
            <v>UNIDAD RESPONSABLE: 09 PF IN FIDEICOMISO INNOVA DEL DF</v>
          </cell>
          <cell r="AM99" t="str">
            <v>INNOVA</v>
          </cell>
          <cell r="AR99" t="str">
            <v>FONDO MIXTO DE PROMOCIÓN TURÍSTICA</v>
          </cell>
          <cell r="AS99" t="str">
            <v>SÍ</v>
          </cell>
          <cell r="AU99" t="str">
            <v>080060</v>
          </cell>
          <cell r="AV99" t="str">
            <v>Cubrir compromisos pendientes de acciones realizadas en ejercicios anteriores</v>
          </cell>
          <cell r="AW99" t="str">
            <v>S/N</v>
          </cell>
        </row>
        <row r="100">
          <cell r="AR100" t="str">
            <v>FONDO PARA EL DESARROLLO SOCIAL DE LA CIUDAD DE MÉXICO</v>
          </cell>
          <cell r="AS100" t="str">
            <v>NO</v>
          </cell>
          <cell r="AU100" t="str">
            <v>080258</v>
          </cell>
          <cell r="AV100" t="str">
            <v>Operar el Programa Nacional de Seguridad Pública</v>
          </cell>
          <cell r="AW100" t="str">
            <v>Programa</v>
          </cell>
        </row>
        <row r="101">
          <cell r="AR101" t="str">
            <v>FONDO PARA LA ATENCIÓN Y APOYO A LAS VÍCTIMAS DEL DELITO</v>
          </cell>
          <cell r="AS101" t="str">
            <v>NO</v>
          </cell>
          <cell r="AU101" t="str">
            <v>080260</v>
          </cell>
          <cell r="AV101" t="str">
            <v>Cubrir compromisos pendientes de acciones realizadas en ejercicios anteriores</v>
          </cell>
          <cell r="AW101" t="str">
            <v>S/N</v>
          </cell>
        </row>
        <row r="102">
          <cell r="AR102" t="str">
            <v>HEROICO CUERPO DE BOMBEROS DEL DF</v>
          </cell>
          <cell r="AS102" t="str">
            <v>NO</v>
          </cell>
          <cell r="AU102" t="str">
            <v>081601</v>
          </cell>
          <cell r="AV102" t="str">
            <v>Realizar acciones preventivas de seguridad y control del orden público a través de la policía sectorial</v>
          </cell>
          <cell r="AW102" t="str">
            <v>Acción</v>
          </cell>
        </row>
        <row r="103">
          <cell r="AR103" t="str">
            <v>INSTITUTO DE ACCESO A LA INFORMACIÓN PÚBLICA DEL DF</v>
          </cell>
          <cell r="AS103" t="str">
            <v>NO</v>
          </cell>
          <cell r="AU103" t="str">
            <v>081602</v>
          </cell>
          <cell r="AV103" t="str">
            <v>Realizar acciones de apoyo a la seguridad pública</v>
          </cell>
          <cell r="AW103" t="str">
            <v>Acción</v>
          </cell>
        </row>
        <row r="104">
          <cell r="AR104" t="str">
            <v>INSTITUTO DE CIENCIA Y TECNOLOGÍA</v>
          </cell>
          <cell r="AS104" t="str">
            <v>NO</v>
          </cell>
          <cell r="AU104" t="str">
            <v>081608</v>
          </cell>
          <cell r="AV104" t="str">
            <v>Realizar acciones preventivas de seguridad y control del orden público a través de las Unidades de Protección Ciudadana</v>
          </cell>
          <cell r="AW104" t="str">
            <v>Acción</v>
          </cell>
        </row>
        <row r="105">
          <cell r="AR105" t="str">
            <v>INSTITUTO DE EDUCACIÓN MEDIA SUPERIOR</v>
          </cell>
          <cell r="AS105" t="str">
            <v>NO</v>
          </cell>
          <cell r="AU105" t="str">
            <v>081612</v>
          </cell>
          <cell r="AV105" t="str">
            <v>Realizar la supervisión y evaluación de la actuación policial</v>
          </cell>
          <cell r="AW105" t="str">
            <v>Acción</v>
          </cell>
        </row>
        <row r="106">
          <cell r="AR106" t="str">
            <v>INSTITUTO DE FORMACIÓN PROFESIONAL</v>
          </cell>
          <cell r="AS106" t="str">
            <v>SÍ</v>
          </cell>
          <cell r="AU106" t="str">
            <v>081616</v>
          </cell>
          <cell r="AV106" t="str">
            <v>Ampliar, construir y mantener la infraestructura para la seguridad pública</v>
          </cell>
          <cell r="AW106" t="str">
            <v>Inmueble</v>
          </cell>
        </row>
        <row r="107">
          <cell r="AR107" t="str">
            <v>INSTITUTO DE LA JUVENTUD DEL DF</v>
          </cell>
          <cell r="AS107" t="str">
            <v>NO</v>
          </cell>
          <cell r="AU107" t="str">
            <v>081617</v>
          </cell>
          <cell r="AV107" t="str">
            <v>Realizar acciones en el marco del proyecto Bicentenario de la Ciudad de México</v>
          </cell>
          <cell r="AW107" t="str">
            <v>Proyecto</v>
          </cell>
        </row>
        <row r="108">
          <cell r="AR108" t="str">
            <v>INSTITUTO DE LAS MUJERES DEL DF</v>
          </cell>
          <cell r="AS108" t="str">
            <v>NO</v>
          </cell>
          <cell r="AU108" t="str">
            <v>090001</v>
          </cell>
          <cell r="AV108" t="str">
            <v>Realizar acciones de atención de emergencia en materia de protección civil</v>
          </cell>
          <cell r="AW108" t="str">
            <v>Acción</v>
          </cell>
        </row>
        <row r="109">
          <cell r="AR109" t="str">
            <v>INSTITUTO DE VIVIENDA DEL DF</v>
          </cell>
          <cell r="AS109" t="str">
            <v>NO</v>
          </cell>
          <cell r="AU109" t="str">
            <v>090002</v>
          </cell>
          <cell r="AV109" t="str">
            <v>Realizar acciones de prevención de emergencias en materia de protección civil</v>
          </cell>
          <cell r="AW109" t="str">
            <v>Acción</v>
          </cell>
        </row>
        <row r="110">
          <cell r="AR110" t="str">
            <v>INSTITUTO ELECTORAL DEL DF</v>
          </cell>
          <cell r="AS110" t="str">
            <v>NO</v>
          </cell>
          <cell r="AU110" t="str">
            <v>090003</v>
          </cell>
          <cell r="AV110" t="str">
            <v>Reubicar a los habitantes de zonas de alto riesgo</v>
          </cell>
          <cell r="AW110" t="str">
            <v>Acción</v>
          </cell>
        </row>
        <row r="111">
          <cell r="AR111" t="str">
            <v>INSTITUTO TÉCNICO DE FORMACIÓN POLICIAL</v>
          </cell>
          <cell r="AS111" t="str">
            <v>SÍ</v>
          </cell>
          <cell r="AU111" t="str">
            <v>090004</v>
          </cell>
          <cell r="AV111" t="str">
            <v>Realizar servicios de auxilio en incendios y siniestros</v>
          </cell>
          <cell r="AW111" t="str">
            <v>Servicio</v>
          </cell>
        </row>
        <row r="112">
          <cell r="AR112" t="str">
            <v>JEFATURA DE GOBIERNO DEL DF</v>
          </cell>
          <cell r="AS112" t="str">
            <v>SÍ</v>
          </cell>
          <cell r="AU112" t="str">
            <v>090005</v>
          </cell>
          <cell r="AV112" t="str">
            <v>Operar el Fondo de Desastres naturales</v>
          </cell>
          <cell r="AW112" t="str">
            <v>Acción</v>
          </cell>
        </row>
        <row r="113">
          <cell r="AR113" t="str">
            <v>JUNTA LOCAL DE CONCILIACIÓN Y ARBITRAJE DEL DF</v>
          </cell>
          <cell r="AS113" t="str">
            <v>NO</v>
          </cell>
          <cell r="AU113" t="str">
            <v>090006</v>
          </cell>
          <cell r="AV113" t="str">
            <v>Capacitar y certificar a peritos en materia de protección civil</v>
          </cell>
          <cell r="AW113" t="str">
            <v>Acción</v>
          </cell>
        </row>
        <row r="114">
          <cell r="AR114" t="str">
            <v>METROBÚS</v>
          </cell>
          <cell r="AS114" t="str">
            <v>NO</v>
          </cell>
          <cell r="AU114" t="str">
            <v>090007</v>
          </cell>
          <cell r="AV114" t="str">
            <v>Efectuar el mantenimiento y operación de la red de acelerógrafos y de alerta sísmica</v>
          </cell>
          <cell r="AW114" t="str">
            <v>Acción</v>
          </cell>
        </row>
        <row r="115">
          <cell r="AR115" t="str">
            <v>OFICIALÍA MAYOR</v>
          </cell>
          <cell r="AS115" t="str">
            <v>SÍ</v>
          </cell>
          <cell r="AU115" t="str">
            <v>090008</v>
          </cell>
          <cell r="AV115" t="str">
            <v>Efectuar la revisión estructural de inmuebles públicos y privados</v>
          </cell>
          <cell r="AW115" t="str">
            <v>Acción</v>
          </cell>
        </row>
        <row r="116">
          <cell r="AR116" t="str">
            <v>POLICÍA AUXILIAR DEL DF</v>
          </cell>
          <cell r="AS116" t="str">
            <v>SÍ</v>
          </cell>
          <cell r="AU116" t="str">
            <v>090010</v>
          </cell>
          <cell r="AV116" t="str">
            <v>Elaborar, operar, evaluar y actualizar el atlas de riesgo en materia de protección civil</v>
          </cell>
          <cell r="AW116" t="str">
            <v>Acción</v>
          </cell>
        </row>
        <row r="117">
          <cell r="AR117" t="str">
            <v>POLICÍA BANCARIA E INDUSTRIAL</v>
          </cell>
          <cell r="AS117" t="str">
            <v>SÍ</v>
          </cell>
          <cell r="AU117" t="str">
            <v>090011</v>
          </cell>
          <cell r="AV117" t="str">
            <v>Sensibilizar a la población en temas de protección civil</v>
          </cell>
          <cell r="AW117" t="str">
            <v>Acción</v>
          </cell>
        </row>
        <row r="118">
          <cell r="AR118" t="str">
            <v>PROCURADURÍA AMBIENTAL Y DEL ORDENAMIENTO TERRITORIAL DEL DF</v>
          </cell>
          <cell r="AS118" t="str">
            <v>NO</v>
          </cell>
          <cell r="AU118" t="str">
            <v>090059</v>
          </cell>
          <cell r="AV118" t="str">
            <v>Otorgar servicios de apoyo administrativo</v>
          </cell>
          <cell r="AW118" t="str">
            <v>A/P</v>
          </cell>
        </row>
        <row r="119">
          <cell r="AR119" t="str">
            <v>PROCURADURÍA GENERAL DE JUSTICIA DEL DF</v>
          </cell>
          <cell r="AS119" t="str">
            <v>SÍ</v>
          </cell>
          <cell r="AU119" t="str">
            <v>090060</v>
          </cell>
          <cell r="AV119" t="str">
            <v>Cubrir compromisos pendientes de acciones realizadas en ejercicios anteriores</v>
          </cell>
          <cell r="AW119" t="str">
            <v>S/N</v>
          </cell>
        </row>
        <row r="120">
          <cell r="AR120" t="str">
            <v>PROCURADURÍA SOCIAL DEL DF</v>
          </cell>
          <cell r="AS120" t="str">
            <v>NO</v>
          </cell>
          <cell r="AU120" t="str">
            <v>091101</v>
          </cell>
          <cell r="AV120" t="str">
            <v>Realizar acciones de atención de emergencias en materia de protección civil</v>
          </cell>
          <cell r="AW120" t="str">
            <v>Acción</v>
          </cell>
        </row>
        <row r="121">
          <cell r="AR121" t="str">
            <v>RED DE TRANSPORTE DE PASAJEROS DEL DF</v>
          </cell>
          <cell r="AS121" t="str">
            <v>NO</v>
          </cell>
          <cell r="AU121" t="str">
            <v>091701</v>
          </cell>
          <cell r="AV121" t="str">
            <v>Realizar acciones de atención de emergencias en materia de protección civil</v>
          </cell>
          <cell r="AW121" t="str">
            <v>Acción</v>
          </cell>
        </row>
        <row r="122">
          <cell r="AR122" t="str">
            <v>SECRETARÍA DE CULTURA</v>
          </cell>
          <cell r="AS122" t="str">
            <v>SÍ</v>
          </cell>
          <cell r="AU122" t="str">
            <v>100001</v>
          </cell>
          <cell r="AV122" t="str">
            <v>Atender a la población en los centros de readaptación o penitenciarios</v>
          </cell>
          <cell r="AW122" t="str">
            <v>Persona</v>
          </cell>
        </row>
        <row r="123">
          <cell r="AR123" t="str">
            <v>SECRETARÍA DE DESARROLLO ECONÓMICO</v>
          </cell>
          <cell r="AS123" t="str">
            <v>SÍ</v>
          </cell>
          <cell r="AU123" t="str">
            <v>100002</v>
          </cell>
          <cell r="AV123" t="str">
            <v>Operar el programa de Capacitación y trabajo para la reinserción social de la población interna</v>
          </cell>
          <cell r="AW123" t="str">
            <v>Persona</v>
          </cell>
        </row>
        <row r="124">
          <cell r="AR124" t="str">
            <v>SECRETARÍA DE DESARROLLO RURAL Y EQUIDAD PARA LAS COMUNIDADES</v>
          </cell>
          <cell r="AS124" t="str">
            <v>SÍ</v>
          </cell>
          <cell r="AU124" t="str">
            <v>100003</v>
          </cell>
          <cell r="AV124" t="str">
            <v>Mantener la infraestructura penitenciaria del DF</v>
          </cell>
          <cell r="AW124" t="str">
            <v>Obra</v>
          </cell>
        </row>
        <row r="125">
          <cell r="AR125" t="str">
            <v>SECRETARÍA DE DESARROLLO SOCIAL</v>
          </cell>
          <cell r="AS125" t="str">
            <v>SÍ</v>
          </cell>
          <cell r="AU125" t="str">
            <v>100004</v>
          </cell>
          <cell r="AV125" t="str">
            <v>Operar el programa "Cárcel Abierta"</v>
          </cell>
          <cell r="AW125" t="str">
            <v>Persona</v>
          </cell>
        </row>
        <row r="126">
          <cell r="AR126" t="str">
            <v>SECRETARÍA DE DESARROLLO URBANO Y VIVIENDA</v>
          </cell>
          <cell r="AS126" t="str">
            <v>SÍ</v>
          </cell>
          <cell r="AU126" t="str">
            <v>100005</v>
          </cell>
          <cell r="AV126" t="str">
            <v>Otorgar tratamiento interno y externo a la población en centros de atención para adolescentes</v>
          </cell>
          <cell r="AW126" t="str">
            <v>Persona</v>
          </cell>
        </row>
        <row r="127">
          <cell r="AR127" t="str">
            <v>SECRETARÍA DE EDUCACIÓN</v>
          </cell>
          <cell r="AS127" t="str">
            <v>SÍ</v>
          </cell>
          <cell r="AU127" t="str">
            <v>100006</v>
          </cell>
          <cell r="AV127" t="str">
            <v>Otorgar el sistema integral de justicia para adolescentes del Distrito Federal</v>
          </cell>
          <cell r="AW127" t="str">
            <v>Persona</v>
          </cell>
        </row>
        <row r="128">
          <cell r="AR128" t="str">
            <v>SECRETARÍA DE FINANZAS</v>
          </cell>
          <cell r="AS128" t="str">
            <v>SÍ</v>
          </cell>
          <cell r="AU128" t="str">
            <v>100013</v>
          </cell>
          <cell r="AV128" t="str">
            <v>Operar el programa nacional de seguridad pública</v>
          </cell>
          <cell r="AW128" t="str">
            <v>Programa</v>
          </cell>
        </row>
        <row r="129">
          <cell r="AR129" t="str">
            <v>SECRETARÍA DE GOBIERNO</v>
          </cell>
          <cell r="AS129" t="str">
            <v>SÍ</v>
          </cell>
          <cell r="AU129" t="str">
            <v>100060</v>
          </cell>
          <cell r="AV129" t="str">
            <v>Cubrir compromisos pendientes de acciones realizadas en ejercicios anteriores</v>
          </cell>
          <cell r="AW129" t="str">
            <v>S/N</v>
          </cell>
        </row>
        <row r="130">
          <cell r="AR130" t="str">
            <v>SECRETARÍA DE MEDIO AMBIENTE</v>
          </cell>
          <cell r="AS130" t="str">
            <v>SÍ</v>
          </cell>
          <cell r="AU130" t="str">
            <v>100258</v>
          </cell>
          <cell r="AV130" t="str">
            <v>Operar el Programa Nacional de Seguridad Pública</v>
          </cell>
          <cell r="AW130" t="str">
            <v>Programa</v>
          </cell>
        </row>
        <row r="131">
          <cell r="AR131" t="str">
            <v>SECRETARÍA DE OBRAS Y SERVICIOS</v>
          </cell>
          <cell r="AS131" t="str">
            <v>SÍ</v>
          </cell>
          <cell r="AU131" t="str">
            <v>100260</v>
          </cell>
          <cell r="AV131" t="str">
            <v>Cubrir compromisos pendientes de acciones realizadas en ejercicios anteriores</v>
          </cell>
          <cell r="AW131" t="str">
            <v>S/N</v>
          </cell>
        </row>
        <row r="132">
          <cell r="AR132" t="str">
            <v>SECRETARÍA DE PROTECCIÓN CIVIL</v>
          </cell>
          <cell r="AS132" t="str">
            <v>SÍ</v>
          </cell>
          <cell r="AU132" t="str">
            <v>110002</v>
          </cell>
          <cell r="AV132" t="str">
            <v>Iniciar y determinar averiguaciones previas</v>
          </cell>
          <cell r="AW132" t="str">
            <v>Asunto</v>
          </cell>
        </row>
        <row r="133">
          <cell r="AR133" t="str">
            <v>SECRETARÍA DE SALUD</v>
          </cell>
          <cell r="AS133" t="str">
            <v>SÍ</v>
          </cell>
          <cell r="AU133" t="str">
            <v>110003</v>
          </cell>
          <cell r="AV133" t="str">
            <v>Ejecutar ordenes de carácter policiaco</v>
          </cell>
          <cell r="AW133" t="str">
            <v>Orden</v>
          </cell>
        </row>
        <row r="134">
          <cell r="AR134" t="str">
            <v>SECRETARÍA DE SEGURIDAD PÚBLICA</v>
          </cell>
          <cell r="AS134" t="str">
            <v>SÍ</v>
          </cell>
          <cell r="AU134" t="str">
            <v>110004</v>
          </cell>
          <cell r="AV134" t="str">
            <v>Tramitar peritajes</v>
          </cell>
          <cell r="AW134" t="str">
            <v>Dictamen</v>
          </cell>
        </row>
        <row r="135">
          <cell r="AR135" t="str">
            <v>SECRETARÍA DE TRANSPORTE Y VIALIDAD</v>
          </cell>
          <cell r="AS135" t="str">
            <v>SÍ</v>
          </cell>
          <cell r="AU135" t="str">
            <v>110005</v>
          </cell>
          <cell r="AV135" t="str">
            <v>Propiciar notificaciones de autos de termino constitucional y emitir conclusiones en juicios penales</v>
          </cell>
          <cell r="AW135" t="str">
            <v>Asunto</v>
          </cell>
        </row>
        <row r="136">
          <cell r="AR136" t="str">
            <v>SECRETARÍA DE TURISMO</v>
          </cell>
          <cell r="AS136" t="str">
            <v>SÍ</v>
          </cell>
          <cell r="AU136" t="str">
            <v>110006</v>
          </cell>
          <cell r="AV136" t="str">
            <v>Emitir informes previos y justificados de demanda de amparo</v>
          </cell>
          <cell r="AW136" t="str">
            <v>Asunto</v>
          </cell>
        </row>
        <row r="137">
          <cell r="AR137" t="str">
            <v>SECRETARÍA DEL TRABAJO Y FOMENTO AL EMPLEO</v>
          </cell>
          <cell r="AS137" t="str">
            <v>SÍ</v>
          </cell>
          <cell r="AU137" t="str">
            <v>110007</v>
          </cell>
          <cell r="AV137" t="str">
            <v>Intervenir en juicios civiles, familiares y contencioso</v>
          </cell>
          <cell r="AW137" t="str">
            <v>Juicio</v>
          </cell>
        </row>
        <row r="138">
          <cell r="AR138" t="str">
            <v>SERVICIO DE TRANSPORTES ELÉCTRICOS DEL DF</v>
          </cell>
          <cell r="AS138" t="str">
            <v>SÍ</v>
          </cell>
          <cell r="AU138" t="str">
            <v>110009</v>
          </cell>
          <cell r="AV138" t="str">
            <v>Informar a la ciudadanía, orientar jurídicamente y desahogar quejas en materia de derechos humanos</v>
          </cell>
          <cell r="AW138" t="str">
            <v>Acción</v>
          </cell>
        </row>
        <row r="139">
          <cell r="AR139" t="str">
            <v>SERVICIOS DE SALUD PÚBLICA DEL DF</v>
          </cell>
          <cell r="AS139" t="str">
            <v>NO</v>
          </cell>
          <cell r="AU139" t="str">
            <v>110010</v>
          </cell>
          <cell r="AV139" t="str">
            <v>Atender a la ciudadanía en materia condominal y de arrendamiento</v>
          </cell>
          <cell r="AW139" t="str">
            <v>Asunto</v>
          </cell>
        </row>
        <row r="140">
          <cell r="AR140" t="str">
            <v>SERVICIOS METROPOLITANOS  S.A. DE C.V.</v>
          </cell>
          <cell r="AS140" t="str">
            <v>SÍ</v>
          </cell>
          <cell r="AU140" t="str">
            <v>110013</v>
          </cell>
          <cell r="AV140" t="str">
            <v>Asesorar sobre la aplicación e interpretación de la normatividad</v>
          </cell>
          <cell r="AW140" t="str">
            <v>Acción</v>
          </cell>
        </row>
        <row r="141">
          <cell r="AR141" t="str">
            <v>SISTEMA DE AGUAS DE LA CIUDAD DE MÉXICO</v>
          </cell>
          <cell r="AS141" t="str">
            <v>SÍ</v>
          </cell>
          <cell r="AU141" t="str">
            <v>110014</v>
          </cell>
          <cell r="AV141" t="str">
            <v>Atender y solventar asuntos en materia civil, penal, laboral, mercantil y administrativa que se deriven del ejercicio de las funciones de seguridad pública</v>
          </cell>
          <cell r="AW141" t="str">
            <v>Asunto</v>
          </cell>
        </row>
        <row r="142">
          <cell r="AR142" t="str">
            <v>SISTEMA DE RADIO Y TELEVISIÓN DIGITAL DEL GDF</v>
          </cell>
          <cell r="AS142" t="str">
            <v>SÍ</v>
          </cell>
          <cell r="AU142" t="str">
            <v>110015</v>
          </cell>
          <cell r="AV142" t="str">
            <v>Brindar asistencia jurídica de carácter familiar</v>
          </cell>
          <cell r="AW142" t="str">
            <v>Persona</v>
          </cell>
        </row>
        <row r="143">
          <cell r="AR143" t="str">
            <v>SISTEMA DE RADIO Y TELEVISIÓN DIGITAL DEL GDF</v>
          </cell>
          <cell r="AS143" t="str">
            <v>SÍ</v>
          </cell>
          <cell r="AU143" t="str">
            <v>110016</v>
          </cell>
          <cell r="AV143" t="str">
            <v>Proporcionar atención a victimas del delito</v>
          </cell>
          <cell r="AW143" t="str">
            <v>Persona</v>
          </cell>
        </row>
        <row r="144">
          <cell r="AR144" t="str">
            <v>SISTEMA DE TRANSPORTE COLECTIVO (METRO)</v>
          </cell>
          <cell r="AS144" t="str">
            <v>SÍ</v>
          </cell>
          <cell r="AU144" t="str">
            <v>110017</v>
          </cell>
          <cell r="AV144" t="str">
            <v>Operar el programa de capacitación en materia de procuración de justicia</v>
          </cell>
          <cell r="AW144" t="str">
            <v>Curso</v>
          </cell>
        </row>
        <row r="145">
          <cell r="AR145" t="str">
            <v>SISTEMA PARA EL DESARROLLO INTEGRAL DE LA FAMILIA DEL DF</v>
          </cell>
          <cell r="AS145" t="str">
            <v>NO</v>
          </cell>
          <cell r="AU145" t="str">
            <v>110018</v>
          </cell>
          <cell r="AV145" t="str">
            <v>Operar la autoridad perimetral del Aeropuerto Internacional de la Ciudad de México</v>
          </cell>
          <cell r="AW145" t="str">
            <v>A/P</v>
          </cell>
        </row>
        <row r="146">
          <cell r="AR146" t="str">
            <v>TRIBUNAL DE LO CONTENCIOSO ADMINISTRATIVO DEL DF</v>
          </cell>
          <cell r="AS146" t="str">
            <v>NO</v>
          </cell>
          <cell r="AU146" t="str">
            <v>110042</v>
          </cell>
          <cell r="AV146" t="str">
            <v>Transferencias a Órganos Autónomos</v>
          </cell>
          <cell r="AW146" t="str">
            <v>Curso</v>
          </cell>
        </row>
        <row r="147">
          <cell r="AR147" t="str">
            <v>TRIBUNAL ELECTORAL DEL DF</v>
          </cell>
          <cell r="AS147" t="str">
            <v>NO</v>
          </cell>
          <cell r="AU147" t="str">
            <v>110043</v>
          </cell>
          <cell r="AV147" t="str">
            <v>Desarrollar y supervisar el programa de modernización de la P.G.J.D.F.</v>
          </cell>
          <cell r="AW147" t="str">
            <v>Programa</v>
          </cell>
        </row>
        <row r="148">
          <cell r="AR148" t="str">
            <v>TRIBUNAL SUPERIOR DE JUSTICIA DEL DF</v>
          </cell>
          <cell r="AS148" t="str">
            <v>NO</v>
          </cell>
          <cell r="AU148" t="str">
            <v>110058</v>
          </cell>
          <cell r="AV148" t="str">
            <v>Operar el programa nacional de seguridad pública</v>
          </cell>
          <cell r="AW148" t="str">
            <v>Programa</v>
          </cell>
        </row>
        <row r="149">
          <cell r="AR149" t="str">
            <v>UNIVERSIDAD AUTÓNOMA DE LA CIUDAD DE MÉXICO</v>
          </cell>
          <cell r="AS149" t="str">
            <v>NO</v>
          </cell>
          <cell r="AU149" t="str">
            <v>110059</v>
          </cell>
          <cell r="AV149" t="str">
            <v>Otorgar servicios de apoyo administrativo</v>
          </cell>
          <cell r="AW149" t="str">
            <v>A/P</v>
          </cell>
        </row>
        <row r="150">
          <cell r="AU150" t="str">
            <v>110060</v>
          </cell>
          <cell r="AV150" t="str">
            <v>Cubrir compromisos pendientes de acciones realizadas en ejercicios anteriores</v>
          </cell>
          <cell r="AW150" t="str">
            <v>S/N</v>
          </cell>
        </row>
        <row r="151">
          <cell r="Y151" t="str">
            <v>Eje 1. Reforma política: derechos plenos a la ciudad y sus habitantes</v>
          </cell>
          <cell r="AU151" t="str">
            <v>110258</v>
          </cell>
          <cell r="AV151" t="str">
            <v>Operar el Programa Nacional de Seguridad Pública</v>
          </cell>
          <cell r="AW151" t="str">
            <v>Programa</v>
          </cell>
        </row>
        <row r="152">
          <cell r="Y152" t="str">
            <v>Eje 2. Equidad</v>
          </cell>
          <cell r="AU152" t="str">
            <v>110260</v>
          </cell>
          <cell r="AV152" t="str">
            <v>Cubrir compromisos pendientes de acciones realizadas en ejercicios anteriores</v>
          </cell>
          <cell r="AW152" t="str">
            <v>S/N</v>
          </cell>
        </row>
        <row r="153">
          <cell r="Y153" t="str">
            <v>Eje 3. Seguridad y justicia expedita</v>
          </cell>
          <cell r="AU153" t="str">
            <v>120001</v>
          </cell>
          <cell r="AV153" t="str">
            <v>Prevenir y atender la violencia familiar y comunitaria</v>
          </cell>
          <cell r="AW153" t="str">
            <v>Persona</v>
          </cell>
        </row>
        <row r="154">
          <cell r="Y154" t="str">
            <v>Eje 4. Economía competitiva e incluyente</v>
          </cell>
          <cell r="AU154" t="str">
            <v>120002</v>
          </cell>
          <cell r="AV154" t="str">
            <v>Otorgar apoyos a jefas de familia</v>
          </cell>
          <cell r="AW154" t="str">
            <v>Apoyo</v>
          </cell>
        </row>
        <row r="155">
          <cell r="Y155" t="str">
            <v>Eje 5. Intenso movimiento cultural</v>
          </cell>
          <cell r="AU155" t="str">
            <v>120003</v>
          </cell>
          <cell r="AV155" t="str">
            <v>Asesorar a las mujeres para la protección y conocimiento de sus derechos</v>
          </cell>
          <cell r="AW155" t="str">
            <v>Asesoría</v>
          </cell>
        </row>
        <row r="156">
          <cell r="Y156" t="str">
            <v>Eje 6. Desarrollo sustentable y de largo plazo</v>
          </cell>
          <cell r="AU156" t="str">
            <v>120004</v>
          </cell>
          <cell r="AV156" t="str">
            <v>Realizar estudios de mastografías</v>
          </cell>
          <cell r="AW156" t="str">
            <v>Estudio</v>
          </cell>
        </row>
        <row r="157">
          <cell r="Y157" t="str">
            <v>Eje 7. Nuevo orden urbano: servicios eficientes y calidad</v>
          </cell>
          <cell r="AU157" t="str">
            <v>120005</v>
          </cell>
          <cell r="AV157" t="str">
            <v>Agilizar la gestión gubernamental para las mujeres</v>
          </cell>
          <cell r="AW157" t="str">
            <v>Persona</v>
          </cell>
        </row>
        <row r="158">
          <cell r="AU158" t="str">
            <v>120006</v>
          </cell>
          <cell r="AV158" t="str">
            <v>Promover el desarrollo de la mujer microempresaria</v>
          </cell>
          <cell r="AW158" t="str">
            <v>Proyecto</v>
          </cell>
        </row>
        <row r="159">
          <cell r="AU159" t="str">
            <v>120007</v>
          </cell>
          <cell r="AV159" t="str">
            <v>Promover la equidad de género</v>
          </cell>
          <cell r="AW159" t="str">
            <v>Evento</v>
          </cell>
        </row>
        <row r="160">
          <cell r="AU160" t="str">
            <v>120008</v>
          </cell>
          <cell r="AV160" t="str">
            <v>Otorgar consultas de salud sexual y reproductiva</v>
          </cell>
          <cell r="AW160" t="str">
            <v>Consulta</v>
          </cell>
        </row>
        <row r="161">
          <cell r="AU161" t="str">
            <v>120009</v>
          </cell>
          <cell r="AV161" t="str">
            <v>Atender a mujeres trabajadores en conflictos laborales</v>
          </cell>
          <cell r="AW161" t="str">
            <v>Persona</v>
          </cell>
        </row>
        <row r="162">
          <cell r="AU162" t="str">
            <v>120010</v>
          </cell>
          <cell r="AV162" t="str">
            <v>Brindar atención especializada a menores y mujeres detenidos y/o víctimas del delito</v>
          </cell>
          <cell r="AW162" t="str">
            <v>Persona</v>
          </cell>
        </row>
        <row r="163">
          <cell r="AU163" t="str">
            <v>120011</v>
          </cell>
          <cell r="AV163" t="str">
            <v>Atender actos de discriminación de género, acoso sexual y violencia en el trabajo</v>
          </cell>
          <cell r="AW163" t="str">
            <v>Asunto</v>
          </cell>
        </row>
        <row r="164">
          <cell r="AU164" t="str">
            <v>120012</v>
          </cell>
          <cell r="AV164" t="str">
            <v>Proporcionar atención a niños y niñas en centros de desarrollo infantil (CENDIS)</v>
          </cell>
          <cell r="AW164" t="str">
            <v>Niño</v>
          </cell>
        </row>
        <row r="165">
          <cell r="AU165" t="str">
            <v>120013</v>
          </cell>
          <cell r="AV165" t="str">
            <v>Diseñar y coordinar las políticas públicas con perspectiva de género</v>
          </cell>
          <cell r="AW165" t="str">
            <v>Acción</v>
          </cell>
        </row>
        <row r="166">
          <cell r="Y166" t="str">
            <v>1.1 Con base en el diálogo, la concertación y la búsqueda de acuerdos: se trabajará con la Asamblea Legislativa del DF (ALDF), el Congreso de la Unión y los demás poderes de la Unión, para impulsar reformas legislativas que den al Distrito Feder</v>
          </cell>
          <cell r="AU166" t="str">
            <v>120014</v>
          </cell>
          <cell r="AV166" t="str">
            <v>Ofrecer el servicio de transporte preferencial para mujeres</v>
          </cell>
          <cell r="AW166" t="str">
            <v>Mill/pasajeros</v>
          </cell>
        </row>
        <row r="167">
          <cell r="Y167" t="str">
            <v>1.2 Se impulsarán las reformas que otorguen a la ALDF la facultad de aprobar el endeudamiento local, para liberar recursos que se destinarán, exclusivamente, al financiamiento de proyectos de inversión necesarios y rentables.</v>
          </cell>
          <cell r="AU167" t="str">
            <v>120015</v>
          </cell>
          <cell r="AV167" t="str">
            <v>Brindar apoyo a mujeres en situación de calle y vulnerabilidad social</v>
          </cell>
          <cell r="AW167" t="str">
            <v>Mujer</v>
          </cell>
        </row>
        <row r="168">
          <cell r="Y168" t="str">
            <v>1.3 Se buscará obtener para el DF un trato más equitativo y transparente en la asignación de participaciones y transferencias federales, y se buscará el incremento de los fondos destinados para el desarrollo social.</v>
          </cell>
          <cell r="AU168" t="str">
            <v>120016</v>
          </cell>
          <cell r="AV168" t="str">
            <v>Operar el programa mujer rural</v>
          </cell>
          <cell r="AW168" t="str">
            <v>A/P</v>
          </cell>
        </row>
        <row r="169">
          <cell r="Y169" t="str">
            <v>1.4 Impulsaremos la promulgación de una Constitución Política del DF, como máxima garantía de los derechos sociales y políticos de los habitantes de la ciudad en la construcción de un nuevo Orden Democrático.</v>
          </cell>
          <cell r="AU169" t="str">
            <v>120017</v>
          </cell>
          <cell r="AV169" t="str">
            <v>Promover la reinserción social a víctimas de violencia familiar en situación de riesgo</v>
          </cell>
          <cell r="AW169" t="str">
            <v>Persona</v>
          </cell>
        </row>
        <row r="170">
          <cell r="Y170" t="str">
            <v>1.5 Se buscará que la Constitución Política mejore la operatividad y los mecanismos de la coordinación metropolitana, a partir de la equiparación de facultades y atribuciones entre el Gobierno del DF y las demás entidades federativas.</v>
          </cell>
          <cell r="AU170" t="str">
            <v>120018</v>
          </cell>
          <cell r="AV170" t="str">
            <v>Otorgar estímulos a mujeres adolescentes y niños para concluir su educación</v>
          </cell>
          <cell r="AW170" t="str">
            <v>Apoyo</v>
          </cell>
        </row>
        <row r="171">
          <cell r="Y171" t="str">
            <v>1.6 Se impulsará el fortalecimiento de los espacios de coordinación y colaboración existentes entre los tres órdenes de gobierno.</v>
          </cell>
          <cell r="AU171" t="str">
            <v>120019</v>
          </cell>
          <cell r="AV171" t="str">
            <v>Otorgar becas a madres dedicadas al estudio de la ciencia y la tecnología</v>
          </cell>
          <cell r="AW171" t="str">
            <v>Beca</v>
          </cell>
        </row>
        <row r="172">
          <cell r="Y172" t="str">
            <v>1.7 Se reforzarán las instancias de coordinación metropolitana como órganos colegiados de planeación y decisión ejecutiva y se dará carácter obligatorio a sus resoluciones.</v>
          </cell>
          <cell r="AU172" t="str">
            <v>120020</v>
          </cell>
          <cell r="AV172" t="str">
            <v>Asesorar a mujeres para acceder a créditos</v>
          </cell>
          <cell r="AW172" t="str">
            <v>Persona</v>
          </cell>
        </row>
        <row r="173">
          <cell r="Y173" t="str">
            <v>1.8 Se avanzará en el proyecto de congruencia y homologación de la normatividad de la Zona Metropolitana del Valle de México y la Región Centro del País, en todos los niveles de gobierno.</v>
          </cell>
          <cell r="AU173" t="str">
            <v>120021</v>
          </cell>
          <cell r="AV173" t="str">
            <v>Generar políticas ambientales con perspectiva de género</v>
          </cell>
          <cell r="AW173" t="str">
            <v>Acción</v>
          </cell>
        </row>
        <row r="174">
          <cell r="Y174" t="str">
            <v>1.9 El gobierno elaborará políticas públicas y propuestas de reforma a la Ley de Participación Ciudadana, para fortalecer la participación y consolidar instrumentos como el plebiscito, referéndum y la iniciativa popular.</v>
          </cell>
          <cell r="AU174" t="str">
            <v>120022</v>
          </cell>
          <cell r="AV174" t="str">
            <v>Brindar asesoría financiera a mujeres ahorradoras</v>
          </cell>
          <cell r="AW174" t="str">
            <v>Acción</v>
          </cell>
        </row>
        <row r="175">
          <cell r="Y175" t="str">
            <v>1.10 Buscaremos instrumentos más eficaces para someter a consulta pública, cada dos años, la permanencia o revocación del mandato del Jefe de Gobierno.</v>
          </cell>
          <cell r="AU175" t="str">
            <v>120023</v>
          </cell>
          <cell r="AV175" t="str">
            <v>Resaltar el papel social e histórico de la mujer a través de conmemoración del Bicentenario</v>
          </cell>
          <cell r="AW175" t="str">
            <v>Acción</v>
          </cell>
        </row>
        <row r="176">
          <cell r="Y176" t="str">
            <v>1.11 Se apoyará a las Organizaciones de la Sociedad Civil para que contribuyan a incrementar la eficacia del gobierno, asegurar su austeridad y transparencia y auspiciar su cercanía con el ciudadano.</v>
          </cell>
          <cell r="AU176" t="str">
            <v>120030</v>
          </cell>
          <cell r="AV176" t="str">
            <v>Otorgar becas a hijos (as) de jefas de familia en condiciones de pobreza y vulnerabilidad social</v>
          </cell>
          <cell r="AW176" t="str">
            <v>Beca</v>
          </cell>
        </row>
        <row r="177">
          <cell r="Y177" t="str">
            <v>1.12 El gobierno impulsará la creación de cabildos en las delegaciones, como espacio para la participación ciudadana, evaluación y rendición de cuentas.</v>
          </cell>
          <cell r="AU177" t="str">
            <v>120031</v>
          </cell>
          <cell r="AV177" t="str">
            <v>Proporcionar Servicios de salud integral a la mujer</v>
          </cell>
          <cell r="AW177" t="str">
            <v>Persona</v>
          </cell>
        </row>
        <row r="178">
          <cell r="Y178" t="str">
            <v>1.13 El gobierno promoverá el Acuerdo Político para la Gobernabilidad y la Convivencia Democrática en el DF entre todas las instancias gubernamentales, políticas y civiles, para otorgar nuevos canales y formas alternativas de manifestación, deman</v>
          </cell>
          <cell r="AU178" t="str">
            <v>120032</v>
          </cell>
          <cell r="AV178" t="str">
            <v>Atender a mujeres víctimas de violencia</v>
          </cell>
          <cell r="AW178" t="str">
            <v>Persona</v>
          </cell>
        </row>
        <row r="179">
          <cell r="Y179" t="str">
            <v>1.14 El gobierno impulsará el cumplimiento las recomendaciones emitidas por la Comisión de Derechos Humanos del DF y promoverá la creación de un Programa de Derechos Humanos del Gobierno del DF, formulado de manera conjunta con la C</v>
          </cell>
          <cell r="AU179" t="str">
            <v>120059</v>
          </cell>
          <cell r="AV179" t="str">
            <v>Otorgar servicios de apoyo administrativo</v>
          </cell>
          <cell r="AW179" t="str">
            <v>A/P</v>
          </cell>
        </row>
        <row r="180">
          <cell r="Y180" t="str">
            <v>1.15 La Democracia Gobernable fortalecerá su alianza con los organismos defensores de los derechos humanos, aprovechando sus recomendaciones y sugerencias para mejorar procesos y definir programas comunes.</v>
          </cell>
          <cell r="AU180" t="str">
            <v>120060</v>
          </cell>
          <cell r="AV180" t="str">
            <v>Cubrir compromisos pendientes de acciones realizadas en ejercicios anteriores</v>
          </cell>
          <cell r="AW180" t="str">
            <v>S/N</v>
          </cell>
        </row>
        <row r="181">
          <cell r="Y181" t="str">
            <v>1.16 Se implementarán nuevas medidas para garantizar el pleno acceso a toda la información del gobierno y se reforzarán las existentes.</v>
          </cell>
          <cell r="AU181" t="str">
            <v>120604</v>
          </cell>
          <cell r="AV181" t="str">
            <v>Realizar estudios de mastografias</v>
          </cell>
          <cell r="AW181" t="str">
            <v>Estudio</v>
          </cell>
        </row>
        <row r="182">
          <cell r="Y182" t="str">
            <v>1.17 El Gobierno del DF establecerá mecanismos claros de colaboración con el Instituto de Acceso a la Información Pública del DF a fin de incorporar sus recomendaciones para mejorar nuestros indicadores de transparencia.</v>
          </cell>
          <cell r="AU182" t="str">
            <v>121101</v>
          </cell>
          <cell r="AV182" t="str">
            <v>Prevenir y atender la violencia familiar y comunitaria</v>
          </cell>
          <cell r="AW182" t="str">
            <v>Persona</v>
          </cell>
        </row>
        <row r="183">
          <cell r="Y183" t="str">
            <v>1.18 Se revisarán, actualizarán y elaborarán propuestas de reforma al marco regulatorio en materia de transparencia y acceso a la información.</v>
          </cell>
          <cell r="AU183" t="str">
            <v>121102</v>
          </cell>
          <cell r="AV183" t="str">
            <v>Otorgar apoyos a jefas de familia</v>
          </cell>
          <cell r="AW183" t="str">
            <v>Apoyo</v>
          </cell>
        </row>
        <row r="184">
          <cell r="Y184" t="str">
            <v>1.19 Se incluirán mecanismos que promuevan y faciliten la participación ciudadana en la definición e instrumentación de políticas públicas, en la vigilancia y evaluación de la gestión, el desempeño y la administración de los recursos.</v>
          </cell>
          <cell r="AU184" t="str">
            <v>121103</v>
          </cell>
          <cell r="AV184" t="str">
            <v>Asesorar a las mujeres para la protección y conocimiento de sus derechos</v>
          </cell>
          <cell r="AW184" t="str">
            <v>Asesoría</v>
          </cell>
        </row>
        <row r="185">
          <cell r="Y185" t="str">
            <v>1.20 Se instaurará un Consejo ciudadano independiente, donde se realizarán evaluaciones permanentes de desempeño, certificaciones de competencias y vigilancia de patrimonio.</v>
          </cell>
          <cell r="AU185" t="str">
            <v>121107</v>
          </cell>
          <cell r="AV185" t="str">
            <v>Promover la equidad de género</v>
          </cell>
          <cell r="AW185" t="str">
            <v>Evento</v>
          </cell>
        </row>
        <row r="186">
          <cell r="Y186" t="str">
            <v>1.21 Someteremos al Centro de Desarrollo Profesional para los funcionarios públicos a la supervisión de un consejo ciudadano.</v>
          </cell>
          <cell r="AU186" t="str">
            <v>121115</v>
          </cell>
          <cell r="AV186" t="str">
            <v>Brindar apoyo a mujeres en situación de calle y vulnerabilidad social</v>
          </cell>
          <cell r="AW186" t="str">
            <v>Mujer</v>
          </cell>
        </row>
        <row r="187">
          <cell r="AU187" t="str">
            <v>121501</v>
          </cell>
          <cell r="AV187" t="str">
            <v>Prevenir y atender la violencia familiar y comunitaria</v>
          </cell>
          <cell r="AW187" t="str">
            <v>Persona</v>
          </cell>
        </row>
        <row r="188">
          <cell r="Y188" t="str">
            <v>2.1.1 Se incrementará el número de apoyos a mujeres que sean jefas de familia mediante programas de capacitación y empleo, guarderías, estancias sociales y atención especializada para su salud.</v>
          </cell>
          <cell r="AU188" t="str">
            <v>130001</v>
          </cell>
          <cell r="AV188" t="str">
            <v>Otorgar servicios y ayudas de asistencia social</v>
          </cell>
          <cell r="AW188" t="str">
            <v>Acción</v>
          </cell>
        </row>
        <row r="189">
          <cell r="Y189" t="str">
            <v>2.1.2 Fortaleceremos el sistema de prevención y atención de la violencia intrafamiliar.</v>
          </cell>
          <cell r="AU189" t="str">
            <v>130002</v>
          </cell>
          <cell r="AV189" t="str">
            <v>Otorgar servicios de apoyo social relacionados con contingencias</v>
          </cell>
          <cell r="AW189" t="str">
            <v>Acción</v>
          </cell>
        </row>
        <row r="190">
          <cell r="Y190" t="str">
            <v>2.1.3 Se impulsarán reformas legislativas para la protección de las mujeres, la denuncia y el combate del maltrato y discriminación, así como de igualdad sustantiva entre hombres y mujeres.</v>
          </cell>
          <cell r="AU190" t="str">
            <v>130003</v>
          </cell>
          <cell r="AV190" t="str">
            <v>Otorgar servicios de apoyo social a personas adultas mayores</v>
          </cell>
          <cell r="AW190" t="str">
            <v>Servicio</v>
          </cell>
        </row>
        <row r="191">
          <cell r="Y191" t="str">
            <v>2.1.4 Se organizará un amplio esfuerzo interinstitucional para erradicar el trabajo infantil, la violencia contra los niños y niñas; y se extenderán los programas de ayuda a la infancia.</v>
          </cell>
          <cell r="AU191" t="str">
            <v>130004</v>
          </cell>
          <cell r="AV191" t="str">
            <v>Otorgar apoyos a personas con discapacidad</v>
          </cell>
          <cell r="AW191" t="str">
            <v>Persona</v>
          </cell>
        </row>
        <row r="192">
          <cell r="Y192" t="str">
            <v>2.1.5 Se instrumentarán mecanismos para revertir la exclusión social de los jóvenes mediante la ampliación de la oferta educativa, del empleo, del acceso a la vivienda, de alternativas de recreación y de creación cultural.</v>
          </cell>
          <cell r="AU192" t="str">
            <v>130005</v>
          </cell>
          <cell r="AV192" t="str">
            <v>Otorgar apoyos sociales a jóvenes</v>
          </cell>
          <cell r="AW192" t="str">
            <v>Persona</v>
          </cell>
        </row>
        <row r="193">
          <cell r="Y193" t="str">
            <v>2.1.6 Se ampliarán las políticas y programas de atención para las personas con discapacidad para garantizarles el goce de sus derechos sociales y de su derecho a la ciudad.</v>
          </cell>
          <cell r="AU193" t="str">
            <v>130006</v>
          </cell>
          <cell r="AV193" t="str">
            <v>Otorgar apoyos y servicios de rehabilitación a población con problemas de adicción</v>
          </cell>
          <cell r="AW193" t="str">
            <v>Persona</v>
          </cell>
        </row>
        <row r="194">
          <cell r="Y194" t="str">
            <v>2.1.7 Mediante la instrumentación del sistema de asistencia social en el DF, se aumentará y mejorará la prevención y atención a personas y familias en condiciones de abandono o extrema necesidad.</v>
          </cell>
          <cell r="AU194" t="str">
            <v>130007</v>
          </cell>
          <cell r="AV194" t="str">
            <v>Otorgar servicios sociales especializados a población indígena y comunidades originarias</v>
          </cell>
          <cell r="AW194" t="str">
            <v>Acción</v>
          </cell>
        </row>
        <row r="195">
          <cell r="Y195" t="str">
            <v>2.1.8 Se implementarán estrategias que favorezcan la rehabilitación y la reinserción social.</v>
          </cell>
          <cell r="AU195" t="str">
            <v>130008</v>
          </cell>
          <cell r="AV195" t="str">
            <v>Proporcionar atención para el desarrollo integral de la niñez</v>
          </cell>
          <cell r="AW195" t="str">
            <v>Niño</v>
          </cell>
        </row>
        <row r="196">
          <cell r="Y196" t="str">
            <v>2.1.9 A través de programas de apoyo, específicos en materia de educación, ingresos, salud, vivienda y alimentación, se buscará cerrar progresivamente las brechas de desigualdad que padecen los indígenas y pueblos originarios en la ciudad.</v>
          </cell>
          <cell r="AU196" t="str">
            <v>130009</v>
          </cell>
          <cell r="AV196" t="str">
            <v>Orientar telefónicamente a la población sobre servicios y políticas públicas del Gobierno del Distrito Federal</v>
          </cell>
          <cell r="AW196" t="str">
            <v>Servicio</v>
          </cell>
        </row>
        <row r="197">
          <cell r="Y197" t="str">
            <v>2.1.10 Se instrumentará una política de atención a migrantes y sus familias para garantizar su acceso a todos los servicios y programas promovidos por el DF.</v>
          </cell>
          <cell r="AU197" t="str">
            <v>130010</v>
          </cell>
          <cell r="AV197" t="str">
            <v>Ampliar y construir infraestructura social</v>
          </cell>
          <cell r="AW197" t="str">
            <v>Inmueble</v>
          </cell>
        </row>
        <row r="198">
          <cell r="Y198" t="str">
            <v>2.1.11 Se extenderán y mejorarán los servicios de atención telefónica de carácter social del DF.</v>
          </cell>
          <cell r="AU198" t="str">
            <v>130011</v>
          </cell>
          <cell r="AV198" t="str">
            <v>Mantener la infraestructura social</v>
          </cell>
          <cell r="AW198" t="str">
            <v>Obra</v>
          </cell>
        </row>
        <row r="199">
          <cell r="Y199" t="str">
            <v>2.1.12 Con la recuperación de los espacios públicos y el mejoramiento de la infraestructura deportiva se promoverá la cultura del deporte competitivo, de alto rendimiento, de esparcimiento y de carácter popular.</v>
          </cell>
          <cell r="AU199" t="str">
            <v>130012</v>
          </cell>
          <cell r="AV199" t="str">
            <v>Operar el funcionamiento de centros de alimentación y desarrollo comunitario</v>
          </cell>
          <cell r="AW199" t="str">
            <v>Centro</v>
          </cell>
        </row>
        <row r="200">
          <cell r="Y200" t="str">
            <v>2.1.13 Se desarrollarán programas de deporte mediante estrategias que estimulen la participación comunitaria y favorezcan a la rehabilitación y reinserción social.</v>
          </cell>
          <cell r="AU200" t="str">
            <v>130013</v>
          </cell>
          <cell r="AV200" t="str">
            <v>Distribuir despensas a niños de escuelas públicas del DF</v>
          </cell>
          <cell r="AW200" t="str">
            <v>Despensa</v>
          </cell>
        </row>
        <row r="201">
          <cell r="Y201" t="str">
            <v>2.2.1 A partir del respeto a los derechos de las mujeres, se garantizará su libertad a decidir sobre su cuerpo y salud reproductiva mediante programas de prevención y atención a la salud integral.</v>
          </cell>
          <cell r="AU201" t="str">
            <v>130014</v>
          </cell>
          <cell r="AV201" t="str">
            <v>Operar panteones públicos y brindar servicios funerarios</v>
          </cell>
          <cell r="AW201" t="str">
            <v>Servicio</v>
          </cell>
        </row>
        <row r="202">
          <cell r="Y202" t="str">
            <v>2.2.2 El gobierno brindará atención integral en salud a Adultos Mayores, se ampliará la atención médica domiciliaria, con especial consideración a la perspectiva de género.</v>
          </cell>
          <cell r="AU202" t="str">
            <v>130015</v>
          </cell>
          <cell r="AV202" t="str">
            <v>Operar los servicios de asistencia social a migrantes del Distrito Federal</v>
          </cell>
          <cell r="AW202" t="str">
            <v>Acción</v>
          </cell>
        </row>
        <row r="203">
          <cell r="Y203" t="str">
            <v>2.2.3 Se asegurará el acceso a servicios médicos y la disponibilidad de medicamentos gratuitos a la población sin seguridad social.</v>
          </cell>
          <cell r="AU203" t="str">
            <v>130016</v>
          </cell>
          <cell r="AV203" t="str">
            <v>Realizar acciones para promover la igualdad, el respeto a la diversidad social y el combate a la discriminación</v>
          </cell>
          <cell r="AW203" t="str">
            <v>Acción</v>
          </cell>
        </row>
        <row r="204">
          <cell r="Y204" t="str">
            <v>2.2.4 Fortaleceremos los programas para la promoción, prevención y manejo de riesgos y daños a la salud; en especial, la prevención en materia de adicciones para reducir el consumo de alcohol, tabaco y drogas ilegales.</v>
          </cell>
          <cell r="AU204" t="str">
            <v>130017</v>
          </cell>
          <cell r="AV204" t="str">
            <v>Operar el programa de coinversión entre el Gobierno del Distrito Federal y Organizaciones no Gubernamentales</v>
          </cell>
          <cell r="AW204" t="str">
            <v>Convenio</v>
          </cell>
        </row>
        <row r="205">
          <cell r="Y205" t="str">
            <v>2.2.5 Mediante el fomento al deporte se impulsará la prevención de enfermedades y reducción de los riesgos de salud en la población.</v>
          </cell>
          <cell r="AU205" t="str">
            <v>130018</v>
          </cell>
          <cell r="AV205" t="str">
            <v>Promover y desarrollar la acción social y la organización vecinal en las unidades territoriales</v>
          </cell>
          <cell r="AW205" t="str">
            <v>Acción</v>
          </cell>
        </row>
        <row r="206">
          <cell r="Y206" t="str">
            <v>2.2.6 Se avanzará hacia la construcción de un sistema de atención en materia de salud mental.</v>
          </cell>
          <cell r="AU206" t="str">
            <v>130019</v>
          </cell>
          <cell r="AV206" t="str">
            <v>Otorgar apoyos económicos a policías preventivos pensionados por discapacidad permanente</v>
          </cell>
          <cell r="AW206" t="str">
            <v>Persona</v>
          </cell>
        </row>
        <row r="207">
          <cell r="Y207" t="str">
            <v>2.2.7 Se fortalecerá el Modelo Ampliado de Atención a la Salud vinculando de manera integral las acciones individuales y comunitarias, con orientación según grupos de edad y sexo.</v>
          </cell>
          <cell r="AU207" t="str">
            <v>130020</v>
          </cell>
          <cell r="AV207" t="str">
            <v>Proporcionar despensas a población en condición de marginación</v>
          </cell>
          <cell r="AW207" t="str">
            <v>Despensa</v>
          </cell>
        </row>
        <row r="208">
          <cell r="Y208" t="str">
            <v>2.2.8 El gobierno impulsará la cooperación, la coordinación interna y externa entre los diversos actores del sistema de salud, para lograr una gestión más efectiva en salud.</v>
          </cell>
          <cell r="AU208" t="str">
            <v>130021</v>
          </cell>
          <cell r="AV208" t="str">
            <v>Otorgar ayudas a jóvenes en situación de riesgo</v>
          </cell>
          <cell r="AW208" t="str">
            <v>Persona</v>
          </cell>
        </row>
        <row r="209">
          <cell r="Y209" t="str">
            <v>2.2.9 Se buscarán mecanismos que promuevan una cultura de la calidad en todo el sistema de salud mediante la inversión en recursos humanos, investigación e infraestructura.</v>
          </cell>
          <cell r="AU209" t="str">
            <v>130024</v>
          </cell>
          <cell r="AV209" t="str">
            <v>Realizar acciones tendientes al desarrollo social comunitario</v>
          </cell>
          <cell r="AW209" t="str">
            <v>Acción</v>
          </cell>
        </row>
        <row r="210">
          <cell r="Y210" t="str">
            <v xml:space="preserve">2.3.1 En el conjunto de programas y políticas sociales del DF, se reconocerán los derechos indígenas y de diversidad pluricultural y pluriétnica </v>
          </cell>
          <cell r="AU210" t="str">
            <v>130025</v>
          </cell>
          <cell r="AV210" t="str">
            <v>Realizar talleres para promover la igualdad social</v>
          </cell>
          <cell r="AW210" t="str">
            <v>Taller</v>
          </cell>
        </row>
        <row r="211">
          <cell r="Y211" t="str">
            <v>2.3.2 La producción y el fomento agropecuario se fortalecerán a través de programas de reconversión productiva y agricultura orgánica.</v>
          </cell>
          <cell r="AU211" t="str">
            <v>130026</v>
          </cell>
          <cell r="AV211" t="str">
            <v>Abastecer de manera gratuita agua potable en zonas vulnerables</v>
          </cell>
          <cell r="AW211" t="str">
            <v>M3</v>
          </cell>
        </row>
        <row r="212">
          <cell r="Y212" t="str">
            <v>2.3.3 Se impulsará la promoción de programas, para generar empleo en el sector rural mediante proyectos de investigación, evaluación, capacitación y asistencia técnica, así como los foros de discusión, análisis y consulta.</v>
          </cell>
          <cell r="AU212" t="str">
            <v>130027</v>
          </cell>
          <cell r="AV212" t="str">
            <v>Atender a menores en condiciones de marginalidad social</v>
          </cell>
          <cell r="AW212" t="str">
            <v>Niño</v>
          </cell>
        </row>
        <row r="213">
          <cell r="Y213" t="str">
            <v>2.3.4 Potenciaremos las capacidades de la mujer rural con programas y proyectos con perspectiva de género.</v>
          </cell>
          <cell r="AU213" t="str">
            <v>130031</v>
          </cell>
          <cell r="AV213" t="str">
            <v>Otorgar apoyos a personas incluidas en el programa impulso joven</v>
          </cell>
          <cell r="AW213" t="str">
            <v>Persona</v>
          </cell>
        </row>
        <row r="214">
          <cell r="Y214" t="str">
            <v>2.3.5 Se promoverán y otorgarán apoyos a la producción de maíz y comercialización de la tortilla.</v>
          </cell>
          <cell r="AU214" t="str">
            <v>130032</v>
          </cell>
          <cell r="AV214" t="str">
            <v>Atender quejas y denuncias por actos de discriminación</v>
          </cell>
          <cell r="AW214" t="str">
            <v>Asunto</v>
          </cell>
        </row>
        <row r="215">
          <cell r="Y215" t="str">
            <v>2.3.6 El gobierno fomentará y promoverá actividades de turismo alternativo en la zona rural para generar nuevos mecanismos de mejora económica de los pueblos y comunidades.</v>
          </cell>
          <cell r="AU215" t="str">
            <v>130033</v>
          </cell>
          <cell r="AV215" t="str">
            <v>Operar el programa de rescate de unidades habitacionales</v>
          </cell>
          <cell r="AW215" t="str">
            <v>U. Habitacional</v>
          </cell>
        </row>
        <row r="216">
          <cell r="Y216" t="str">
            <v>2.4.1 Se contribuirá al gasto que hacen las familias del DF a la educación de sus hijos, mediante la distribución de libros, útiles y uniformes escolares, para evitar que suspendan o abandonen sus estudios por falta de recursos económicos.</v>
          </cell>
          <cell r="AU216" t="str">
            <v>130034</v>
          </cell>
          <cell r="AV216" t="str">
            <v>Promover y desarrollar la acción social y la organización condominial en las unidades habitacionales</v>
          </cell>
          <cell r="AW216" t="str">
            <v>Acción</v>
          </cell>
        </row>
        <row r="217">
          <cell r="Y217" t="str">
            <v>2.4.2 Crearemos un sistema de becas para estudiantes de las escuelas públicas del DF y se garantizará la educación hasta el nivel medio superior para todos los niños y niñas cuya madre o padre fallezca.</v>
          </cell>
          <cell r="AU217" t="str">
            <v>130036</v>
          </cell>
          <cell r="AV217" t="str">
            <v>Otorgar ayudas a personas adultas mayores</v>
          </cell>
          <cell r="AW217" t="str">
            <v>Persona</v>
          </cell>
        </row>
        <row r="218">
          <cell r="Y218" t="str">
            <v>2.4.3 Se renovarán y mejorarán las estancias infantiles, los centros de atención al desarrollo infantil y los centros de asistencia infantil comunitarios.</v>
          </cell>
          <cell r="AU218" t="str">
            <v>130037</v>
          </cell>
          <cell r="AV218" t="str">
            <v>Atender el programa de Hijos e Hijas de la Ciudad</v>
          </cell>
          <cell r="AW218" t="str">
            <v>Niño</v>
          </cell>
        </row>
        <row r="219">
          <cell r="Y219" t="str">
            <v>2.4.4 Mediante la educación a lo largo de la vida se avanzará en la alfabetización de la población que no sabe leer y escribir en nuestra ciudad.</v>
          </cell>
          <cell r="AU219" t="str">
            <v>130038</v>
          </cell>
          <cell r="AV219" t="str">
            <v>Operar los módulos de atención ciudadana</v>
          </cell>
          <cell r="AW219" t="str">
            <v>Módulo</v>
          </cell>
        </row>
        <row r="220">
          <cell r="Y220" t="str">
            <v>2.4.5 Se implementará progresivamente la educación intercultural en todo el sistema educativo, en el marco de la dignificación de las lenguas y la recuperación de la identidad de los pueblos originales de la Ciudad de México.</v>
          </cell>
          <cell r="AU220" t="str">
            <v>130039</v>
          </cell>
          <cell r="AV220" t="str">
            <v>Otorgar apoyos económicos a personas con discapacidad</v>
          </cell>
          <cell r="AW220" t="str">
            <v>Persona</v>
          </cell>
        </row>
        <row r="221">
          <cell r="Y221" t="str">
            <v>2.4.6 Se impulsará el dialogo para lograr un acuerdo de descentralización de la Educación Básica.</v>
          </cell>
          <cell r="AU221" t="str">
            <v>130040</v>
          </cell>
          <cell r="AV221" t="str">
            <v>Proporcionar asistencia alimentaria en centros asistenciales</v>
          </cell>
          <cell r="AW221" t="str">
            <v>Ración</v>
          </cell>
        </row>
        <row r="222">
          <cell r="Y222" t="str">
            <v>2.4.7 Con el objetivo de fortalecer el sistema educativo del DF, se implantará el bachillerato universal, se apoyará la reforma de la Universidad Autónoma de la Ciudad de México y se diversificará la oferta educativa universitaria.</v>
          </cell>
          <cell r="AU222" t="str">
            <v>130041</v>
          </cell>
          <cell r="AV222" t="str">
            <v>Otorgar apoyos y promover la vinculación entre colectivos, organizaciones sociales y el Gobierno del Distrito Federal</v>
          </cell>
          <cell r="AW222" t="str">
            <v>Acción</v>
          </cell>
        </row>
        <row r="223">
          <cell r="Y223" t="str">
            <v>2.4.8 Se buscarán los mecanismos para elevar la calidad educativa mediante la investigación e innovación y la formación integral y moderna de la práctica docente.</v>
          </cell>
          <cell r="AU223" t="str">
            <v>130042</v>
          </cell>
          <cell r="AV223" t="str">
            <v>Operar el programa instancias estatales</v>
          </cell>
          <cell r="AW223" t="str">
            <v>Acción</v>
          </cell>
        </row>
        <row r="224">
          <cell r="Y224" t="str">
            <v>2.4.9 Se promoverá la participación de los alumnos, padres de familia, de los ciudadanos y organizaciones de la sociedad civil, en la formulación, desarrollo y evaluación de las políticas educativas.</v>
          </cell>
          <cell r="AU224" t="str">
            <v>130059</v>
          </cell>
          <cell r="AV224" t="str">
            <v>Otorgar servicios de apoyo administrativo</v>
          </cell>
          <cell r="AW224" t="str">
            <v>A/P</v>
          </cell>
        </row>
        <row r="225">
          <cell r="Y225" t="str">
            <v>2.4.10 Buscaremos la creación territorial y delegacional de la red de escuelas y se impulsará la creación del Sistema Metropolitano de Educación Media y Superior.</v>
          </cell>
          <cell r="AU225" t="str">
            <v>130060</v>
          </cell>
          <cell r="AV225" t="str">
            <v>Cubrir compromisos pendientes de acciones realizadas en ejercicios anteriores</v>
          </cell>
          <cell r="AW225" t="str">
            <v>S/N</v>
          </cell>
        </row>
        <row r="226">
          <cell r="Y226" t="str">
            <v>2.4.11 El gobierno de la Ciudad de México promoverá la investigación y la aplicación de la Ciencia y Tecnología para atender los problemas que enfrenta el DF en todos sus ámbitos.</v>
          </cell>
          <cell r="AU226" t="str">
            <v>130613</v>
          </cell>
          <cell r="AV226" t="str">
            <v>Distribuir despensas a niños de escuelas públicas del DF</v>
          </cell>
          <cell r="AW226" t="str">
            <v>Despensa</v>
          </cell>
        </row>
        <row r="227">
          <cell r="Y227" t="str">
            <v>2.4.12 Se fortalecerán las redes científico tecnológicas para el intercambio de conocimientos entre instituciones nacionales e internacionales.</v>
          </cell>
          <cell r="AU227" t="str">
            <v>130622</v>
          </cell>
          <cell r="AV227" t="str">
            <v>Otorgar apoyos económicos a la población consumidora de leche LICONSA</v>
          </cell>
          <cell r="AW227" t="str">
            <v>Apoyo</v>
          </cell>
        </row>
        <row r="228">
          <cell r="Y228" t="str">
            <v>2.4.13 Se promoverá el conocimiento científico y la enseñanza de la ciencia y la tecnología en las instituciones educativas del DF.</v>
          </cell>
          <cell r="AU228" t="str">
            <v>130623</v>
          </cell>
          <cell r="AV228" t="str">
            <v>Otorgar ayudas a jóvenes por empleos temporales</v>
          </cell>
          <cell r="AW228" t="str">
            <v>Persona</v>
          </cell>
        </row>
        <row r="229">
          <cell r="Y229" t="str">
            <v>2.4.14 Mediante conexiones gratuitas en espacios públicos, instituciones educativas y gubernamentales, se impulsará el acceso a la informática e Internet, así como el uso del software libre.</v>
          </cell>
          <cell r="AU229" t="str">
            <v>130630</v>
          </cell>
          <cell r="AV229" t="str">
            <v>Otorgar becas a menores en condiciones de pobreza y vulnerabilidad social</v>
          </cell>
          <cell r="AW229" t="str">
            <v>Beca</v>
          </cell>
        </row>
        <row r="230">
          <cell r="AU230" t="str">
            <v>130631</v>
          </cell>
          <cell r="AV230" t="str">
            <v>Otorgar apoyos a personas incluidas en el programa Impulso Joven</v>
          </cell>
          <cell r="AW230" t="str">
            <v>Persona</v>
          </cell>
        </row>
        <row r="231">
          <cell r="Y231" t="str">
            <v>3.1 El Gobierno de la Ciudad se apoyará en la supervisión ciudadana para mejorar la capacidad de disuasión, captura de delincuentes e investigación de delitos por parte de los cuerpos policiacos.</v>
          </cell>
          <cell r="AU231" t="str">
            <v>130633</v>
          </cell>
          <cell r="AV231" t="str">
            <v>Operar el Programa de Rescate de Unidades Habitacionales</v>
          </cell>
          <cell r="AW231" t="str">
            <v>Unidad Habitacional</v>
          </cell>
        </row>
        <row r="232">
          <cell r="Y232" t="str">
            <v>3.2 Se promoverán acciones de coordinación para la prevención e investigación del delito.</v>
          </cell>
          <cell r="AU232" t="str">
            <v>130636</v>
          </cell>
          <cell r="AV232" t="str">
            <v>Otorgar ayudas a personas adultas mayores</v>
          </cell>
          <cell r="AW232" t="str">
            <v>Persona</v>
          </cell>
        </row>
        <row r="233">
          <cell r="Y233" t="str">
            <v>3.3 Las condiciones laborales y de vida de los policías se mejorarán, y se dará prioridad a los programas de capacitación y profesionalización.</v>
          </cell>
          <cell r="AU233" t="str">
            <v>130639</v>
          </cell>
          <cell r="AV233" t="str">
            <v>Otorgar apoyos económicos a personas con discapacidad</v>
          </cell>
          <cell r="AW233" t="str">
            <v>Persona</v>
          </cell>
        </row>
        <row r="234">
          <cell r="Y234" t="str">
            <v>3.4 Se mejorará la información estadística, con base en la instrumentación y puesta en marcha de un nuevo modelo de información policial.</v>
          </cell>
          <cell r="AU234" t="str">
            <v>131101</v>
          </cell>
          <cell r="AV234" t="str">
            <v>Otorgar servicios y ayudas de asistencia social</v>
          </cell>
          <cell r="AW234" t="str">
            <v>Acción</v>
          </cell>
        </row>
        <row r="235">
          <cell r="Y235" t="str">
            <v xml:space="preserve">3.5 Se fortalecerá la Unidad de Inteligencia Financiera del DF (UIFDF), que analizará y consolidará la información fiscal, financiera y patrimonial relacionada con conductas que pudieran estar vinculadas con la comisión de delitos en materia de </v>
          </cell>
          <cell r="AU235" t="str">
            <v>131103</v>
          </cell>
          <cell r="AV235" t="str">
            <v>Otorgar servicios de apoyo social a personas adultas mayores</v>
          </cell>
          <cell r="AW235" t="str">
            <v>Persona</v>
          </cell>
        </row>
        <row r="236">
          <cell r="Y236" t="str">
            <v>3.6 Con apoyo en la tecnología y una mayor profesionalización de los servidores públicos, se asegurará la transparencia y eficacia en el servicio que presta el Ministerio Público.</v>
          </cell>
          <cell r="AU236" t="str">
            <v>131104</v>
          </cell>
          <cell r="AV236" t="str">
            <v>Otorgar apoyos a personas con discapacidad</v>
          </cell>
          <cell r="AW236" t="str">
            <v>Persona</v>
          </cell>
        </row>
        <row r="237">
          <cell r="Y237" t="str">
            <v>3.7 Mediante la modernización en la operación y la capacitación de los recursos humanos, se combatirán los rezagos en el sistema de impartición de justicia.</v>
          </cell>
          <cell r="AU237" t="str">
            <v>131106</v>
          </cell>
          <cell r="AV237" t="str">
            <v>Otorgar apoyos y servicios de rehabilitación a población con problemas de adicción</v>
          </cell>
          <cell r="AW237" t="str">
            <v>Persona</v>
          </cell>
        </row>
        <row r="238">
          <cell r="Y238" t="str">
            <v>3.8 Como parte de las tareas encaminadas a garantizar el orden y la impartición de justicia en el DF, se promoverá la actualización, difusión y plena aplicación de las leyes y reglamentos establecidos.</v>
          </cell>
          <cell r="AU238" t="str">
            <v>131108</v>
          </cell>
          <cell r="AV238" t="str">
            <v>Proporcionar atención para el desarrollo integral de la niñez</v>
          </cell>
          <cell r="AW238" t="str">
            <v>Niño</v>
          </cell>
        </row>
        <row r="239">
          <cell r="Y239" t="str">
            <v>3.9 Fomentaremos una cultura ciudadana de los derechos y obligaciones para el cumplimiento de las normas sociales.</v>
          </cell>
          <cell r="AU239" t="str">
            <v>131110</v>
          </cell>
          <cell r="AV239" t="str">
            <v>Ampliar y construir infraestructura social</v>
          </cell>
          <cell r="AW239" t="str">
            <v>Inmueble</v>
          </cell>
        </row>
        <row r="240">
          <cell r="Y240" t="str">
            <v>3.10 La tecnología para el bloqueo de llamadas telefónicas de celulares en todos los reclusorios será objeto de una mejora permanente, para impedir que los internos puedan dirigir telefónicamente operaciones delictivas en el exterior.</v>
          </cell>
          <cell r="AU240" t="str">
            <v>131111</v>
          </cell>
          <cell r="AV240" t="str">
            <v>Mantener la infraestructura social</v>
          </cell>
          <cell r="AW240" t="str">
            <v>Obra</v>
          </cell>
        </row>
        <row r="241">
          <cell r="Y241" t="str">
            <v>3.11 Se construirán dos nuevos reclusorios.</v>
          </cell>
          <cell r="AU241" t="str">
            <v>131116</v>
          </cell>
          <cell r="AV241" t="str">
            <v>Realizar acciones para promover la igualdad, el respeto a la diversidad social y el combate a la discriminación</v>
          </cell>
          <cell r="AW241" t="str">
            <v>Acción</v>
          </cell>
        </row>
        <row r="242">
          <cell r="Y242" t="str">
            <v>3.12 El régimen penitenciario se reordenará bajo un modelo que enfatice de diferenciación de los reclusos de acuerdo a su peligrosidad, desaliente la reincidencia y apoye la reinserción social. Las bases de este modelo serán la educación y el trabajo.</v>
          </cell>
          <cell r="AU242" t="str">
            <v>131121</v>
          </cell>
          <cell r="AV242" t="str">
            <v>Otorgar ayudas a jóvenes en situación de riesgo</v>
          </cell>
          <cell r="AW242" t="str">
            <v>Persona</v>
          </cell>
        </row>
        <row r="243">
          <cell r="Y243" t="str">
            <v>3.13 Con la participación de los vecinos, se intervendrá masivamente, desde todos los frentes y niveles, en las zonas de mayor generación de delincuencia.</v>
          </cell>
          <cell r="AU243" t="str">
            <v>131124</v>
          </cell>
          <cell r="AV243" t="str">
            <v>Realizar acciones tendientes al desarrollo social comunitario</v>
          </cell>
          <cell r="AW243" t="str">
            <v>Acción</v>
          </cell>
        </row>
        <row r="244">
          <cell r="Y244" t="str">
            <v>3.14 Se impulsará la acción coordinada de las diversas instancias de gobierno para promover acciones tendientes a combatir la violencia intrafamiliar.</v>
          </cell>
          <cell r="AU244" t="str">
            <v>131125</v>
          </cell>
          <cell r="AV244" t="str">
            <v>Realizar talleres para promover la igualdad social</v>
          </cell>
          <cell r="AW244" t="str">
            <v>Taller</v>
          </cell>
        </row>
        <row r="245">
          <cell r="Y245" t="str">
            <v>3.15 Sumaremos esfuerzos para atacar el problema de las adicciones en sus causas y sus efectos.</v>
          </cell>
          <cell r="AU245" t="str">
            <v>131131</v>
          </cell>
          <cell r="AV245" t="str">
            <v>Otorgar apoyos a personas incluidas en el programa impulso joven</v>
          </cell>
          <cell r="AW245" t="str">
            <v>Persona</v>
          </cell>
        </row>
        <row r="246">
          <cell r="Y246" t="str">
            <v>3.16 El Gobierno de la Ciudad creará un sistema de previsión y protección, con especial énfasis en la construcción de un modelo de atención de emergencias que actúe con prontitud, profesionalismo y equipamiento técnico.</v>
          </cell>
          <cell r="AU246" t="str">
            <v>131134</v>
          </cell>
          <cell r="AV246" t="str">
            <v>Promover y desarrollar la acción social y la organización condominial en las unidades habitacionales</v>
          </cell>
          <cell r="AW246" t="str">
            <v>Acción</v>
          </cell>
        </row>
        <row r="247">
          <cell r="Y247" t="str">
            <v>3.17 Se actualizará el Atlas de Riesgos y se avanzará en los acuerdos para la ampliación de su cobertura hacia el ámbito metropolitano.</v>
          </cell>
          <cell r="AU247" t="str">
            <v>131501</v>
          </cell>
          <cell r="AV247" t="str">
            <v>Otorgar servicios y ayudas de asistencia social</v>
          </cell>
          <cell r="AW247" t="str">
            <v>Acción</v>
          </cell>
        </row>
        <row r="248">
          <cell r="AU248" t="str">
            <v>131524</v>
          </cell>
          <cell r="AV248" t="str">
            <v>Realizar acciones tendientes al desarrollo social comunitario</v>
          </cell>
          <cell r="AW248" t="str">
            <v>Acción</v>
          </cell>
        </row>
        <row r="249">
          <cell r="Y249" t="str">
            <v>4.1 Se constituirán espacios de coparticipación, deliberación y consulta empresarial para explorar ventanas de oportunidad y propiciar el desarrollo económico.</v>
          </cell>
          <cell r="AU249" t="str">
            <v>131525</v>
          </cell>
          <cell r="AV249" t="str">
            <v>Realizar talleres para promover la igualdad social</v>
          </cell>
          <cell r="AW249" t="str">
            <v>Taller</v>
          </cell>
        </row>
        <row r="250">
          <cell r="Y250" t="str">
            <v>4.2 Apoyaremos la articulación de cadenas productivas, mediante la generación de datos que orienten los proyectos de producción hacia aquellas actividades con mayor valor agregado.</v>
          </cell>
          <cell r="AU250" t="str">
            <v>131710</v>
          </cell>
          <cell r="AV250" t="str">
            <v>Ampliar y construir infraestructura social</v>
          </cell>
          <cell r="AW250" t="str">
            <v>Inmueble</v>
          </cell>
        </row>
        <row r="251">
          <cell r="Y251" t="str">
            <v>4.3 Se promoverá la revalorización del trabajo y el exacto cumplimiento de los derechos humanos laborales, en el marco de una política laboral integral que reactive el crecimiento y desarrollo económico y el fomento del empleo digno y bien remunerado.</v>
          </cell>
          <cell r="AU251" t="str">
            <v>150001</v>
          </cell>
          <cell r="AV251" t="str">
            <v>Operar el sistema de pensiones de las cajas de previsión</v>
          </cell>
          <cell r="AW251" t="str">
            <v>Pago</v>
          </cell>
        </row>
        <row r="252">
          <cell r="Y252" t="str">
            <v>4.4 Se promoverán acciones de apoyo para la constitución, impulso, integración, consolidación, administración y registro de las sociedades cooperativas como polos alternativos de desarrollo económico de la ciudad.</v>
          </cell>
          <cell r="AU252" t="str">
            <v>150002</v>
          </cell>
          <cell r="AV252" t="str">
            <v>Operar el sistema de prestaciones de las cajas de previsión</v>
          </cell>
          <cell r="AW252" t="str">
            <v>Persona</v>
          </cell>
        </row>
        <row r="253">
          <cell r="Y253" t="str">
            <v>4.5 Promoveremos la suma de la fuerza y el talento emprendedor de los agentes económicos del DF para la definición de proyectos y metas comunes, inversiones y estrategias de desarrollo capaces de crear empleos y aumentar nuestra capacidad tecnol</v>
          </cell>
          <cell r="AU253" t="str">
            <v>150003</v>
          </cell>
          <cell r="AV253" t="str">
            <v>Otorgar financiamiento para vivienda</v>
          </cell>
          <cell r="AW253" t="str">
            <v>Crédito</v>
          </cell>
        </row>
        <row r="254">
          <cell r="Y254" t="str">
            <v>4.6 El Instituto de Ciencia y Tecnología del DF se constituirá como espacio de generación de políticas y financiamiento de proyectos.</v>
          </cell>
          <cell r="AU254" t="str">
            <v>150004</v>
          </cell>
          <cell r="AV254" t="str">
            <v>Otorgar apoyos económicos</v>
          </cell>
          <cell r="AW254" t="str">
            <v>Préstamos</v>
          </cell>
        </row>
        <row r="255">
          <cell r="Y255" t="str">
            <v>4.7 Se fortalecerán las acciones que coadyuven a reafirmar a la Ciudad de México como destino turístico a nivel internacional.</v>
          </cell>
          <cell r="AU255" t="str">
            <v>150005</v>
          </cell>
          <cell r="AV255" t="str">
            <v>Otorgar servicios socioculturales y deportivos</v>
          </cell>
          <cell r="AW255" t="str">
            <v>Persona</v>
          </cell>
        </row>
        <row r="256">
          <cell r="Y256" t="str">
            <v>4.8 Se reglamentará el uso y aprovechamiento de las áreas naturales con objetivos de desarrollo turístico, con el propósito de fomentar el ecoturismo y generar recursos que permitan la conservación de estas zonas y el desarrollo de las comunidades que viv</v>
          </cell>
          <cell r="AU256" t="str">
            <v>150006</v>
          </cell>
          <cell r="AV256" t="str">
            <v>Servicios de salud</v>
          </cell>
          <cell r="AW256" t="str">
            <v>Persona</v>
          </cell>
        </row>
        <row r="257">
          <cell r="Y257" t="str">
            <v>4.9 La estrategia económica se aplicará con criterios de articulación y coordinación interinstitucional para garantizar la funcionalidad y la comunicación, la transparencia, la rendición de cuentas y finanzas públicas con equidad social.</v>
          </cell>
          <cell r="AU257" t="str">
            <v>150007</v>
          </cell>
          <cell r="AV257" t="str">
            <v>Otorgar prestaciones, servicios socioculturales y deportivos</v>
          </cell>
          <cell r="AW257" t="str">
            <v>Persona</v>
          </cell>
        </row>
        <row r="258">
          <cell r="Y258" t="str">
            <v>4.10 Se elaborará una reforma fiscal y administrativa que permita captar los recursos necesarios para la construcción de la ciudad moderna e incluyente.</v>
          </cell>
          <cell r="AU258" t="str">
            <v>150008</v>
          </cell>
          <cell r="AV258" t="str">
            <v>Servicios de salud</v>
          </cell>
          <cell r="AW258" t="str">
            <v>Persona</v>
          </cell>
        </row>
        <row r="259">
          <cell r="Y259" t="str">
            <v>4.11 Se encaminarán las acciones institucionales hacia la consolidación del modelo de finanzas públicas con equidad.</v>
          </cell>
          <cell r="AU259" t="str">
            <v>150059</v>
          </cell>
          <cell r="AV259" t="str">
            <v>Otorgar servicios de apoyo administrativo</v>
          </cell>
          <cell r="AW259" t="str">
            <v>A/P</v>
          </cell>
        </row>
        <row r="260">
          <cell r="Y260" t="str">
            <v>4.12 Se impulsará la eficiencia de nuestras instancias de recaudación para no incrementar los costos de la administración tributaria.</v>
          </cell>
          <cell r="AU260" t="str">
            <v>160001</v>
          </cell>
          <cell r="AV260" t="str">
            <v>Aplicar dosis de vacunas</v>
          </cell>
          <cell r="AW260" t="str">
            <v>Dosis</v>
          </cell>
        </row>
        <row r="261">
          <cell r="Y261" t="str">
            <v>4.13 Promoveremos la generación de nuevas formas de financiamiento que garanticen los recursos necesarios para la construcción de la infraestructura que demandan amplios sectores de población.</v>
          </cell>
          <cell r="AU261" t="str">
            <v>160002</v>
          </cell>
          <cell r="AV261" t="str">
            <v>Contribuir a la prevención y atención de personas con VIH/SIDA</v>
          </cell>
          <cell r="AW261" t="str">
            <v>Persona</v>
          </cell>
        </row>
        <row r="262">
          <cell r="Y262" t="str">
            <v>4.14 Se definirá un programa financiero con nuevas fuentes de ingresos, que dé viabilidad al Programa General de Desarrollo del DF 2007-2012, en un marco de responsabilidad social de la inversión.</v>
          </cell>
          <cell r="AU262" t="str">
            <v>160003</v>
          </cell>
          <cell r="AV262" t="str">
            <v>Otorgar atención medica ambulatoria</v>
          </cell>
          <cell r="AW262" t="str">
            <v>Consulta</v>
          </cell>
        </row>
        <row r="263">
          <cell r="Y263" t="str">
            <v>4.15 Se establecerá un esquema de apoyos y estímulos que impulsen la inversión en actividades productivas.</v>
          </cell>
          <cell r="AU263" t="str">
            <v>160004</v>
          </cell>
          <cell r="AV263" t="str">
            <v>Otorgar atención medica hospitalaria</v>
          </cell>
          <cell r="AW263" t="str">
            <v>Egreso Hospitalario</v>
          </cell>
        </row>
        <row r="264">
          <cell r="Y264" t="str">
            <v>4.16 El Gobierno de la Ciudad propiciará un ambiente de certidumbre jurídica, para estimular el crecimiento de la actividad económica y atracción de inversiones.</v>
          </cell>
          <cell r="AU264" t="str">
            <v>160005</v>
          </cell>
          <cell r="AV264" t="str">
            <v>Realizar acciones de orientación, educación y planificación en salud</v>
          </cell>
          <cell r="AW264" t="str">
            <v>Acción</v>
          </cell>
        </row>
        <row r="265">
          <cell r="Y265" t="str">
            <v>4.17 Se reducirá y simplificará la excesiva regulación económica, y se creará una auténtica política de fomento y desarrollo económico que aliente la apertura de nuevas empresas.</v>
          </cell>
          <cell r="AU265" t="str">
            <v>160006</v>
          </cell>
          <cell r="AV265" t="str">
            <v>Mantener la infraestructura de salud</v>
          </cell>
          <cell r="AW265" t="str">
            <v>Inmueble</v>
          </cell>
        </row>
        <row r="266">
          <cell r="Y266" t="str">
            <v>4.18 Se promoverá conjunción de esfuerzos en ciencia, tecnología e innovación, mediante mecanismos la cooperación interinstitucional.</v>
          </cell>
          <cell r="AU266" t="str">
            <v>160007</v>
          </cell>
          <cell r="AV266" t="str">
            <v>Realizar acciones de salud preventiva</v>
          </cell>
          <cell r="AW266" t="str">
            <v>Acción</v>
          </cell>
        </row>
        <row r="267">
          <cell r="Y267" t="str">
            <v>4.19 Impulsaremos la interacción de las instituciones educativas de la zona metropolitana, para que realicen proyectos con empresas y el sector público.</v>
          </cell>
          <cell r="AU267" t="str">
            <v>160008</v>
          </cell>
          <cell r="AV267" t="str">
            <v>Ampliar y construir infraestructura en salud</v>
          </cell>
          <cell r="AW267" t="str">
            <v>Inmueble</v>
          </cell>
        </row>
        <row r="268">
          <cell r="Y268" t="str">
            <v>4.20 Se promoverá activamente, entre los ciudadanos y la comunidad interesada en la ciencia y la tecnología, la difusión de las innovaciones que se obtienen a nivel internacional y se incentivará la generación de innovaciones a nivel local.</v>
          </cell>
          <cell r="AU268" t="str">
            <v>160009</v>
          </cell>
          <cell r="AV268" t="str">
            <v>Realizar acciones de sanidad animal</v>
          </cell>
          <cell r="AW268" t="str">
            <v>Acción</v>
          </cell>
        </row>
        <row r="269">
          <cell r="Y269" t="str">
            <v>4.21 Para combatir todo tipo de discriminación contra las mujeres en el ámbito laboral, se impulsarán iniciativas de equidad y establecerán acuerdos de colaboración con el sector privado.</v>
          </cell>
          <cell r="AU269" t="str">
            <v>160010</v>
          </cell>
          <cell r="AV269" t="str">
            <v>Operar el programa de medicamentos gratuitos</v>
          </cell>
          <cell r="AW269" t="str">
            <v>Programa</v>
          </cell>
        </row>
        <row r="270">
          <cell r="Y270" t="str">
            <v>4.22 En materia de financiamiento para el desarrollo, se trabajará con el Congreso de la Unión, la Asamblea Legislativa y demás instancias responsables para alcanzar un trato equitativo y transparente en la asignación de participaciones, transferencias fe</v>
          </cell>
          <cell r="AU270" t="str">
            <v>160011</v>
          </cell>
          <cell r="AV270" t="str">
            <v>Canalizar enfermos a hospitales</v>
          </cell>
          <cell r="AW270" t="str">
            <v>Persona</v>
          </cell>
        </row>
        <row r="271">
          <cell r="Y271" t="str">
            <v>4.23 Se continuará con el manejo óptimo de la deuda, buscando las mejores condiciones de financiamiento que ofrezcan las diversas fuentes disponibles y potenciales, con el objetivo de reducir al máximo el costo financiero de la deuda.</v>
          </cell>
          <cell r="AU271" t="str">
            <v>160012</v>
          </cell>
          <cell r="AV271" t="str">
            <v>Otorgar servicios de medicina preventiva a población abierta</v>
          </cell>
          <cell r="AW271" t="str">
            <v>Persona</v>
          </cell>
        </row>
        <row r="272">
          <cell r="Y272" t="str">
            <v>4.24 Se impulsarán las acciones necesarias para dotar a la Asamblea Legislativa del DF de autonomía para decidir sobre su endeudamiento, que otorguen a la Ciudad mayor capacidad de inversión.</v>
          </cell>
          <cell r="AU272" t="str">
            <v>160013</v>
          </cell>
          <cell r="AV272" t="str">
            <v>Proporcionar servicios médicos de urgencias</v>
          </cell>
          <cell r="AW272" t="str">
            <v>Servicio</v>
          </cell>
        </row>
        <row r="273">
          <cell r="AU273" t="str">
            <v>160014</v>
          </cell>
          <cell r="AV273" t="str">
            <v>Mantener y adquirir equipo para la atención medica</v>
          </cell>
          <cell r="AW273" t="str">
            <v>Equipo</v>
          </cell>
        </row>
        <row r="274">
          <cell r="Y274" t="str">
            <v>5.1 En coordinación con los diversos actores sociales que intervienen en las tareas culturales, se impulsarán y pondrán en marcha programas de investigación, formación, capacitación, promoción, preservación, creación y divulgación del arte y la cultura.</v>
          </cell>
          <cell r="AU274" t="str">
            <v>160015</v>
          </cell>
          <cell r="AV274" t="str">
            <v>Reforzar servicios de salud pública</v>
          </cell>
          <cell r="AW274" t="str">
            <v>Acción</v>
          </cell>
        </row>
        <row r="275">
          <cell r="Y275" t="str">
            <v>5.2 Se mantendrá una Programación Artística permanente de alta calidad, con circuitos itinerantes de festivales, galerías abiertas y presentación de obras de teatro, para llevar el arte y la cultura a los espacios públicos de colonias y barrios populares.</v>
          </cell>
          <cell r="AU275" t="str">
            <v>160059</v>
          </cell>
          <cell r="AV275" t="str">
            <v>Otorgar servicios de apoyo administrativo</v>
          </cell>
          <cell r="AW275" t="str">
            <v>A/P</v>
          </cell>
        </row>
        <row r="276">
          <cell r="Y276" t="str">
            <v>5.3 El desarrollo comunitario se fortalecerá con la formación de promotores culturales, que realizarán la gestión para atender las necesidades artísticas y culturales de las comunidades.</v>
          </cell>
          <cell r="AU276" t="str">
            <v>160060</v>
          </cell>
          <cell r="AV276" t="str">
            <v>Cubrir compromisos pendientes de acciones realizadas en ejercicios anteriores</v>
          </cell>
          <cell r="AW276" t="str">
            <v>S/N</v>
          </cell>
        </row>
        <row r="277">
          <cell r="Y277" t="str">
            <v>5.4 Se promoverá la creación de centros comunitarios de cultura, encaminados a incrementar la cobertura de servicios culturales comunitarios, apoyando la creación de unidades prestadoras de servicios en toda la ciudad.</v>
          </cell>
          <cell r="AU277" t="str">
            <v>161103</v>
          </cell>
          <cell r="AV277" t="str">
            <v>Otorgar atención medica ambulatoria</v>
          </cell>
          <cell r="AW277" t="str">
            <v>Consulta</v>
          </cell>
        </row>
        <row r="278">
          <cell r="Y278" t="str">
            <v>5.5 La educación artística y cultural formal e informal será fortalecida con la ampliación de la infraestructura y una mejor distribución territorial de la oferta cultural.</v>
          </cell>
          <cell r="AU278" t="str">
            <v>161208</v>
          </cell>
          <cell r="AV278" t="str">
            <v>Ampliar y construir infraestructura en salud</v>
          </cell>
          <cell r="AW278" t="str">
            <v>Inmueble</v>
          </cell>
        </row>
        <row r="279">
          <cell r="Y279" t="str">
            <v>5.6 Se dará impulso particular a las escuelas de cine y cine de barrio, a la creación de fábricas de artes y oficios y respaldo a centros culturales.</v>
          </cell>
          <cell r="AU279" t="str">
            <v>161215</v>
          </cell>
          <cell r="AV279" t="str">
            <v>Reforzar servicios de salud pública</v>
          </cell>
          <cell r="AW279" t="str">
            <v>Acción</v>
          </cell>
        </row>
        <row r="280">
          <cell r="Y280" t="str">
            <v>5.7 A fin de estimular la formación y detección de talentos, el desarrollo de la sensibilidad y la creatividad en los educandos, así como la formación de públicos para las artes, se promoverá la educación artística en el nivel básico del sistema educativo</v>
          </cell>
          <cell r="AU280" t="str">
            <v>161259</v>
          </cell>
          <cell r="AV280" t="str">
            <v>Otorgar Servicios de Apoyo Administrativo</v>
          </cell>
          <cell r="AW280" t="str">
            <v>A/P</v>
          </cell>
        </row>
        <row r="281">
          <cell r="Y281" t="str">
            <v>5.8 Promoveremos la creación de un canal de televisión y una estación de radio de la Ciudad de México, al servicio de la comunidad. Como medios de difusión de la cultura y de contenidos educativos y sociales.</v>
          </cell>
          <cell r="AU281" t="str">
            <v>161260</v>
          </cell>
          <cell r="AV281" t="str">
            <v>Cubrir compromisos pendientes de acciones realizadas en ejercicios anteriores</v>
          </cell>
          <cell r="AW281" t="str">
            <v>S/N</v>
          </cell>
        </row>
        <row r="282">
          <cell r="Y282" t="str">
            <v>5.9 Recuperaremos el dinamismo de los espacios públicos mediante actividades como cine, grupos de teatro, danza, bibliotecas comunitarias, preservación de la memoria histórica y demás acciones que propongan las propias comunidades.</v>
          </cell>
          <cell r="AU282" t="str">
            <v>170001</v>
          </cell>
          <cell r="AV282" t="str">
            <v>Coordinar los Centros de Transformación Educativa</v>
          </cell>
          <cell r="AW282" t="str">
            <v>Centro</v>
          </cell>
        </row>
        <row r="283">
          <cell r="Y283" t="str">
            <v>5.10 Se fortalecerá la participación de la ciudadanía, organizaciones civiles, actores públicos, privados y sociales, nacionales e internacionales, para generar mecanismos de financiamiento que permitan captar recursos públicos y privados.</v>
          </cell>
          <cell r="AU283" t="str">
            <v>170002</v>
          </cell>
          <cell r="AV283" t="str">
            <v>Operar el sistema de educación media y media superior</v>
          </cell>
          <cell r="AW283" t="str">
            <v>Acción</v>
          </cell>
        </row>
        <row r="284">
          <cell r="Y284" t="str">
            <v>5.11 Se buscará afianzar la capacidad financiera de los programas y las políticas culturales, para elevar la calidad y cobertura de la oferta cultural en la Ciudad de México.</v>
          </cell>
          <cell r="AU284" t="str">
            <v>170003</v>
          </cell>
          <cell r="AV284" t="str">
            <v>Ampliar y construir infraestructura educativa</v>
          </cell>
          <cell r="AW284" t="str">
            <v>Inmueble</v>
          </cell>
        </row>
        <row r="285">
          <cell r="Y285" t="str">
            <v>5.12 Impulsaremos la formación de la Fundación Cultural de la Ciudad de México.</v>
          </cell>
          <cell r="AU285" t="str">
            <v>170004</v>
          </cell>
          <cell r="AV285" t="str">
            <v>Mantener la infraestructura educativa</v>
          </cell>
          <cell r="AW285" t="str">
            <v>Obra</v>
          </cell>
        </row>
        <row r="286">
          <cell r="Y286" t="str">
            <v>5.13 Se fomentará la Difusión del Patrimonio de la Ciudad y se generarán puntos de referencia de Difusión Cultural en la Ciudad.</v>
          </cell>
          <cell r="AU286" t="str">
            <v>170005</v>
          </cell>
          <cell r="AV286" t="str">
            <v>Evaluar el programa integral de mantenimiento de escuelas (PIME)</v>
          </cell>
          <cell r="AW286" t="str">
            <v>Acción</v>
          </cell>
        </row>
        <row r="287">
          <cell r="Y287" t="str">
            <v>5.14 Se impulsará la realización de la Feria de Ciencia y Tecnología del Centro Histórico, para promover la cultura científica a través de exposiciones, talleres, teatro científico, experimentos sencillos, entre otras actividades.</v>
          </cell>
          <cell r="AU287" t="str">
            <v>170006</v>
          </cell>
          <cell r="AV287" t="str">
            <v>Coordinar la producción y distribuir libros educativos</v>
          </cell>
          <cell r="AW287" t="str">
            <v>Libro</v>
          </cell>
        </row>
        <row r="288">
          <cell r="AU288" t="str">
            <v>170008</v>
          </cell>
          <cell r="AV288" t="str">
            <v>Brindar atención especializada de nivel básico</v>
          </cell>
          <cell r="AW288" t="str">
            <v>Sesiones</v>
          </cell>
        </row>
        <row r="289">
          <cell r="Y289" t="str">
            <v>6.1.1 Se diseñará e instrumentará el Plan de Acción Climática de la Ciudad de México a partir del impulso a proyectos de reducción de emisiones de gases de efecto invernadero, eficiencia energética y captura de carbono y metano.</v>
          </cell>
          <cell r="AU289" t="str">
            <v>170009</v>
          </cell>
          <cell r="AV289" t="str">
            <v>Distribuir raciones alimenticias a alumnos y alumnas de educación básica</v>
          </cell>
          <cell r="AW289" t="str">
            <v>Ración</v>
          </cell>
        </row>
        <row r="290">
          <cell r="Y290" t="str">
            <v>6.2.1 Se desarrollará la segunda generación de medidas ambientales con respecto a la calidad del aire, con la medición y seguimiento de partículas de 2.5 micras (PM2.5); y, la medición y seguimiento de contaminantes tóxicos.</v>
          </cell>
          <cell r="AU290" t="str">
            <v>170011</v>
          </cell>
          <cell r="AV290" t="str">
            <v>Distribuir uniformes escolares a alumnos y alumnas inscritos en escuelas públicas del Distrito Federal, en los niveles de preescolar, primaria y secundaria</v>
          </cell>
          <cell r="AW290" t="str">
            <v>Servicio</v>
          </cell>
        </row>
        <row r="291">
          <cell r="Y291" t="str">
            <v>6.2.2 Fortaleceremos la operación y funcionamiento del Sistema de Monitoreo Atmosférico.</v>
          </cell>
          <cell r="AU291" t="str">
            <v>170013</v>
          </cell>
          <cell r="AV291" t="str">
            <v>Operar el programa de estímulos a estudiantes de bachillerato</v>
          </cell>
          <cell r="AW291" t="str">
            <v>Servicio</v>
          </cell>
        </row>
        <row r="292">
          <cell r="Y292" t="str">
            <v>6.2.3 El Gobierno de la Ciudad aplicará el programa metropolitano de transporte con nuevos corredores, a partir de los resultados de la nueva encuesta origendestino.</v>
          </cell>
          <cell r="AU292" t="str">
            <v>170015</v>
          </cell>
          <cell r="AV292" t="str">
            <v>Operar el programa de Educación Garantizada</v>
          </cell>
          <cell r="AW292" t="str">
            <v>Niño</v>
          </cell>
        </row>
        <row r="293">
          <cell r="Y293" t="str">
            <v>6.2.4 Se reducirán las emisiones de vehículos en circulación mediante el aseguramiento del mantenimiento preventivo y correctivo de las unidades.</v>
          </cell>
          <cell r="AU293" t="str">
            <v>170016</v>
          </cell>
          <cell r="AV293" t="str">
            <v>Atender la formación y capacitación del docente</v>
          </cell>
          <cell r="AW293" t="str">
            <v>Acción</v>
          </cell>
        </row>
        <row r="294">
          <cell r="Y294" t="str">
            <v>6.2.5 Se promoverá e incentivará la utilización de tecnologías más eficientes en la generación de emisiones; por ejemplo la sustitución de convertidores catalíticos en mal estado, el uso de combustibles con bajo contenido de azufre o combustibles alternos</v>
          </cell>
          <cell r="AU294" t="str">
            <v>170017</v>
          </cell>
          <cell r="AV294" t="str">
            <v>Elaborar contenidos educativos para los programas audiovisuales</v>
          </cell>
          <cell r="AW294" t="str">
            <v>Titulo Serie</v>
          </cell>
        </row>
        <row r="295">
          <cell r="Y295" t="str">
            <v>6.2.6 Se promoverá el uso del sensor remoto como elemento de evaluación de las emisiones a vehículos en movimiento.</v>
          </cell>
          <cell r="AU295" t="str">
            <v>170019</v>
          </cell>
          <cell r="AV295" t="str">
            <v>Coordinar el programa de fomento al aprendizaje social</v>
          </cell>
          <cell r="AW295" t="str">
            <v>Curso</v>
          </cell>
        </row>
        <row r="296">
          <cell r="Y296" t="str">
            <v>6.2.7 Se ampliará el programa de incentivos a través de la exención de la verificación vehicular a unidades con baja emisión de contaminantes y se actualizará el Programa Hoy No Circula.</v>
          </cell>
          <cell r="AU296" t="str">
            <v>170020</v>
          </cell>
          <cell r="AV296" t="str">
            <v>Operar el Programa de Niños Talento</v>
          </cell>
          <cell r="AW296" t="str">
            <v>Niño</v>
          </cell>
        </row>
        <row r="297">
          <cell r="Y297" t="str">
            <v>6.2.8 Se ampliará la infraestructura del transporte masivo y no motorizado, para disminuir la tasa de emisiones por pasajero transportado.</v>
          </cell>
          <cell r="AU297" t="str">
            <v>170021</v>
          </cell>
          <cell r="AV297" t="str">
            <v>Operar el sistema de educación a distancia</v>
          </cell>
          <cell r="AW297" t="str">
            <v>Acción</v>
          </cell>
        </row>
        <row r="298">
          <cell r="Y298" t="str">
            <v>6.2.9 Con el metro, el metrobús y ciclopistas, avanzaremos en el diseño de una redfuncional de transporte que contribuya a disminuir el uso de automotores particulares.</v>
          </cell>
          <cell r="AU298" t="str">
            <v>170022</v>
          </cell>
          <cell r="AV298" t="str">
            <v>Brindar atención integral al estudiante</v>
          </cell>
          <cell r="AW298" t="str">
            <v>Persona</v>
          </cell>
        </row>
        <row r="299">
          <cell r="Y299" t="str">
            <v>6.2.10 El Gobierno de la Ciudad de México promoverá la modernización de la flota vehicular del transporte público y concesionado de pasajeros y establecerá mecanismos para ordenar y regular el servicio de taxis.</v>
          </cell>
          <cell r="AU299" t="str">
            <v>170023</v>
          </cell>
          <cell r="AV299" t="str">
            <v>Brindar servicios educativos</v>
          </cell>
          <cell r="AW299" t="str">
            <v>Acción</v>
          </cell>
        </row>
        <row r="300">
          <cell r="Y300" t="str">
            <v>6.2.11 Se promoverá e incentivará el transporte escolar en escuelas privadas y se regularán horarios de transporte de carga.</v>
          </cell>
          <cell r="AU300" t="str">
            <v>170024</v>
          </cell>
          <cell r="AV300" t="str">
            <v>Brindar atención especializada a la educación media y media superior</v>
          </cell>
          <cell r="AW300" t="str">
            <v>Acción</v>
          </cell>
        </row>
        <row r="301">
          <cell r="Y301" t="str">
            <v>6.2.12 Continuaremos con la adecuación de pistas y carriles urbanos exclusivos para ciclistas como medida de seguridad para este modo de transporte, y crearemos estacionamientos y biciestacionamientos públicos en las principales estaciones del metro y cen</v>
          </cell>
          <cell r="AU301" t="str">
            <v>170042</v>
          </cell>
          <cell r="AV301" t="str">
            <v>Transferencias a Órganos Autónomos</v>
          </cell>
          <cell r="AW301" t="str">
            <v>(en blanco)</v>
          </cell>
        </row>
        <row r="302">
          <cell r="Y302" t="str">
            <v>6.3.1 Se aplicarán mecanismos para fortalecer las fuentes de financiamiento y autofinanciamiento destinadas a la protección, conservación y restauración de los ecosistemas del suelo de conservación.</v>
          </cell>
          <cell r="AU302" t="str">
            <v>170043</v>
          </cell>
          <cell r="AV302" t="str">
            <v>Operar el programa de desarrollo de potencialidades</v>
          </cell>
          <cell r="AW302" t="str">
            <v>Persona</v>
          </cell>
        </row>
        <row r="303">
          <cell r="Y303" t="str">
            <v>6.3.2 Daremos impulso a la retribución por servicios ambientales y diseñaremos métodos adecuados de valuación económica de los servicios ambientales que el Suelo de Conservación presta a la Ciudad.</v>
          </cell>
          <cell r="AU303" t="str">
            <v>170059</v>
          </cell>
          <cell r="AV303" t="str">
            <v>Otorgar servicios de apoyo administrativo</v>
          </cell>
          <cell r="AW303" t="str">
            <v>A/P</v>
          </cell>
        </row>
        <row r="304">
          <cell r="Y304" t="str">
            <v>6.3.3 Se instrumentarán campañas de reforestación en las áreas naturales y protegidas de la Ciudad y en el suelo de conservación.</v>
          </cell>
          <cell r="AU304" t="str">
            <v>170060</v>
          </cell>
          <cell r="AV304" t="str">
            <v>Cubrir compromisos pendientes de acciones realizadas en ejercicios anteriores</v>
          </cell>
          <cell r="AW304" t="str">
            <v>S/N</v>
          </cell>
        </row>
        <row r="305">
          <cell r="Y305" t="str">
            <v>6.3.4 Estableceremos un sistema de áreas de valor ambiental con, por lo menos, 20 áreas verdes protegidas bajo este esquema.</v>
          </cell>
          <cell r="AU305" t="str">
            <v>170403</v>
          </cell>
          <cell r="AV305" t="str">
            <v>Ampliar y construir infraestructura educativa</v>
          </cell>
          <cell r="AW305" t="str">
            <v>Inmueble</v>
          </cell>
        </row>
        <row r="306">
          <cell r="Y306" t="str">
            <v>6.3.5 Se diseñará y se pondrá en marcha el Plan Maestro de Rescate Integral de la Cuenca del Río Magdalena.</v>
          </cell>
          <cell r="AU306" t="str">
            <v>170404</v>
          </cell>
          <cell r="AV306" t="str">
            <v>Mantener la infraestructura educativa</v>
          </cell>
          <cell r="AW306" t="str">
            <v>Obra</v>
          </cell>
        </row>
        <row r="307">
          <cell r="Y307" t="str">
            <v>6.4.1 Se instrumentarán nuevos procesos y mecanismos para optimizar y eficientar el aprovechamiento del agua en beneficio de los habitantes del DF.</v>
          </cell>
          <cell r="AU307" t="str">
            <v>170460</v>
          </cell>
          <cell r="AV307" t="str">
            <v>Cubrir compromisos pendientes de acciones realizadas en ejercicios anteriores</v>
          </cell>
          <cell r="AW307" t="str">
            <v>S/N</v>
          </cell>
        </row>
        <row r="308">
          <cell r="Y308" t="str">
            <v>6.4.2 Aplicaremos instrumentos alternativos para reducir de manera gradual la sobreexplotación del acuífero.</v>
          </cell>
          <cell r="AU308" t="str">
            <v>170607</v>
          </cell>
          <cell r="AV308" t="str">
            <v>Distribuir útiles escolares a alumnos y alumnas inscritos en escuelas públicas del Distrito Federal, en los niveles de preescolar, primaria y secundaria</v>
          </cell>
          <cell r="AW308" t="str">
            <v>Paquete</v>
          </cell>
        </row>
        <row r="309">
          <cell r="Y309" t="str">
            <v>6.4.3 Se promoverán y ampliarán las campañas de ahorro de agua.</v>
          </cell>
          <cell r="AU309" t="str">
            <v>170609</v>
          </cell>
          <cell r="AV309" t="str">
            <v>Distribuir raciones alimenticias a alumnos y alumnas de educación pública</v>
          </cell>
          <cell r="AW309" t="str">
            <v>Ración</v>
          </cell>
        </row>
        <row r="310">
          <cell r="Y310" t="str">
            <v>6.4.4 Instrumentaremos políticas y diseñaremos procesos para consolidar la gestión ambiental del agua.</v>
          </cell>
          <cell r="AU310" t="str">
            <v>170611</v>
          </cell>
          <cell r="AV310" t="str">
            <v>Distribuir uniformes escolares a alumnos y alumnas inscritos en escuelas públicas del Distrito Federal, en los niveles de preescolar, primaria y secundaria</v>
          </cell>
          <cell r="AW310" t="str">
            <v>Paquete</v>
          </cell>
        </row>
        <row r="311">
          <cell r="Y311" t="str">
            <v>6.5.1 Se fomentará con mayor intensidad la separación de residuos, mediante campañas permanentes de difusión y concientización de la ciudadanía.</v>
          </cell>
          <cell r="AU311" t="str">
            <v>170612</v>
          </cell>
          <cell r="AV311" t="str">
            <v>Otorgar becas a estudiantes de nivel medio superior</v>
          </cell>
          <cell r="AW311" t="str">
            <v>Beca</v>
          </cell>
        </row>
        <row r="312">
          <cell r="Y312" t="str">
            <v>6.6.1 Se estimulará la aplicación de medios de eficiencia energética y uso de energías renovables.</v>
          </cell>
          <cell r="AU312" t="str">
            <v>170613</v>
          </cell>
          <cell r="AV312" t="str">
            <v>Operar el Programa de estímulos a estudiantes de bachillerato</v>
          </cell>
          <cell r="AW312" t="str">
            <v>Estimulo</v>
          </cell>
        </row>
        <row r="313">
          <cell r="Y313" t="str">
            <v>6.6.2 Se dará seguimiento a la Norma para el Aprovechamiento de Energía Solar.</v>
          </cell>
          <cell r="AU313" t="str">
            <v>171703</v>
          </cell>
          <cell r="AV313" t="str">
            <v>Ampliar y construir infraestructura educativa</v>
          </cell>
          <cell r="AW313" t="str">
            <v>Inmueble</v>
          </cell>
        </row>
        <row r="314">
          <cell r="Y314" t="str">
            <v>6.6.3 Instrumentaremos el aprovechamiento del biogás que genera el Relleno Sanitario Bordo Poniente.</v>
          </cell>
          <cell r="AU314" t="str">
            <v>171704</v>
          </cell>
          <cell r="AV314" t="str">
            <v>Mantener la infraestructura educativa</v>
          </cell>
          <cell r="AW314" t="str">
            <v>Obra</v>
          </cell>
        </row>
        <row r="315">
          <cell r="AU315" t="str">
            <v>180001</v>
          </cell>
          <cell r="AV315" t="str">
            <v>Promover y realizar campañas de difusión de ciencia y tecnología</v>
          </cell>
          <cell r="AW315" t="str">
            <v>Acción</v>
          </cell>
        </row>
        <row r="316">
          <cell r="Y316" t="str">
            <v>7.1.1 Continuaremos con el mejoramiento del modelo de atención para la producción de vivienda, con instrumentos tales como los cofinanciamientos y la promoción del desarrollo socio-económico del barrio.</v>
          </cell>
          <cell r="AU316" t="str">
            <v>180002</v>
          </cell>
          <cell r="AV316" t="str">
            <v>Coordinar proyectos estratégicos de ciencia y tecnología en el Distrito Federal</v>
          </cell>
          <cell r="AW316" t="str">
            <v>Proyecto</v>
          </cell>
        </row>
        <row r="317">
          <cell r="Y317" t="str">
            <v>7.1.2 Se buscará que la construcción de vivienda, desde su diseño, obedezca a criterios de sustentabilidad.</v>
          </cell>
          <cell r="AU317" t="str">
            <v>180003</v>
          </cell>
          <cell r="AV317" t="str">
            <v>Otorgar estímulos y becas a la investigación y educación científica</v>
          </cell>
          <cell r="AW317" t="str">
            <v>Beca</v>
          </cell>
        </row>
        <row r="318">
          <cell r="Y318" t="str">
            <v>7.1.3 Se regularizarán las edificaciones y se otorgarán escrituras, para garantizar la seguridad del patrimonio habitacional de los habitantes del DF.</v>
          </cell>
          <cell r="AU318" t="str">
            <v>180004</v>
          </cell>
          <cell r="AV318" t="str">
            <v>Operar el sistema de radio y televisión digital</v>
          </cell>
          <cell r="AW318" t="str">
            <v>A/P</v>
          </cell>
        </row>
        <row r="319">
          <cell r="Y319" t="str">
            <v>7.1.4 Se incentivará la participación de los sectores social y privado en programas de vivienda e inversión inmobiliaria, se promoverán sistemas de financiamiento y acceso equitativo a créditos.</v>
          </cell>
          <cell r="AU319" t="str">
            <v>190001</v>
          </cell>
          <cell r="AV319" t="str">
            <v>Realizar acciones de fomento deportivo a la población abierta</v>
          </cell>
          <cell r="AW319" t="str">
            <v>Acción</v>
          </cell>
        </row>
        <row r="320">
          <cell r="Y320" t="str">
            <v>7.1.5 El Gobierno de la Ciudad promoverá la aplicación de esquemas financieros para la adquisición de viviendas, con la corresponsabilidad de los beneficiarios para la recuperación de créditos.</v>
          </cell>
          <cell r="AU320" t="str">
            <v>190002</v>
          </cell>
          <cell r="AV320" t="str">
            <v>Ampliar y construir infraestructura deportiva</v>
          </cell>
          <cell r="AW320" t="str">
            <v>Inmueble</v>
          </cell>
        </row>
        <row r="321">
          <cell r="Y321" t="str">
            <v>7.1.6 Se analizará y, en su caso, se replanteará la aplicación del Bando Dos para la construcción de vivienda.</v>
          </cell>
          <cell r="AU321" t="str">
            <v>190003</v>
          </cell>
          <cell r="AV321" t="str">
            <v>Mantener la infraestructura deportiva</v>
          </cell>
          <cell r="AW321" t="str">
            <v>Obra</v>
          </cell>
        </row>
        <row r="322">
          <cell r="Y322" t="str">
            <v>7.1.7 Se instrumentarán nuevos mecanismos para la adquisición, remodelación y ampliación de viviendas, con particular atención en generación opciones accesibles de crédito a mujeres en condiciones de discriminación y mayor vulnerabilidad.</v>
          </cell>
          <cell r="AU322" t="str">
            <v>190004</v>
          </cell>
          <cell r="AV322" t="str">
            <v>Realizar acciones de difusión cultural</v>
          </cell>
          <cell r="AW322" t="str">
            <v>Acción</v>
          </cell>
        </row>
        <row r="323">
          <cell r="Y323" t="str">
            <v>7.2.1 Promoveremos el uso de autobuses equipados con tecnologías que representen menores impactos negativos en la calidad del aire de la ciudad y en beneficio de la salud de la población.</v>
          </cell>
          <cell r="AU323" t="str">
            <v>190005</v>
          </cell>
          <cell r="AV323" t="str">
            <v>Coordinar los servicios de bibliotecas públicas</v>
          </cell>
          <cell r="AW323" t="str">
            <v>Servicio</v>
          </cell>
        </row>
        <row r="324">
          <cell r="Y324" t="str">
            <v>7.2.2 Se diseñará un programa de ampliación de la red del Sistema de Transporte Colectivo, Metro.</v>
          </cell>
          <cell r="AU324" t="str">
            <v>190006</v>
          </cell>
          <cell r="AV324" t="str">
            <v>Ampliar instalaciones y espacios culturales</v>
          </cell>
          <cell r="AW324" t="str">
            <v>Inmueble</v>
          </cell>
        </row>
        <row r="325">
          <cell r="Y325" t="str">
            <v>7.2.3 Se fortalecerá el Sistema de Metrobús con 10 líneas.</v>
          </cell>
          <cell r="AU325" t="str">
            <v>190007</v>
          </cell>
          <cell r="AV325" t="str">
            <v>Mantener instalaciones y espacios culturales</v>
          </cell>
          <cell r="AW325" t="str">
            <v>Obra</v>
          </cell>
        </row>
        <row r="326">
          <cell r="Y326" t="str">
            <v>7.2.4 Se ampliará la red de transporte público, se definirán vagones de uso exclusivo para mujeres, niñas y niños.</v>
          </cell>
          <cell r="AU326" t="str">
            <v>190008</v>
          </cell>
          <cell r="AV326" t="str">
            <v>Mantener áreas verdes urbanas y zoológicos</v>
          </cell>
          <cell r="AW326" t="str">
            <v>Parque</v>
          </cell>
        </row>
        <row r="327">
          <cell r="Y327" t="str">
            <v>7.2.5 Habilitaremos puentes peatonales, paradas de autobuses, pasos a desnivel, subterráneos y senderos seguros e higiénicos para las mujeres y sus familias.</v>
          </cell>
          <cell r="AU327" t="str">
            <v>190009</v>
          </cell>
          <cell r="AV327" t="str">
            <v>Realizar eventos culturales</v>
          </cell>
          <cell r="AW327" t="str">
            <v>Evento</v>
          </cell>
        </row>
        <row r="328">
          <cell r="Y328" t="str">
            <v>7.2.6 El Gobierno de la Ciudad analizará el beneficio metropolitano del Metro a efecto de establecer acuerdos de cofinanciamiento interestatal, o bien nuevos esquemas de cobro con mayor beneficio para los habitantes del DF.</v>
          </cell>
          <cell r="AU328" t="str">
            <v>190010</v>
          </cell>
          <cell r="AV328" t="str">
            <v>Operar el sistema de educación artística</v>
          </cell>
          <cell r="AW328" t="str">
            <v>Curso</v>
          </cell>
        </row>
        <row r="329">
          <cell r="Y329" t="str">
            <v>7.2.7 Se desarrollarán corredores estratégicos de transporte de carga y se promoverán los acuerdos metropolitanos necesarios para construir el anillo carretero periférico que eviten que la Ciudad de México sea punto de paso para el transporte de carga pro</v>
          </cell>
          <cell r="AU329" t="str">
            <v>190011</v>
          </cell>
          <cell r="AV329" t="str">
            <v>Realizar acciones de fomento al deporte competitivo</v>
          </cell>
          <cell r="AW329" t="str">
            <v>Acción</v>
          </cell>
        </row>
        <row r="330">
          <cell r="Y330" t="str">
            <v>7.2.8 Modernizaremos el transporte público colectivo a partir de la aceleración del cambio de microbuses por autobuses.</v>
          </cell>
          <cell r="AU330" t="str">
            <v>190012</v>
          </cell>
          <cell r="AV330" t="str">
            <v>Desarrollar el programa conmemorativo del Bicentenario</v>
          </cell>
          <cell r="AW330" t="str">
            <v>Programa</v>
          </cell>
        </row>
        <row r="331">
          <cell r="Y331" t="str">
            <v>7.2.9 Continuaremos con el proceso de sustitución de taxis, con el fin de que estos vehículos cumplan con lo establecido en la Ley y tengan como máximo 5 años de antigüedad.</v>
          </cell>
          <cell r="AU331" t="str">
            <v>190013</v>
          </cell>
          <cell r="AV331" t="str">
            <v>Administrar el centro deportivo Rosario Iglesias Rocha</v>
          </cell>
          <cell r="AW331" t="str">
            <v>Acción</v>
          </cell>
        </row>
        <row r="332">
          <cell r="Y332" t="str">
            <v>7.2.10 Se impulsará el reemplazo del 50% de los automóviles particulares con más de 15 años de antigüedad, por vehículos con tecnología apropiada para contribuir a mejorar el ambiente en la ZMVM.</v>
          </cell>
          <cell r="AU332" t="str">
            <v>190059</v>
          </cell>
          <cell r="AV332" t="str">
            <v>Otorgar servicios de apoyo administrativo</v>
          </cell>
          <cell r="AW332" t="str">
            <v>A/P</v>
          </cell>
        </row>
        <row r="333">
          <cell r="Y333" t="str">
            <v>7.2.11 Se modernizarán los Centros de Transferencia Modal, por medio de instalaciones como tiendas de autoservicio, centros recreativos o de diversión y espacios culturales.</v>
          </cell>
          <cell r="AU333" t="str">
            <v>190060</v>
          </cell>
          <cell r="AV333" t="str">
            <v>Cubrir compromisos pendientes de acciones realizadas en ejercicios anteriores</v>
          </cell>
          <cell r="AW333" t="str">
            <v>S/N</v>
          </cell>
        </row>
        <row r="334">
          <cell r="Y334" t="str">
            <v>7.2.12 Alentaremos la construcción de estacionamientos y biciestacionamientos públicos, para promover el transporte público.</v>
          </cell>
          <cell r="AU334" t="str">
            <v>190260</v>
          </cell>
          <cell r="AV334" t="str">
            <v>Cubrir compromisos pendientes de acciones realizadas en ejercicios anteriores</v>
          </cell>
          <cell r="AW334" t="str">
            <v>S/N</v>
          </cell>
        </row>
        <row r="335">
          <cell r="Y335" t="str">
            <v>7.2.13 Se diseñará una estrategia integral de zonas de tráfico controlado para que la ciudad sea más accesible a los peatones.</v>
          </cell>
          <cell r="AU335" t="str">
            <v>191102</v>
          </cell>
          <cell r="AV335" t="str">
            <v>Ampliar y construir infraestructura deportiva</v>
          </cell>
          <cell r="AW335" t="str">
            <v>Inmueble</v>
          </cell>
        </row>
        <row r="336">
          <cell r="Y336" t="str">
            <v>7.2.14 Revaloraremos socialmente la imagen de la bicicleta y estableceremos las condiciones de seguridad que permitan ampliar su uso como medio de transporte cotidiano, además del recreativo.</v>
          </cell>
          <cell r="AU336" t="str">
            <v>191103</v>
          </cell>
          <cell r="AV336" t="str">
            <v>Mantener la infraestructura deportiva</v>
          </cell>
          <cell r="AW336" t="str">
            <v>Obra</v>
          </cell>
        </row>
        <row r="337">
          <cell r="Y337" t="str">
            <v>7.2.15 Se construirá una red primaria de ciclopistas y se instalarán biciestacionamientos en escuelas, edificios públicos y privados, establecimientos comerciales, y estaciones del transporte masivo.</v>
          </cell>
          <cell r="AU337" t="str">
            <v>191104</v>
          </cell>
          <cell r="AV337" t="str">
            <v>Realizar acciones de difusión cultural</v>
          </cell>
          <cell r="AW337" t="str">
            <v>Acción</v>
          </cell>
        </row>
        <row r="338">
          <cell r="Y338" t="str">
            <v>7.2.16 Se proyectará la operación de cuatro nuevos trenes ligeros, a fin de incrementar en un 25% la flota vehicular de operación.</v>
          </cell>
          <cell r="AU338" t="str">
            <v>191107</v>
          </cell>
          <cell r="AV338" t="str">
            <v>Mantener instalaciones y espacios culturales</v>
          </cell>
          <cell r="AW338" t="str">
            <v>Obra</v>
          </cell>
        </row>
        <row r="339">
          <cell r="Y339" t="str">
            <v>7.3.1 Emprenderemos el rescate de espacios públicos y se diseñarán las estructuras de participación y corresponsabilidad social para la realización de actividades culturales, deportivas, artísticas y recreativas que dinamicen su utilización.</v>
          </cell>
          <cell r="AU339" t="str">
            <v>191501</v>
          </cell>
          <cell r="AV339" t="str">
            <v>Realizar acciones de fomento deportivo a la población abierta</v>
          </cell>
          <cell r="AW339" t="str">
            <v>Acción</v>
          </cell>
        </row>
        <row r="340">
          <cell r="Y340" t="str">
            <v>7.3.2 Estableceremos nuevas políticas y estrategias metropolitanas y regionales para alcanzar la sustentabilidad, homogeneidad y equilibrios en la Ciudad.</v>
          </cell>
          <cell r="AU340" t="str">
            <v>191503</v>
          </cell>
          <cell r="AV340" t="str">
            <v>Mantener la infraestructura deportiva</v>
          </cell>
          <cell r="AW340" t="str">
            <v>Obra</v>
          </cell>
        </row>
        <row r="341">
          <cell r="Y341" t="str">
            <v>7.3.3 El gobierno coadyuvará en la planeación y ejecución de acciones relacionadas con el ordenamiento territorial y los asentamientos humanos en la ZMVM.</v>
          </cell>
          <cell r="AU341" t="str">
            <v>191504</v>
          </cell>
          <cell r="AV341" t="str">
            <v>Realizar acciones de difusión cultural</v>
          </cell>
          <cell r="AW341" t="str">
            <v>Acción</v>
          </cell>
        </row>
        <row r="342">
          <cell r="Y342" t="str">
            <v>7.3.4 Se abordarán a nivel regional los temas de planeación del desarrollo sustentable, administración y control urbano, suelo y reservas territoriales, vivienda, equipamiento regional, proyectos especiales, legislación urbana y una gobernabilidad territo</v>
          </cell>
          <cell r="AU342" t="str">
            <v>191507</v>
          </cell>
          <cell r="AV342" t="str">
            <v>Mantener instalaciones y espacios culturales</v>
          </cell>
          <cell r="AW342" t="str">
            <v>Obra</v>
          </cell>
        </row>
        <row r="343">
          <cell r="Y343" t="str">
            <v>7.3.5 Promoveremos nuevas alternativas de desarrollo que equilibren la oferta de servicios, equipamiento y vivienda, que acerquen las oportunidades de empleo, recreación, educación y cultura a todos los habitantes de la ciudad.</v>
          </cell>
          <cell r="AU343" t="str">
            <v>200001</v>
          </cell>
          <cell r="AV343" t="str">
            <v>Ampliar y construir infraestructura vial</v>
          </cell>
          <cell r="AW343" t="str">
            <v>Obra</v>
          </cell>
        </row>
        <row r="344">
          <cell r="Y344" t="str">
            <v>7.3.6 Se frenará el crecimiento horizontal de la mancha urbana.</v>
          </cell>
          <cell r="AU344" t="str">
            <v>200002</v>
          </cell>
          <cell r="AV344" t="str">
            <v>Mantener la infraestructura vial</v>
          </cell>
          <cell r="AW344" t="str">
            <v>Obra</v>
          </cell>
        </row>
        <row r="345">
          <cell r="Y345" t="str">
            <v>7.3.7 Protegeremos las áreas ambientales e impulsaremos el aprovechamiento, racional y sustentable, de los recursos naturales de la Ciudad.</v>
          </cell>
          <cell r="AU345" t="str">
            <v>200003</v>
          </cell>
          <cell r="AV345" t="str">
            <v>Ampliar y construir infraestructura urbana</v>
          </cell>
          <cell r="AW345" t="str">
            <v>Obra</v>
          </cell>
        </row>
        <row r="346">
          <cell r="Y346" t="str">
            <v>7.3.8 Se crearán y mantendrán zonas peatonales, incluyendo parques, jardines, camellones y plazas; con especial énfasis en la arquitectura urbana de accesibilidad y movilidad para discapacitados.</v>
          </cell>
          <cell r="AU346" t="str">
            <v>200004</v>
          </cell>
          <cell r="AV346" t="str">
            <v>Mantener la infraestructura urbana</v>
          </cell>
          <cell r="AW346" t="str">
            <v>Obra</v>
          </cell>
        </row>
        <row r="347">
          <cell r="Y347" t="str">
            <v>7.3.9 Impulsaremos proyectos de equipamiento social, localizados en puntos estratégicos de la ciudad, que ayuden a equilibrar las desigualdades existentes entre la zona poniente de la ciudad y el norte, sur y oriente de la misma.</v>
          </cell>
          <cell r="AU347" t="str">
            <v>200005</v>
          </cell>
          <cell r="AV347" t="str">
            <v>Realizar acciones para la conservación de la imagen urbana</v>
          </cell>
          <cell r="AW347" t="str">
            <v>Acción</v>
          </cell>
        </row>
        <row r="348">
          <cell r="Y348" t="str">
            <v>7.3.10 Se generarán proyectos ordenadores y de equipamiento en grandes áreas que están subutilizadas y que tienen un alto potencial para convertirse en  detonadores de inversión y desarrollo, para buscar el equilibrio de las desigualdades e incrementar la</v>
          </cell>
          <cell r="AU348" t="str">
            <v>200006</v>
          </cell>
          <cell r="AV348" t="str">
            <v>Realizar acciones de atención estructural a taludes, minas y grietas</v>
          </cell>
          <cell r="AW348" t="str">
            <v>Acción</v>
          </cell>
        </row>
        <row r="349">
          <cell r="Y349" t="str">
            <v>7.3.11 Se detectarán zonas o polígonos de la Ciudad donde exista alto grado de deterioro o subutilización de la infraestructura, para su mejoramiento integral y adecuado.</v>
          </cell>
          <cell r="AU349" t="str">
            <v>200007</v>
          </cell>
          <cell r="AV349" t="str">
            <v>Ampliar y construir infraestructura para el transporte público</v>
          </cell>
          <cell r="AW349" t="str">
            <v>Obra</v>
          </cell>
        </row>
        <row r="350">
          <cell r="Y350" t="str">
            <v>7.3.12 Garantizaremos la igualdad de género con proyectos urbanos y de equipamiento que faciliten las tareas y la movilidad de la mujer en la Ciudad, que fortalezcan el desarrollo integral de la sociedad.</v>
          </cell>
          <cell r="AU350" t="str">
            <v>200008</v>
          </cell>
          <cell r="AV350" t="str">
            <v>Adquirir mezcla asfáltica</v>
          </cell>
          <cell r="AW350" t="str">
            <v>Tonelada</v>
          </cell>
        </row>
        <row r="351">
          <cell r="Y351" t="str">
            <v>7.3.13 Se hará uso de las nuevas tecnologías para crear mecanismos de control que abatan el estacionamiento vehicular en zonas prohibidas y la apropiación privada del espacio público.</v>
          </cell>
          <cell r="AU351" t="str">
            <v>200009</v>
          </cell>
          <cell r="AV351" t="str">
            <v>Construir edificios y estaciones del metro</v>
          </cell>
          <cell r="AW351" t="str">
            <v>Obra</v>
          </cell>
        </row>
        <row r="352">
          <cell r="Y352" t="str">
            <v>7.3.14 Se promoverá la inversión inmobiliaria, tanto del sector público como privado, para la ejecución de los proyectos estratégicos de equipamiento y servicios, a través de la realización de Foros de Financiamiento.</v>
          </cell>
          <cell r="AU352" t="str">
            <v>200010</v>
          </cell>
          <cell r="AV352" t="str">
            <v>Mantener edificios públicos</v>
          </cell>
          <cell r="AW352" t="str">
            <v>Obra</v>
          </cell>
        </row>
        <row r="353">
          <cell r="Y353" t="str">
            <v>7.3.15 Se coadyuvará en la elaboración del Programa de Desarrollo Urbano para la Región Centro del país.</v>
          </cell>
          <cell r="AU353" t="str">
            <v>200012</v>
          </cell>
          <cell r="AV353" t="str">
            <v>Mantener la carpeta asfáltica</v>
          </cell>
          <cell r="AW353" t="str">
            <v>M2</v>
          </cell>
        </row>
        <row r="354">
          <cell r="Y354" t="str">
            <v>7.3.16 Se ampliará la cobertura y calidad de los servicios de agua potable, de drenaje y de tratamiento de aguas residuales. El abasto de agua habrá de ser de forma continua, con calidad y en cantidad adecuadas, con un sistema comercial eficiente, de acue</v>
          </cell>
          <cell r="AU354" t="str">
            <v>200013</v>
          </cell>
          <cell r="AV354" t="str">
            <v>Regular la publicidad exterior</v>
          </cell>
          <cell r="AW354" t="str">
            <v>Acción</v>
          </cell>
        </row>
        <row r="355">
          <cell r="Y355" t="str">
            <v>7.3.17 Se reducirá de manera gradual el porcentaje de pérdidas por fugas en la red de agua potable con la sectorización y la renovación de la red de distribución.</v>
          </cell>
          <cell r="AU355" t="str">
            <v>200014</v>
          </cell>
          <cell r="AV355" t="str">
            <v>Realizar el servicio de poda de árboles</v>
          </cell>
          <cell r="AW355" t="str">
            <v>Acción</v>
          </cell>
        </row>
        <row r="356">
          <cell r="Y356" t="str">
            <v>7.3.18 Se aplicarán acciones encaminadas a disminuir sensiblemente los reportes de fallas de los sistemas hidráulicos (fugas, falta de agua, encharcamientos, drenajes obstruidos).</v>
          </cell>
          <cell r="AU356" t="str">
            <v>200015</v>
          </cell>
          <cell r="AV356" t="str">
            <v>Ampliar y rehabilitar el alumbrado público</v>
          </cell>
          <cell r="AW356" t="str">
            <v>Poste</v>
          </cell>
        </row>
        <row r="357">
          <cell r="AU357" t="str">
            <v>200016</v>
          </cell>
          <cell r="AV357" t="str">
            <v>Conservar y rehabilitar áreas verdes urbanas</v>
          </cell>
          <cell r="AW357" t="str">
            <v>M2</v>
          </cell>
        </row>
        <row r="358">
          <cell r="AU358" t="str">
            <v>200017</v>
          </cell>
          <cell r="AV358" t="str">
            <v>Acondicionamiento de Inmuebles y Locales Comerciales en el Centro Histórico</v>
          </cell>
          <cell r="AW358" t="str">
            <v>Inmueble</v>
          </cell>
        </row>
        <row r="359">
          <cell r="AU359" t="str">
            <v>200018</v>
          </cell>
          <cell r="AV359" t="str">
            <v>Acciones de mejoramiento barrial</v>
          </cell>
          <cell r="AW359" t="str">
            <v>Obra</v>
          </cell>
        </row>
        <row r="360">
          <cell r="AU360" t="str">
            <v>200019</v>
          </cell>
          <cell r="AV360" t="str">
            <v>Instalar y operar el sistema de semáforos</v>
          </cell>
          <cell r="AW360" t="str">
            <v>Servicio</v>
          </cell>
        </row>
        <row r="361">
          <cell r="AU361" t="str">
            <v>200020</v>
          </cell>
          <cell r="AV361" t="str">
            <v>Participar en colaboración con el sector privado en proyectos de infraestructura urbana</v>
          </cell>
          <cell r="AW361" t="str">
            <v>Proyecto</v>
          </cell>
        </row>
        <row r="362">
          <cell r="AU362" t="str">
            <v>200021</v>
          </cell>
          <cell r="AV362" t="str">
            <v>Ampliar y Construir Inmuebles</v>
          </cell>
          <cell r="AW362" t="str">
            <v>Obra</v>
          </cell>
        </row>
        <row r="363">
          <cell r="AU363" t="str">
            <v>200050</v>
          </cell>
          <cell r="AV363" t="str">
            <v>Realizar estudios, investigaciones y proyectos</v>
          </cell>
          <cell r="AW363" t="str">
            <v>Documento</v>
          </cell>
        </row>
        <row r="364">
          <cell r="AU364" t="str">
            <v>200059</v>
          </cell>
          <cell r="AV364" t="str">
            <v>Otorgar servicios de apoyo administrativo</v>
          </cell>
          <cell r="AW364" t="str">
            <v>A/P</v>
          </cell>
        </row>
        <row r="365">
          <cell r="AU365" t="str">
            <v>200060</v>
          </cell>
          <cell r="AV365" t="str">
            <v>Cubrir compromisos pendientes de acciones realizadas en ejercicios anteriores</v>
          </cell>
          <cell r="AW365" t="str">
            <v>S/N</v>
          </cell>
        </row>
        <row r="366">
          <cell r="AU366" t="str">
            <v>200301</v>
          </cell>
          <cell r="AV366" t="str">
            <v>Ampliar y construir infraestructura vial</v>
          </cell>
          <cell r="AW366" t="str">
            <v>Obra</v>
          </cell>
        </row>
        <row r="367">
          <cell r="AU367" t="str">
            <v>200311</v>
          </cell>
          <cell r="AV367" t="str">
            <v>Realizar obras y acciones de remodelación en el Centro Histórico</v>
          </cell>
          <cell r="AW367" t="str">
            <v>Obra</v>
          </cell>
        </row>
        <row r="368">
          <cell r="AU368" t="str">
            <v>200322</v>
          </cell>
          <cell r="AV368" t="str">
            <v>Mantener y conservar la imagen urbana en el centro histórico</v>
          </cell>
          <cell r="AW368" t="str">
            <v>Acción</v>
          </cell>
        </row>
        <row r="369">
          <cell r="AU369" t="str">
            <v>200360</v>
          </cell>
          <cell r="AV369" t="str">
            <v>Cubrir compromisos pendientes de acciones realizadas en ejercicios anteriores</v>
          </cell>
          <cell r="AW369" t="str">
            <v>S/N</v>
          </cell>
        </row>
        <row r="370">
          <cell r="AU370" t="str">
            <v>201101</v>
          </cell>
          <cell r="AV370" t="str">
            <v>Ampliar y construir infraestructura vial</v>
          </cell>
          <cell r="AW370" t="str">
            <v>Obra</v>
          </cell>
        </row>
        <row r="371">
          <cell r="AU371" t="str">
            <v>201102</v>
          </cell>
          <cell r="AV371" t="str">
            <v>Mantener la infraestructura vial</v>
          </cell>
          <cell r="AW371" t="str">
            <v>Obra</v>
          </cell>
        </row>
        <row r="372">
          <cell r="AU372" t="str">
            <v>201105</v>
          </cell>
          <cell r="AV372" t="str">
            <v>Realizar acciones para la conservación de la imagen urbana</v>
          </cell>
          <cell r="AW372" t="str">
            <v>Acción</v>
          </cell>
        </row>
        <row r="373">
          <cell r="AU373" t="str">
            <v>201111</v>
          </cell>
          <cell r="AV373" t="str">
            <v>Realizar obras y acciones de remodelación en el centro histórico</v>
          </cell>
          <cell r="AW373" t="str">
            <v>Obra</v>
          </cell>
        </row>
        <row r="374">
          <cell r="AU374" t="str">
            <v>201112</v>
          </cell>
          <cell r="AV374" t="str">
            <v>Mantener la carpeta asfáltica</v>
          </cell>
          <cell r="AW374" t="str">
            <v>M2</v>
          </cell>
        </row>
        <row r="375">
          <cell r="AU375" t="str">
            <v>201115</v>
          </cell>
          <cell r="AV375" t="str">
            <v>Ampliar y rehabilitar el alumbrado público</v>
          </cell>
          <cell r="AW375" t="str">
            <v>Poste</v>
          </cell>
        </row>
        <row r="376">
          <cell r="AU376" t="str">
            <v>201116</v>
          </cell>
          <cell r="AV376" t="str">
            <v>Conservar y rehabilitar áreas verdes urbanas</v>
          </cell>
          <cell r="AW376" t="str">
            <v>M2</v>
          </cell>
        </row>
        <row r="377">
          <cell r="AU377" t="str">
            <v>201505</v>
          </cell>
          <cell r="AV377" t="str">
            <v>Realizar acciones para la conservación de la imagen urbana</v>
          </cell>
          <cell r="AW377" t="str">
            <v>Acción</v>
          </cell>
        </row>
        <row r="378">
          <cell r="AU378" t="str">
            <v>210001</v>
          </cell>
          <cell r="AV378" t="str">
            <v>Otorgar financiamiento para mejoramiento de vivienda</v>
          </cell>
          <cell r="AW378" t="str">
            <v>Crédito</v>
          </cell>
        </row>
        <row r="379">
          <cell r="AU379" t="str">
            <v>210002</v>
          </cell>
          <cell r="AV379" t="str">
            <v>Otorgar financiamiento para vivienda nueva</v>
          </cell>
          <cell r="AW379" t="str">
            <v>Crédito</v>
          </cell>
        </row>
        <row r="380">
          <cell r="AU380" t="str">
            <v>210003</v>
          </cell>
          <cell r="AV380" t="str">
            <v>Adquirir vivienda</v>
          </cell>
          <cell r="AW380" t="str">
            <v>Vivienda</v>
          </cell>
        </row>
        <row r="381">
          <cell r="AU381" t="str">
            <v>210004</v>
          </cell>
          <cell r="AV381" t="str">
            <v>Realizar acciones para el mantenimiento de vivienda</v>
          </cell>
          <cell r="AW381" t="str">
            <v>Acción</v>
          </cell>
        </row>
        <row r="382">
          <cell r="AU382" t="str">
            <v>210005</v>
          </cell>
          <cell r="AV382" t="str">
            <v>Realizar la adquisición de suelo urbano y rural</v>
          </cell>
          <cell r="AW382" t="str">
            <v>M2</v>
          </cell>
        </row>
        <row r="383">
          <cell r="AU383" t="str">
            <v>210006</v>
          </cell>
          <cell r="AV383" t="str">
            <v>Realizar acciones para la enajenación y desincorporación de la reserva territorial</v>
          </cell>
          <cell r="AW383" t="str">
            <v>Acción</v>
          </cell>
        </row>
        <row r="384">
          <cell r="AU384" t="str">
            <v>210007</v>
          </cell>
          <cell r="AV384" t="str">
            <v>Realizar acciones para la regularización de tenencia de la propiedad</v>
          </cell>
          <cell r="AW384" t="str">
            <v>Acción</v>
          </cell>
        </row>
        <row r="385">
          <cell r="AU385" t="str">
            <v>210009</v>
          </cell>
          <cell r="AV385" t="str">
            <v>Otorgar apoyos para rehabilitación en zonas de alto riesgo</v>
          </cell>
          <cell r="AW385" t="str">
            <v>Apoyo</v>
          </cell>
        </row>
        <row r="386">
          <cell r="AU386" t="str">
            <v>210010</v>
          </cell>
          <cell r="AV386" t="str">
            <v>Realizar acciones para el ordenamiento urbano</v>
          </cell>
          <cell r="AW386" t="str">
            <v>Documento</v>
          </cell>
        </row>
        <row r="387">
          <cell r="AU387" t="str">
            <v>210011</v>
          </cell>
          <cell r="AV387" t="str">
            <v>Demolición de inmuebles privados</v>
          </cell>
          <cell r="AW387" t="str">
            <v>Inmueble</v>
          </cell>
        </row>
        <row r="388">
          <cell r="AU388" t="str">
            <v>210020</v>
          </cell>
          <cell r="AV388" t="str">
            <v>Participar en colaboración con el sector privado en proyectos de infraestructura urbana</v>
          </cell>
          <cell r="AW388" t="str">
            <v>Proyecto</v>
          </cell>
        </row>
        <row r="389">
          <cell r="AU389" t="str">
            <v>210025</v>
          </cell>
          <cell r="AV389" t="str">
            <v>Realizar acciones para la regularización de tenencia de la propiedad</v>
          </cell>
          <cell r="AW389" t="str">
            <v>Acción</v>
          </cell>
        </row>
        <row r="390">
          <cell r="AU390" t="str">
            <v>210059</v>
          </cell>
          <cell r="AV390" t="str">
            <v>Otorgar servicios de apoyo administrativo</v>
          </cell>
          <cell r="AW390" t="str">
            <v>A/P</v>
          </cell>
        </row>
        <row r="391">
          <cell r="AU391" t="str">
            <v>210060</v>
          </cell>
          <cell r="AV391" t="str">
            <v>Cubrir compromisos pendientes de acciones realizadas en ejercicios anteriores</v>
          </cell>
          <cell r="AW391" t="str">
            <v>S/N</v>
          </cell>
        </row>
        <row r="392">
          <cell r="AU392" t="str">
            <v>210601</v>
          </cell>
          <cell r="AV392" t="str">
            <v>Otorgar financiamiento para mejoramiento de vivienda</v>
          </cell>
          <cell r="AW392" t="str">
            <v>Crédito</v>
          </cell>
        </row>
        <row r="393">
          <cell r="AU393" t="str">
            <v>210602</v>
          </cell>
          <cell r="AV393" t="str">
            <v>Otorgar financiamiento para vivienda nueva</v>
          </cell>
          <cell r="AW393" t="str">
            <v>Crédito</v>
          </cell>
        </row>
        <row r="394">
          <cell r="AU394" t="str">
            <v>210609</v>
          </cell>
          <cell r="AV394" t="str">
            <v>Otorgar financiamiento para vivienda a habitantes de zonas en riesgo</v>
          </cell>
          <cell r="AW394" t="str">
            <v>Crédito</v>
          </cell>
        </row>
        <row r="395">
          <cell r="AU395" t="str">
            <v>211104</v>
          </cell>
          <cell r="AV395" t="str">
            <v>Realizar acciones para el mantenimiento de vivienda</v>
          </cell>
          <cell r="AW395" t="str">
            <v>Acción</v>
          </cell>
        </row>
        <row r="396">
          <cell r="AU396" t="str">
            <v>220001</v>
          </cell>
          <cell r="AV396" t="str">
            <v>Expedir licencias y permisos para el transporte público y particular</v>
          </cell>
          <cell r="AW396" t="str">
            <v>Documento</v>
          </cell>
        </row>
        <row r="397">
          <cell r="AU397" t="str">
            <v>220002</v>
          </cell>
          <cell r="AV397" t="str">
            <v>Actualizar el padrón vehicular</v>
          </cell>
          <cell r="AW397" t="str">
            <v>Vehiculo</v>
          </cell>
        </row>
        <row r="398">
          <cell r="AU398" t="str">
            <v>220003</v>
          </cell>
          <cell r="AV398" t="str">
            <v>Regular el servicio de transporte público y público concesionado</v>
          </cell>
          <cell r="AW398" t="str">
            <v>Acción</v>
          </cell>
        </row>
        <row r="399">
          <cell r="AU399" t="str">
            <v>220004</v>
          </cell>
          <cell r="AV399" t="str">
            <v>Controlar vehículos en depósito</v>
          </cell>
          <cell r="AW399" t="str">
            <v>Vehiculo</v>
          </cell>
        </row>
        <row r="400">
          <cell r="AU400" t="str">
            <v>220005</v>
          </cell>
          <cell r="AV400" t="str">
            <v>Operar paraderos de transporte público</v>
          </cell>
          <cell r="AW400" t="str">
            <v>Paradero</v>
          </cell>
        </row>
        <row r="401">
          <cell r="AU401" t="str">
            <v>220006</v>
          </cell>
          <cell r="AV401" t="str">
            <v>Otorgar apoyos para la modernización de las unidades del transporte público concesionado</v>
          </cell>
          <cell r="AW401" t="str">
            <v>Apoyo</v>
          </cell>
        </row>
        <row r="402">
          <cell r="AU402" t="str">
            <v>220007</v>
          </cell>
          <cell r="AV402" t="str">
            <v>Transportar pasajeros en los sistemas de transporte público</v>
          </cell>
          <cell r="AW402" t="str">
            <v>Mill/pasajeros</v>
          </cell>
        </row>
        <row r="403">
          <cell r="AU403" t="str">
            <v>220008</v>
          </cell>
          <cell r="AV403" t="str">
            <v>Mantener las unidades y el equipo de los sistemas de transporte público</v>
          </cell>
          <cell r="AW403" t="str">
            <v>Vehiculo</v>
          </cell>
        </row>
        <row r="404">
          <cell r="AU404" t="str">
            <v>220009</v>
          </cell>
          <cell r="AV404" t="str">
            <v>Mantener la infraestructura del sistema de transporte público</v>
          </cell>
          <cell r="AW404" t="str">
            <v>Acción</v>
          </cell>
        </row>
        <row r="405">
          <cell r="AU405" t="str">
            <v>220010</v>
          </cell>
          <cell r="AV405" t="str">
            <v>Ampliar y renovar el parque vehicular y equipo del sistema de transporte</v>
          </cell>
          <cell r="AW405" t="str">
            <v>Vehiculo</v>
          </cell>
        </row>
        <row r="406">
          <cell r="AU406" t="str">
            <v>220011</v>
          </cell>
          <cell r="AV406" t="str">
            <v>Planear, administrar y controlar el sistema de corredores de transporte público "Metrobus"</v>
          </cell>
          <cell r="AW406" t="str">
            <v>Sistema</v>
          </cell>
        </row>
        <row r="407">
          <cell r="AU407" t="str">
            <v>220014</v>
          </cell>
          <cell r="AV407" t="str">
            <v>Fomentar los servicios de planeación vial</v>
          </cell>
          <cell r="AW407" t="str">
            <v>Acción</v>
          </cell>
        </row>
        <row r="408">
          <cell r="AU408" t="str">
            <v>220015</v>
          </cell>
          <cell r="AV408" t="str">
            <v>Otorgar servicios de transporte emergente</v>
          </cell>
          <cell r="AW408" t="str">
            <v>Servicio</v>
          </cell>
        </row>
        <row r="409">
          <cell r="AU409" t="str">
            <v>220016</v>
          </cell>
          <cell r="AV409" t="str">
            <v>Ampliar y renovar las unidades de transporte público</v>
          </cell>
          <cell r="AW409" t="str">
            <v>Vehiculo</v>
          </cell>
        </row>
        <row r="410">
          <cell r="AU410" t="str">
            <v>220017</v>
          </cell>
          <cell r="AV410" t="str">
            <v>Transportar pasajeros en los sistemas de transporte público de tren ligero</v>
          </cell>
          <cell r="AW410" t="str">
            <v>Mill/Pasajeros</v>
          </cell>
        </row>
        <row r="411">
          <cell r="AU411" t="str">
            <v>220018</v>
          </cell>
          <cell r="AV411" t="str">
            <v>Transportar pasajeros en los sistemas de transporte público en trolebús</v>
          </cell>
          <cell r="AW411" t="str">
            <v>Mill/Pasajeros</v>
          </cell>
        </row>
        <row r="412">
          <cell r="AU412" t="str">
            <v>220019</v>
          </cell>
          <cell r="AV412" t="str">
            <v>Operar el programa de reentarjetamiento vehicular</v>
          </cell>
          <cell r="AW412" t="str">
            <v>Tarjeta de circulación</v>
          </cell>
        </row>
        <row r="413">
          <cell r="AU413" t="str">
            <v>220059</v>
          </cell>
          <cell r="AV413" t="str">
            <v>Otorgar servicios de apoyo administrativo</v>
          </cell>
          <cell r="AW413" t="str">
            <v>A/P</v>
          </cell>
        </row>
        <row r="414">
          <cell r="AU414" t="str">
            <v>220060</v>
          </cell>
          <cell r="AV414" t="str">
            <v>Cubrir compromisos pendientes de acciones realizadas en ejercicios anteriores</v>
          </cell>
          <cell r="AW414" t="str">
            <v>S/N</v>
          </cell>
        </row>
        <row r="415">
          <cell r="AU415" t="str">
            <v>220258</v>
          </cell>
          <cell r="AV415" t="str">
            <v>Operar el Programa Nacional de Seguridad Pública</v>
          </cell>
          <cell r="AW415" t="str">
            <v>Programa</v>
          </cell>
        </row>
        <row r="416">
          <cell r="AU416" t="str">
            <v>220260</v>
          </cell>
          <cell r="AV416" t="str">
            <v>Cubrir compromisos pendientes de acciones realizadas en ejercicios anteriores</v>
          </cell>
          <cell r="AW416" t="str">
            <v>S/N</v>
          </cell>
        </row>
        <row r="417">
          <cell r="AU417" t="str">
            <v>230001</v>
          </cell>
          <cell r="AV417" t="str">
            <v>Operar el sistema de agua potable</v>
          </cell>
          <cell r="AW417" t="str">
            <v>Acción</v>
          </cell>
        </row>
        <row r="418">
          <cell r="AU418" t="str">
            <v>230002</v>
          </cell>
          <cell r="AV418" t="str">
            <v>Ampliar y construir infraestructura del sistema de agua potable</v>
          </cell>
          <cell r="AW418" t="str">
            <v>Obra</v>
          </cell>
        </row>
        <row r="419">
          <cell r="AU419" t="str">
            <v>230003</v>
          </cell>
          <cell r="AV419" t="str">
            <v>Mantener la infraestructura del sistema de agua potable</v>
          </cell>
          <cell r="AW419" t="str">
            <v>Obra</v>
          </cell>
        </row>
        <row r="420">
          <cell r="AU420" t="str">
            <v>230004</v>
          </cell>
          <cell r="AV420" t="str">
            <v>Realizar el pago de derechos y por la captación de agua en bloque</v>
          </cell>
          <cell r="AW420" t="str">
            <v>Millones de m3</v>
          </cell>
        </row>
        <row r="421">
          <cell r="AU421" t="str">
            <v>230005</v>
          </cell>
          <cell r="AV421" t="str">
            <v>Realizar acciones para apoyar el Sistema Comercial de Agua</v>
          </cell>
          <cell r="AW421" t="str">
            <v>Acción</v>
          </cell>
        </row>
        <row r="422">
          <cell r="AU422" t="str">
            <v>230006</v>
          </cell>
          <cell r="AV422" t="str">
            <v>Repartir agua potable en pipas</v>
          </cell>
          <cell r="AW422" t="str">
            <v>M3</v>
          </cell>
        </row>
        <row r="423">
          <cell r="AU423" t="str">
            <v>230007</v>
          </cell>
          <cell r="AV423" t="str">
            <v>Apoyar la ejecución de las obras para el saneamiento de la cuenca del valle de México</v>
          </cell>
          <cell r="AW423" t="str">
            <v>Acción</v>
          </cell>
        </row>
        <row r="424">
          <cell r="AU424" t="str">
            <v>230060</v>
          </cell>
          <cell r="AV424" t="str">
            <v>Cubrir compromisos pendientes de acciones realizadas en ejercicios anteriores</v>
          </cell>
          <cell r="AW424" t="str">
            <v>S/N</v>
          </cell>
        </row>
        <row r="425">
          <cell r="AU425" t="str">
            <v>230302</v>
          </cell>
          <cell r="AV425" t="str">
            <v>Ampliar y construir infraestructura del sistema de agua potable</v>
          </cell>
          <cell r="AW425" t="str">
            <v>Obra</v>
          </cell>
        </row>
        <row r="426">
          <cell r="AU426" t="str">
            <v>231102</v>
          </cell>
          <cell r="AV426" t="str">
            <v>Ampliar y construir infraestructura del sistema de agua potable</v>
          </cell>
          <cell r="AW426" t="str">
            <v>Obra</v>
          </cell>
        </row>
        <row r="427">
          <cell r="AU427" t="str">
            <v>240001</v>
          </cell>
          <cell r="AV427" t="str">
            <v>Operar el sistema de drenaje</v>
          </cell>
          <cell r="AW427" t="str">
            <v>Acción</v>
          </cell>
        </row>
        <row r="428">
          <cell r="AU428" t="str">
            <v>240002</v>
          </cell>
          <cell r="AV428" t="str">
            <v>Ampliar y construir infraestructura del sistema de drenaje</v>
          </cell>
          <cell r="AW428" t="str">
            <v>Obra</v>
          </cell>
        </row>
        <row r="429">
          <cell r="AU429" t="str">
            <v>240003</v>
          </cell>
          <cell r="AV429" t="str">
            <v>Mantener la infraestructura del sistema de drenaje</v>
          </cell>
          <cell r="AW429" t="str">
            <v>Obra</v>
          </cell>
        </row>
        <row r="430">
          <cell r="AU430" t="str">
            <v>240004</v>
          </cell>
          <cell r="AV430" t="str">
            <v>Apoyar la ejecución de las obras para el saneamiento de la cuenca del valle de México</v>
          </cell>
          <cell r="AW430" t="str">
            <v>Acción</v>
          </cell>
        </row>
        <row r="431">
          <cell r="AU431" t="str">
            <v>240005</v>
          </cell>
          <cell r="AV431" t="str">
            <v>Operar el sistema de tratamiento de aguas residuales</v>
          </cell>
          <cell r="AW431" t="str">
            <v>Acción</v>
          </cell>
        </row>
        <row r="432">
          <cell r="AU432" t="str">
            <v>240006</v>
          </cell>
          <cell r="AV432" t="str">
            <v>Realizar obras complementarias al sistema de drenaje</v>
          </cell>
          <cell r="AW432" t="str">
            <v>Acción</v>
          </cell>
        </row>
        <row r="433">
          <cell r="AU433" t="str">
            <v>240007</v>
          </cell>
          <cell r="AV433" t="str">
            <v>Ampliar y construir infraestructura para el sistema de tratamiento de aguas residuales</v>
          </cell>
          <cell r="AW433" t="str">
            <v>Obra</v>
          </cell>
        </row>
        <row r="434">
          <cell r="AU434" t="str">
            <v>240008</v>
          </cell>
          <cell r="AV434" t="str">
            <v>Mantener el sistema de tratamiento de aguas residuales</v>
          </cell>
          <cell r="AW434" t="str">
            <v>Acción</v>
          </cell>
        </row>
        <row r="435">
          <cell r="AU435" t="str">
            <v>240009</v>
          </cell>
          <cell r="AV435" t="str">
            <v>Realizar acciones de drenaje para apoyar el sistema comercial</v>
          </cell>
          <cell r="AW435" t="str">
            <v>Acción</v>
          </cell>
        </row>
        <row r="436">
          <cell r="AU436" t="str">
            <v>240060</v>
          </cell>
          <cell r="AV436" t="str">
            <v>Cubrir compromisos pendientes de acciones realizadas en ejercicios anteriores</v>
          </cell>
          <cell r="AW436" t="str">
            <v>S/N</v>
          </cell>
        </row>
        <row r="437">
          <cell r="AU437" t="str">
            <v>240302</v>
          </cell>
          <cell r="AV437" t="str">
            <v>Ampliar y construir infraestructura del sistema de drenaje</v>
          </cell>
          <cell r="AW437" t="str">
            <v>Obra</v>
          </cell>
        </row>
        <row r="438">
          <cell r="AU438" t="str">
            <v>241102</v>
          </cell>
          <cell r="AV438" t="str">
            <v>Ampliar y construir infraestructura del sistema de drenaje</v>
          </cell>
          <cell r="AW438" t="str">
            <v>Obra</v>
          </cell>
        </row>
        <row r="439">
          <cell r="AU439" t="str">
            <v>241103</v>
          </cell>
          <cell r="AV439" t="str">
            <v>Mantener la infraestructura del sistema de drenaje</v>
          </cell>
          <cell r="AW439" t="str">
            <v>Obra</v>
          </cell>
        </row>
        <row r="440">
          <cell r="AU440" t="str">
            <v>250001</v>
          </cell>
          <cell r="AV440" t="str">
            <v>Controlar emisiones contaminantes ambientales</v>
          </cell>
          <cell r="AW440" t="str">
            <v>Acción</v>
          </cell>
        </row>
        <row r="441">
          <cell r="AU441" t="str">
            <v>250002</v>
          </cell>
          <cell r="AV441" t="str">
            <v>Operar y mantener sistemas de monitoreo ambiental</v>
          </cell>
          <cell r="AW441" t="str">
            <v>Acción</v>
          </cell>
        </row>
        <row r="442">
          <cell r="AU442" t="str">
            <v>250003</v>
          </cell>
          <cell r="AV442" t="str">
            <v>Operar y tratar los residuos sólidos desde su recolección hasta su disposición final</v>
          </cell>
          <cell r="AW442" t="str">
            <v>Tonelada</v>
          </cell>
        </row>
        <row r="443">
          <cell r="AU443" t="str">
            <v>250004</v>
          </cell>
          <cell r="AV443" t="str">
            <v>Operar y Mantener plantas, estaciones de transferencia y sitios de disposición final</v>
          </cell>
          <cell r="AW443" t="str">
            <v>Planta</v>
          </cell>
        </row>
        <row r="444">
          <cell r="AU444" t="str">
            <v>250006</v>
          </cell>
          <cell r="AV444" t="str">
            <v>Operar el sistema de áreas naturales protegidas</v>
          </cell>
          <cell r="AW444" t="str">
            <v>Acción</v>
          </cell>
        </row>
        <row r="445">
          <cell r="AU445" t="str">
            <v>250007</v>
          </cell>
          <cell r="AV445" t="str">
            <v>Ampliar y construir infraestructura para la preservación de los recursos naturales</v>
          </cell>
          <cell r="AW445" t="str">
            <v>Obra</v>
          </cell>
        </row>
        <row r="446">
          <cell r="AU446" t="str">
            <v>250008</v>
          </cell>
          <cell r="AV446" t="str">
            <v>Realizar obras de acondicionamiento para el rescate del ex Lago de Texcoco</v>
          </cell>
          <cell r="AW446" t="str">
            <v>Obra</v>
          </cell>
        </row>
        <row r="447">
          <cell r="AU447" t="str">
            <v>250009</v>
          </cell>
          <cell r="AV447" t="str">
            <v>Construir rellenos sanitarios</v>
          </cell>
          <cell r="AW447" t="str">
            <v>Relleno Sanitario</v>
          </cell>
        </row>
        <row r="448">
          <cell r="AU448" t="str">
            <v>250010</v>
          </cell>
          <cell r="AV448" t="str">
            <v>Realizar acciones en materia de procuración ambiental y del ordenamiento territorial</v>
          </cell>
          <cell r="AW448" t="str">
            <v>Acción</v>
          </cell>
        </row>
        <row r="449">
          <cell r="AU449" t="str">
            <v>250011</v>
          </cell>
          <cell r="AV449" t="str">
            <v>Diseñar y operar instrumentos de planeación ambiental</v>
          </cell>
          <cell r="AW449" t="str">
            <v>Programa</v>
          </cell>
        </row>
        <row r="450">
          <cell r="AU450" t="str">
            <v>250012</v>
          </cell>
          <cell r="AV450" t="str">
            <v>Realizar la recolección de residuos sólidos</v>
          </cell>
          <cell r="AW450" t="str">
            <v>Tonelada</v>
          </cell>
        </row>
        <row r="451">
          <cell r="AU451" t="str">
            <v>250013</v>
          </cell>
          <cell r="AV451" t="str">
            <v>Financiar proyectos para conservar el medio ambiente, proteger la ecología y apoyar la educación ambiental</v>
          </cell>
          <cell r="AW451" t="str">
            <v>Proyecto</v>
          </cell>
        </row>
        <row r="452">
          <cell r="AU452" t="str">
            <v>250015</v>
          </cell>
          <cell r="AV452" t="str">
            <v>Operar y mantener rellenos sanitarios</v>
          </cell>
          <cell r="AW452" t="str">
            <v>Planta</v>
          </cell>
        </row>
        <row r="453">
          <cell r="AU453" t="str">
            <v>250017</v>
          </cell>
          <cell r="AV453" t="str">
            <v>Mantener y recuperar el suelo de conservación</v>
          </cell>
          <cell r="AW453" t="str">
            <v>Acción</v>
          </cell>
        </row>
        <row r="454">
          <cell r="AU454" t="str">
            <v>250018</v>
          </cell>
          <cell r="AV454" t="str">
            <v>Realizar acciones para la prevención del cambio climático y uso eficiente de la energía</v>
          </cell>
          <cell r="AW454" t="str">
            <v>Programa</v>
          </cell>
        </row>
        <row r="455">
          <cell r="AU455" t="str">
            <v>250019</v>
          </cell>
          <cell r="AV455" t="str">
            <v>Realizar acciones para la promoción de la cultura ambiental</v>
          </cell>
          <cell r="AW455" t="str">
            <v>Acción</v>
          </cell>
        </row>
        <row r="456">
          <cell r="AU456" t="str">
            <v>250020</v>
          </cell>
          <cell r="AV456" t="str">
            <v>Formular normas y otorgar licencias y permisos ambientales</v>
          </cell>
          <cell r="AW456" t="str">
            <v>Trámite</v>
          </cell>
        </row>
        <row r="457">
          <cell r="AU457" t="str">
            <v>250021</v>
          </cell>
          <cell r="AV457" t="str">
            <v>Elaborar y tramitar peritajes, así como dictámenes técnicos y periciales en materia de ordenamiento territorial</v>
          </cell>
          <cell r="AW457" t="str">
            <v>Dictamen</v>
          </cell>
        </row>
        <row r="458">
          <cell r="AU458" t="str">
            <v>250022</v>
          </cell>
          <cell r="AV458" t="str">
            <v>Operar el sistema de bosques, áreas verdes urbanas y zoológicos del Distrito Federal</v>
          </cell>
          <cell r="AW458" t="str">
            <v>Acción</v>
          </cell>
        </row>
        <row r="459">
          <cell r="AU459" t="str">
            <v>250023</v>
          </cell>
          <cell r="AV459" t="str">
            <v>Implementar el sistema de mejoramiento de micro cuencas</v>
          </cell>
          <cell r="AW459" t="str">
            <v>Programa</v>
          </cell>
        </row>
        <row r="460">
          <cell r="AU460" t="str">
            <v>250024</v>
          </cell>
          <cell r="AV460" t="str">
            <v>Realizar inspecciones y acciones de vigilancia ambiental</v>
          </cell>
          <cell r="AW460" t="str">
            <v>Acción</v>
          </cell>
        </row>
        <row r="461">
          <cell r="AU461" t="str">
            <v>250025</v>
          </cell>
          <cell r="AV461" t="str">
            <v>Mejoramiento de la movilidad para la protección ambiental</v>
          </cell>
          <cell r="AW461" t="str">
            <v>Programa</v>
          </cell>
        </row>
        <row r="462">
          <cell r="AU462" t="str">
            <v>250026</v>
          </cell>
          <cell r="AV462" t="str">
            <v>Realizar acciones para el mejoramiento ambiental de espacios públicos</v>
          </cell>
          <cell r="AW462" t="str">
            <v>Programa</v>
          </cell>
        </row>
        <row r="463">
          <cell r="AU463" t="str">
            <v>250027</v>
          </cell>
          <cell r="AV463" t="str">
            <v>Definir políticas de gestión integral de residuos sólidos</v>
          </cell>
          <cell r="AW463" t="str">
            <v>Programa</v>
          </cell>
        </row>
        <row r="464">
          <cell r="AU464" t="str">
            <v>250028</v>
          </cell>
          <cell r="AV464" t="str">
            <v>Ampliar y construir infraestructura para el mejoramiento de la movilidad y el fomento a la protección ambiental</v>
          </cell>
          <cell r="AW464" t="str">
            <v>Obra</v>
          </cell>
        </row>
        <row r="465">
          <cell r="AU465" t="str">
            <v>250059</v>
          </cell>
          <cell r="AV465" t="str">
            <v>Otorgar servicios de apoyo administrativo</v>
          </cell>
          <cell r="AW465" t="str">
            <v>A/P</v>
          </cell>
        </row>
        <row r="466">
          <cell r="AU466" t="str">
            <v>250060</v>
          </cell>
          <cell r="AV466" t="str">
            <v>Cubrir compromisos pendientes de acciones realizadas en ejercicios anteriores</v>
          </cell>
          <cell r="AW466" t="str">
            <v>S/N</v>
          </cell>
        </row>
        <row r="467">
          <cell r="AU467" t="str">
            <v>250101</v>
          </cell>
          <cell r="AV467" t="str">
            <v>Controlar emisiones contaminantes ambientales</v>
          </cell>
          <cell r="AW467" t="str">
            <v>Acción</v>
          </cell>
        </row>
        <row r="468">
          <cell r="AU468" t="str">
            <v>250260</v>
          </cell>
          <cell r="AV468" t="str">
            <v>Cubrir compromisos pendientes de acciones realizadas en ejercicios anteriores</v>
          </cell>
          <cell r="AW468" t="str">
            <v>S/N</v>
          </cell>
        </row>
        <row r="469">
          <cell r="AU469" t="str">
            <v>250628</v>
          </cell>
          <cell r="AV469" t="str">
            <v>Apoyar la participación social en acciones para la conservación y restauración de ecosistemas (APASO)</v>
          </cell>
          <cell r="AW469" t="str">
            <v>Proyecto</v>
          </cell>
        </row>
        <row r="470">
          <cell r="AU470" t="str">
            <v>250629</v>
          </cell>
          <cell r="AV470" t="str">
            <v>Otorgar fondos para la conservación y restauración de ecosistemas (FOCORE)</v>
          </cell>
          <cell r="AW470" t="str">
            <v>Convenio</v>
          </cell>
        </row>
        <row r="471">
          <cell r="AU471" t="str">
            <v>251106</v>
          </cell>
          <cell r="AV471" t="str">
            <v>Operar el sistema de áreas naturales protegidas</v>
          </cell>
          <cell r="AW471" t="str">
            <v>Acción</v>
          </cell>
        </row>
        <row r="472">
          <cell r="AU472" t="str">
            <v>251117</v>
          </cell>
          <cell r="AV472" t="str">
            <v>Mantener y recuperar el suelo de conservación</v>
          </cell>
          <cell r="AW472" t="str">
            <v>Acción</v>
          </cell>
        </row>
        <row r="473">
          <cell r="AU473" t="str">
            <v>260001</v>
          </cell>
          <cell r="AV473" t="str">
            <v>Realizar la impresión de documentos oficiales</v>
          </cell>
          <cell r="AW473" t="str">
            <v>Impreso</v>
          </cell>
        </row>
        <row r="474">
          <cell r="AU474" t="str">
            <v>260003</v>
          </cell>
          <cell r="AV474" t="str">
            <v>Producir material asfáltico</v>
          </cell>
          <cell r="AW474" t="str">
            <v>Tonelada</v>
          </cell>
        </row>
        <row r="475">
          <cell r="AU475" t="str">
            <v>260004</v>
          </cell>
          <cell r="AV475" t="str">
            <v>Arrendar espacios publicitarios</v>
          </cell>
          <cell r="AW475" t="str">
            <v>Espacio</v>
          </cell>
        </row>
        <row r="476">
          <cell r="AU476" t="str">
            <v>260005</v>
          </cell>
          <cell r="AV476" t="str">
            <v>Realizar compra y venta de predios</v>
          </cell>
          <cell r="AW476" t="str">
            <v>Predio</v>
          </cell>
        </row>
        <row r="477">
          <cell r="AU477" t="str">
            <v>260006</v>
          </cell>
          <cell r="AV477" t="str">
            <v>Prestar servicios de estacionamiento y parquímetro</v>
          </cell>
          <cell r="AW477" t="str">
            <v>Programa</v>
          </cell>
        </row>
        <row r="478">
          <cell r="AU478" t="str">
            <v>260060</v>
          </cell>
          <cell r="AV478" t="str">
            <v>Cubrir compromisos pendientes de acciones realizadas en ejercicios anteriores</v>
          </cell>
          <cell r="AW478" t="str">
            <v>S/N</v>
          </cell>
        </row>
        <row r="479">
          <cell r="AU479" t="str">
            <v>270001</v>
          </cell>
          <cell r="AV479" t="str">
            <v>Promover la inversión privada en el Distrito Federal</v>
          </cell>
          <cell r="AW479" t="str">
            <v>Acción</v>
          </cell>
        </row>
        <row r="480">
          <cell r="AU480" t="str">
            <v>270002</v>
          </cell>
          <cell r="AV480" t="str">
            <v>Realizar acciones de apoyo a los micro, pequeñas y mediana empresa</v>
          </cell>
          <cell r="AW480" t="str">
            <v>Acción</v>
          </cell>
        </row>
        <row r="481">
          <cell r="AU481" t="str">
            <v>270003</v>
          </cell>
          <cell r="AV481" t="str">
            <v>Realizar acciones para el reordenamiento del comercio en la vía pública</v>
          </cell>
          <cell r="AW481" t="str">
            <v>Acción</v>
          </cell>
        </row>
        <row r="482">
          <cell r="AU482" t="str">
            <v>270004</v>
          </cell>
          <cell r="AV482" t="str">
            <v>Ampliar y construir infraestructura de los sectores industrial, comercial y de servicios</v>
          </cell>
          <cell r="AW482" t="str">
            <v>Inmueble</v>
          </cell>
        </row>
        <row r="483">
          <cell r="AU483" t="str">
            <v>270005</v>
          </cell>
          <cell r="AV483" t="str">
            <v>Mantener la infraestructura de los sectores industrial, comercial y de servicios</v>
          </cell>
          <cell r="AW483" t="str">
            <v>Obra</v>
          </cell>
        </row>
        <row r="484">
          <cell r="AU484" t="str">
            <v>270006</v>
          </cell>
          <cell r="AV484" t="str">
            <v>Realizar acciones para fortalecer las actividades turísticas</v>
          </cell>
          <cell r="AW484" t="str">
            <v>Acción</v>
          </cell>
        </row>
        <row r="485">
          <cell r="AU485" t="str">
            <v>270007</v>
          </cell>
          <cell r="AV485" t="str">
            <v>Otorgar financiamiento a micro, pequeñas y medianas empresas</v>
          </cell>
          <cell r="AW485" t="str">
            <v>Crédito</v>
          </cell>
        </row>
        <row r="486">
          <cell r="AU486" t="str">
            <v>270008</v>
          </cell>
          <cell r="AV486" t="str">
            <v>Otorgar financiamiento para la comercialización de productos rurales</v>
          </cell>
          <cell r="AW486" t="str">
            <v>Crédito</v>
          </cell>
        </row>
        <row r="487">
          <cell r="AU487" t="str">
            <v>270009</v>
          </cell>
          <cell r="AV487" t="str">
            <v>Administrar Plazas Comerciales</v>
          </cell>
          <cell r="AW487" t="str">
            <v>Plazas</v>
          </cell>
        </row>
        <row r="488">
          <cell r="AU488" t="str">
            <v>270010</v>
          </cell>
          <cell r="AV488" t="str">
            <v>Promover la regularización de los establecimientos mercantiles e industriales</v>
          </cell>
          <cell r="AW488" t="str">
            <v>Acción</v>
          </cell>
        </row>
        <row r="489">
          <cell r="AU489" t="str">
            <v>270011</v>
          </cell>
          <cell r="AV489" t="str">
            <v>Promover la desregulación administrativa para el aumento de la competitividad de la Ciudad de México</v>
          </cell>
          <cell r="AW489" t="str">
            <v>Acción</v>
          </cell>
        </row>
        <row r="490">
          <cell r="AU490" t="str">
            <v>270012</v>
          </cell>
          <cell r="AV490" t="str">
            <v>Supervisar y operar el sistema de mercados públicos del Distrito Federal</v>
          </cell>
          <cell r="AW490" t="str">
            <v>Inspección</v>
          </cell>
        </row>
        <row r="491">
          <cell r="AU491" t="str">
            <v>270013</v>
          </cell>
          <cell r="AV491" t="str">
            <v>Operar Centros de Incubación de empresas</v>
          </cell>
          <cell r="AW491" t="str">
            <v>Centro</v>
          </cell>
        </row>
        <row r="492">
          <cell r="AU492" t="str">
            <v>270014</v>
          </cell>
          <cell r="AV492" t="str">
            <v>Diseñar indicadores y operar información estadística, geográfica y económica</v>
          </cell>
          <cell r="AW492" t="str">
            <v>Documento</v>
          </cell>
        </row>
        <row r="493">
          <cell r="AU493" t="str">
            <v>270015</v>
          </cell>
          <cell r="AV493" t="str">
            <v>Promover proyectos estratégicos de desarrollo económico y promoción al turismo</v>
          </cell>
          <cell r="AW493" t="str">
            <v>Proyecto</v>
          </cell>
        </row>
        <row r="494">
          <cell r="AU494" t="str">
            <v>270016</v>
          </cell>
          <cell r="AV494" t="str">
            <v>Promover la imagen de la Ciudad de México</v>
          </cell>
          <cell r="AW494" t="str">
            <v>Campaña</v>
          </cell>
        </row>
        <row r="495">
          <cell r="AU495" t="str">
            <v>270017</v>
          </cell>
          <cell r="AV495" t="str">
            <v>Realizar acciones de fortalecimiento para empresas turísticas</v>
          </cell>
          <cell r="AW495" t="str">
            <v>Acción</v>
          </cell>
        </row>
        <row r="496">
          <cell r="AU496" t="str">
            <v>270018</v>
          </cell>
          <cell r="AV496" t="str">
            <v>Operar el Sistema de Información Turística</v>
          </cell>
          <cell r="AW496" t="str">
            <v>Sistema</v>
          </cell>
        </row>
        <row r="497">
          <cell r="AU497" t="str">
            <v>270019</v>
          </cell>
          <cell r="AV497" t="str">
            <v>Supervisar el sistema de abastecimiento del Distrito Federal</v>
          </cell>
          <cell r="AW497" t="str">
            <v>A/P</v>
          </cell>
        </row>
        <row r="498">
          <cell r="AU498" t="str">
            <v>270020</v>
          </cell>
          <cell r="AV498" t="str">
            <v>Proporcionar atención a congresos, convenciones y eventos especiales</v>
          </cell>
          <cell r="AW498" t="str">
            <v>Acción</v>
          </cell>
        </row>
        <row r="499">
          <cell r="AU499" t="str">
            <v>270021</v>
          </cell>
          <cell r="AV499" t="str">
            <v>Otorgar créditos</v>
          </cell>
          <cell r="AW499" t="str">
            <v>Crédito</v>
          </cell>
        </row>
        <row r="500">
          <cell r="AU500" t="str">
            <v>270059</v>
          </cell>
          <cell r="AV500" t="str">
            <v>Otorgar servicios de apoyo administrativo</v>
          </cell>
          <cell r="AW500" t="str">
            <v>A/P</v>
          </cell>
        </row>
        <row r="501">
          <cell r="AU501" t="str">
            <v>270060</v>
          </cell>
          <cell r="AV501" t="str">
            <v>Cubrir compromisos pendientes de acciones realizadas en ejercicios anteriores</v>
          </cell>
          <cell r="AW501" t="str">
            <v>S/N</v>
          </cell>
        </row>
        <row r="502">
          <cell r="AU502" t="str">
            <v>270315</v>
          </cell>
          <cell r="AV502" t="str">
            <v>Promover proyectos estratégicos de desarrollo económico y promoción al turismo</v>
          </cell>
          <cell r="AW502" t="str">
            <v>Proyecto</v>
          </cell>
        </row>
        <row r="503">
          <cell r="AU503" t="str">
            <v>270607</v>
          </cell>
          <cell r="AV503" t="str">
            <v>Otorgar financiamiento a micro, pequeñas y medianas empresas</v>
          </cell>
          <cell r="AW503" t="str">
            <v>Crédito</v>
          </cell>
        </row>
        <row r="504">
          <cell r="AU504" t="str">
            <v>270608</v>
          </cell>
          <cell r="AV504" t="str">
            <v>Otorgar financiamiento para la comercialización de productos rurales</v>
          </cell>
          <cell r="AW504" t="str">
            <v>Crédito</v>
          </cell>
        </row>
        <row r="505">
          <cell r="AU505" t="str">
            <v>271801</v>
          </cell>
          <cell r="AV505" t="str">
            <v>Promover la inversión privada en el Distrito Federal</v>
          </cell>
          <cell r="AW505" t="str">
            <v>Acción</v>
          </cell>
        </row>
        <row r="506">
          <cell r="AU506" t="str">
            <v>271802</v>
          </cell>
          <cell r="AV506" t="str">
            <v>Realizar acciones de apoyo a los micro, pequeñas y mediana empresa</v>
          </cell>
          <cell r="AW506" t="str">
            <v>Acción</v>
          </cell>
        </row>
        <row r="507">
          <cell r="AU507" t="str">
            <v>280001</v>
          </cell>
          <cell r="AV507" t="str">
            <v>Realizar acciones de fomento a la producción agrícola, forestal y pecuaria</v>
          </cell>
          <cell r="AW507" t="str">
            <v>Acción</v>
          </cell>
        </row>
        <row r="508">
          <cell r="AU508" t="str">
            <v>280002</v>
          </cell>
          <cell r="AV508" t="str">
            <v>Rehabilitar los canales de las zonas chinamperas</v>
          </cell>
          <cell r="AW508" t="str">
            <v>Kilómetro</v>
          </cell>
        </row>
        <row r="509">
          <cell r="AU509" t="str">
            <v>280003</v>
          </cell>
          <cell r="AV509" t="str">
            <v>Ampliar y construir infraestructura agropecuaria</v>
          </cell>
          <cell r="AW509" t="str">
            <v>Obra</v>
          </cell>
        </row>
        <row r="510">
          <cell r="AU510" t="str">
            <v>280004</v>
          </cell>
          <cell r="AV510" t="str">
            <v>Producir y mantener plantas en viveros</v>
          </cell>
          <cell r="AW510" t="str">
            <v>Planta</v>
          </cell>
        </row>
        <row r="511">
          <cell r="AU511" t="str">
            <v>280005</v>
          </cell>
          <cell r="AV511" t="str">
            <v>Fomentar las actividades productivas relacionadas con la protección y restauración de los ecosistemas del suelo de conservación (PIEPS)</v>
          </cell>
          <cell r="AW511" t="str">
            <v>Proyecto</v>
          </cell>
        </row>
        <row r="512">
          <cell r="AU512" t="str">
            <v>280006</v>
          </cell>
          <cell r="AV512" t="str">
            <v>Apoyar a los productores en el suelo de conservación en proyectos que garantizan la sustentabilidad de los bienes y servicios ambientales (FOCOMDES)</v>
          </cell>
          <cell r="AW512" t="str">
            <v>Convenio</v>
          </cell>
        </row>
        <row r="513">
          <cell r="AU513" t="str">
            <v>280007</v>
          </cell>
          <cell r="AV513" t="str">
            <v>Organizar, capacitar y apoyar a productores agropecuarios</v>
          </cell>
          <cell r="AW513" t="str">
            <v>Acción</v>
          </cell>
        </row>
        <row r="514">
          <cell r="AU514" t="str">
            <v>280009</v>
          </cell>
          <cell r="AV514" t="str">
            <v>Promover al desarrollo sustentable de las actividades primarias</v>
          </cell>
          <cell r="AW514" t="str">
            <v>Acción</v>
          </cell>
        </row>
        <row r="515">
          <cell r="AU515" t="str">
            <v>280010</v>
          </cell>
          <cell r="AV515" t="str">
            <v>Promover acciones económicas para la explotación forestal sustentable</v>
          </cell>
          <cell r="AW515" t="str">
            <v>Convenio</v>
          </cell>
        </row>
        <row r="516">
          <cell r="AU516" t="str">
            <v>280011</v>
          </cell>
          <cell r="AV516" t="str">
            <v>Operar programas concurrentes de desarrollo rural</v>
          </cell>
          <cell r="AW516" t="str">
            <v>Programa</v>
          </cell>
        </row>
        <row r="517">
          <cell r="AU517" t="str">
            <v>280012</v>
          </cell>
          <cell r="AV517" t="str">
            <v>Realizar acciones de fomento y conservación forestal</v>
          </cell>
          <cell r="AW517" t="str">
            <v>Acción</v>
          </cell>
        </row>
        <row r="518">
          <cell r="AU518" t="str">
            <v>280013</v>
          </cell>
          <cell r="AV518" t="str">
            <v>Apoyar a productores afectados por continencias climatológicas</v>
          </cell>
          <cell r="AW518" t="str">
            <v>Productor</v>
          </cell>
        </row>
        <row r="519">
          <cell r="AU519" t="str">
            <v>280059</v>
          </cell>
          <cell r="AV519" t="str">
            <v>Otorgar servicios de apoyo administrativo</v>
          </cell>
          <cell r="AW519" t="str">
            <v>A/P</v>
          </cell>
        </row>
        <row r="520">
          <cell r="AU520" t="str">
            <v>280060</v>
          </cell>
          <cell r="AV520" t="str">
            <v>Cubrir compromisos pendientes de acciones realizadas en ejercicios anteriores</v>
          </cell>
          <cell r="AW520" t="str">
            <v>S/N</v>
          </cell>
        </row>
        <row r="521">
          <cell r="AU521" t="str">
            <v>280260</v>
          </cell>
          <cell r="AV521" t="str">
            <v>Cubrir compromisos pendientes de acciones realizadas en ejercicios anteriores</v>
          </cell>
          <cell r="AW521" t="str">
            <v>S/N</v>
          </cell>
        </row>
        <row r="522">
          <cell r="AU522" t="str">
            <v>280605</v>
          </cell>
          <cell r="AV522" t="str">
            <v>Fomentar las actividades productivas relacionadas con la protección y restauración de los ecosistemas del suelo de conservación (PIEPS)</v>
          </cell>
          <cell r="AW522" t="str">
            <v>Proyecto</v>
          </cell>
        </row>
        <row r="523">
          <cell r="AU523" t="str">
            <v>280606</v>
          </cell>
          <cell r="AV523" t="str">
            <v>Apoyar a los productores en el suelo de conservación en proyectos que garantizan la sustentabilidad de los bienes y servicios ambientales (FOCOMDES)</v>
          </cell>
          <cell r="AW523" t="str">
            <v>Convenio</v>
          </cell>
        </row>
        <row r="524">
          <cell r="AU524" t="str">
            <v>280608</v>
          </cell>
          <cell r="AV524" t="str">
            <v>Desarrollar programas agropecuarios a través de la Alianza para el Campo</v>
          </cell>
          <cell r="AW524" t="str">
            <v>Programa</v>
          </cell>
        </row>
        <row r="525">
          <cell r="AU525" t="str">
            <v>280610</v>
          </cell>
          <cell r="AV525" t="str">
            <v>Promover acciones económicas para la explotación forestal sustentable-</v>
          </cell>
          <cell r="AW525" t="str">
            <v>Convenio</v>
          </cell>
        </row>
        <row r="526">
          <cell r="AU526" t="str">
            <v>290001</v>
          </cell>
          <cell r="AV526" t="str">
            <v>Realizar acciones de fomento al empleo</v>
          </cell>
          <cell r="AW526" t="str">
            <v>Acción</v>
          </cell>
        </row>
        <row r="527">
          <cell r="AU527" t="str">
            <v>290002</v>
          </cell>
          <cell r="AV527" t="str">
            <v>Proporcionar atención a trabajadores no asalariados</v>
          </cell>
          <cell r="AW527" t="str">
            <v>Persona</v>
          </cell>
        </row>
        <row r="528">
          <cell r="AU528" t="str">
            <v>290003</v>
          </cell>
          <cell r="AV528" t="str">
            <v>Operar el programa de apoyo al empleo (PAE)</v>
          </cell>
          <cell r="AW528" t="str">
            <v>Apoyo</v>
          </cell>
        </row>
        <row r="529">
          <cell r="AU529" t="str">
            <v>290004</v>
          </cell>
          <cell r="AV529" t="str">
            <v>Otorgar apoyo a desempleados</v>
          </cell>
          <cell r="AW529" t="str">
            <v>Persona</v>
          </cell>
        </row>
        <row r="530">
          <cell r="AU530" t="str">
            <v>290005</v>
          </cell>
          <cell r="AV530" t="str">
            <v>Realizar acciones encaminadas al comercio en vía pública</v>
          </cell>
          <cell r="AW530" t="str">
            <v>Acción</v>
          </cell>
        </row>
        <row r="531">
          <cell r="AU531" t="str">
            <v>290006</v>
          </cell>
          <cell r="AV531" t="str">
            <v>Realizar acciones de capacitación</v>
          </cell>
          <cell r="AW531" t="str">
            <v>Acción</v>
          </cell>
        </row>
        <row r="532">
          <cell r="AU532" t="str">
            <v>290007</v>
          </cell>
          <cell r="AV532" t="str">
            <v>Promover la vinculación entre oferta y demanda de empleo</v>
          </cell>
          <cell r="AW532" t="str">
            <v>Acción</v>
          </cell>
        </row>
        <row r="533">
          <cell r="AU533" t="str">
            <v>290008</v>
          </cell>
          <cell r="AV533" t="str">
            <v>Supervisar las condiciones de seguridad y sanidad en el trabajo</v>
          </cell>
          <cell r="AW533" t="str">
            <v>Acción</v>
          </cell>
        </row>
        <row r="534">
          <cell r="AU534" t="str">
            <v>290009</v>
          </cell>
          <cell r="AV534" t="str">
            <v>Brindar atención al menor trabajador</v>
          </cell>
          <cell r="AW534" t="str">
            <v>Acción</v>
          </cell>
        </row>
        <row r="535">
          <cell r="AU535" t="str">
            <v>290010</v>
          </cell>
          <cell r="AV535" t="str">
            <v>Realizar acciones sobre procuración de justicia laboral</v>
          </cell>
          <cell r="AW535" t="str">
            <v>Acción</v>
          </cell>
        </row>
        <row r="536">
          <cell r="AU536" t="str">
            <v>290011</v>
          </cell>
          <cell r="AV536" t="str">
            <v>Operar el seguro de desempleo del Distrito Federal</v>
          </cell>
          <cell r="AW536" t="str">
            <v>Persona</v>
          </cell>
        </row>
        <row r="537">
          <cell r="AU537" t="str">
            <v>290059</v>
          </cell>
          <cell r="AV537" t="str">
            <v>Otorgar servicios de apoyo administrativo</v>
          </cell>
          <cell r="AW537" t="str">
            <v>A/P</v>
          </cell>
        </row>
        <row r="538">
          <cell r="AU538" t="str">
            <v>290060</v>
          </cell>
          <cell r="AV538" t="str">
            <v>Cubrir compromisos pendientes de acciones realizadas en ejercicios anteriores</v>
          </cell>
          <cell r="AW538" t="str">
            <v>S/N</v>
          </cell>
        </row>
        <row r="539">
          <cell r="AU539" t="str">
            <v>290603</v>
          </cell>
          <cell r="AV539" t="str">
            <v>Operar el Programa de Apoyo al Empleo (PAE)</v>
          </cell>
          <cell r="AW539" t="str">
            <v>Apoyo</v>
          </cell>
        </row>
        <row r="540">
          <cell r="AU540" t="str">
            <v>290604</v>
          </cell>
          <cell r="AV540" t="str">
            <v>Otorgar apoyo a desempleados</v>
          </cell>
          <cell r="AW540" t="str">
            <v>Persona</v>
          </cell>
        </row>
        <row r="541">
          <cell r="AU541" t="str">
            <v>290611</v>
          </cell>
          <cell r="AV541" t="str">
            <v>Operar el Seguro de Desempleo del Distrito Federal</v>
          </cell>
          <cell r="AW541" t="str">
            <v>Persona</v>
          </cell>
        </row>
        <row r="542">
          <cell r="AU542" t="str">
            <v>290612</v>
          </cell>
          <cell r="AV542" t="str">
            <v>Fomentar proyectos productivos para cooperativas</v>
          </cell>
          <cell r="AW542" t="str">
            <v>Proyecto</v>
          </cell>
        </row>
        <row r="543">
          <cell r="AU543" t="str">
            <v>290660</v>
          </cell>
          <cell r="AV543" t="str">
            <v>Cubrir compromisos pendientes de acciones realizadas en ejercicios anteriores</v>
          </cell>
          <cell r="AW543" t="str">
            <v>S/N</v>
          </cell>
        </row>
      </sheetData>
      <sheetData sheetId="1">
        <row r="1">
          <cell r="A1" t="str">
            <v>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datos"/>
      <sheetName val="EPCG"/>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IAT ver 10.0"/>
      <sheetName val="ADS-1"/>
      <sheetName val="Cat_URG"/>
    </sheetNames>
    <sheetDataSet>
      <sheetData sheetId="0" refreshError="1">
        <row r="4">
          <cell r="Y4" t="str">
            <v>ASAMBLEA LEGISLATIVA DEL DF</v>
          </cell>
        </row>
        <row r="166">
          <cell r="Y166" t="str">
            <v>1.1 Con base en el diálogo, la concertación y la búsqueda de acuerdos: se trabajará con la Asamblea Legislativa del DF (ALDF), el Congreso de la Unión y los demás poderes de la Unión, para impulsar reformas legislativas que den al Distrito Feder</v>
          </cell>
        </row>
        <row r="167">
          <cell r="Y167" t="str">
            <v>1.2 Se impulsarán las reformas que otorguen a la ALDF la facultad de aprobar el endeudamiento local, para liberar recursos que se destinarán, exclusivamente, al financiamiento de proyectos de inversión necesarios y rentables.</v>
          </cell>
        </row>
        <row r="168">
          <cell r="Y168" t="str">
            <v>1.3 Se buscará obtener para el DF un trato más equitativo y transparente en la asignación de participaciones y transferencias federales, y se buscará el incremento de los fondos destinados para el desarrollo social.</v>
          </cell>
        </row>
        <row r="169">
          <cell r="Y169" t="str">
            <v>1.4 Impulsaremos la promulgación de una Constitución Política del DF, como máxima garantía de los derechos sociales y políticos de los habitantes de la ciudad en la construcción de un nuevo Orden Democrático.</v>
          </cell>
        </row>
        <row r="170">
          <cell r="Y170" t="str">
            <v>1.5 Se buscará que la Constitución Política mejore la operatividad y los mecanismos de la coordinación metropolitana, a partir de la equiparación de facultades y atribuciones entre el Gobierno del DF y las demás entidades federativas.</v>
          </cell>
        </row>
        <row r="171">
          <cell r="Y171" t="str">
            <v>1.6 Se impulsará el fortalecimiento de los espacios de coordinación y colaboración existentes entre los tres órdenes de gobierno.</v>
          </cell>
        </row>
        <row r="172">
          <cell r="Y172" t="str">
            <v>1.7 Se reforzarán las instancias de coordinación metropolitana como órganos colegiados de planeación y decisión ejecutiva y se dará carácter obligatorio a sus resoluciones.</v>
          </cell>
        </row>
        <row r="173">
          <cell r="Y173" t="str">
            <v>1.8 Se avanzará en el proyecto de congruencia y homologación de la normatividad de la Zona Metropolitana del Valle de México y la Región Centro del País, en todos los niveles de gobierno.</v>
          </cell>
        </row>
        <row r="174">
          <cell r="Y174" t="str">
            <v>1.9 El gobierno elaborará políticas públicas y propuestas de reforma a la Ley de Participación Ciudadana, para fortalecer la participación y consolidar instrumentos como el plebiscito, referéndum y la iniciativa popular.</v>
          </cell>
        </row>
        <row r="175">
          <cell r="Y175" t="str">
            <v>1.10 Buscaremos instrumentos más eficaces para someter a consulta pública, cada dos años, la permanencia o revocación del mandato del Jefe de Gobierno.</v>
          </cell>
        </row>
        <row r="176">
          <cell r="Y176" t="str">
            <v>1.11 Se apoyará a las Organizaciones de la Sociedad Civil para que contribuyan a incrementar la eficacia del gobierno, asegurar su austeridad y transparencia y auspiciar su cercanía con el ciudadano.</v>
          </cell>
        </row>
        <row r="177">
          <cell r="Y177" t="str">
            <v>1.12 El gobierno impulsará la creación de cabildos en las delegaciones, como espacio para la participación ciudadana, evaluación y rendición de cuentas.</v>
          </cell>
        </row>
        <row r="178">
          <cell r="Y178" t="str">
            <v>1.13 El gobierno promoverá el Acuerdo Político para la Gobernabilidad y la Convivencia Democrática en el DF entre todas las instancias gubernamentales, políticas y civiles, para otorgar nuevos canales y formas alternativas de manifestación, deman</v>
          </cell>
        </row>
        <row r="179">
          <cell r="Y179" t="str">
            <v>1.14 El gobierno impulsará el cumplimiento las recomendaciones emitidas por la Comisión de Derechos Humanos del DF y promoverá la creación de un Programa de Derechos Humanos del Gobierno del DF, formulado de manera conjunta con la C</v>
          </cell>
        </row>
        <row r="180">
          <cell r="Y180" t="str">
            <v>1.15 La Democracia Gobernable fortalecerá su alianza con los organismos defensores de los derechos humanos, aprovechando sus recomendaciones y sugerencias para mejorar procesos y definir programas comunes.</v>
          </cell>
        </row>
        <row r="181">
          <cell r="Y181" t="str">
            <v>1.16 Se implementarán nuevas medidas para garantizar el pleno acceso a toda la información del gobierno y se reforzarán las existentes.</v>
          </cell>
        </row>
        <row r="182">
          <cell r="Y182" t="str">
            <v>1.17 El Gobierno del DF establecerá mecanismos claros de colaboración con el Instituto de Acceso a la Información Pública del DF a fin de incorporar sus recomendaciones para mejorar nuestros indicadores de transparencia.</v>
          </cell>
        </row>
        <row r="183">
          <cell r="Y183" t="str">
            <v>1.18 Se revisarán, actualizarán y elaborarán propuestas de reforma al marco regulatorio en materia de transparencia y acceso a la información.</v>
          </cell>
        </row>
        <row r="184">
          <cell r="Y184" t="str">
            <v>1.19 Se incluirán mecanismos que promuevan y faciliten la participación ciudadana en la definición e instrumentación de políticas públicas, en la vigilancia y evaluación de la gestión, el desempeño y la administración de los recursos.</v>
          </cell>
        </row>
        <row r="185">
          <cell r="Y185" t="str">
            <v>1.20 Se instaurará un Consejo ciudadano independiente, donde se realizarán evaluaciones permanentes de desempeño, certificaciones de competencias y vigilancia de patrimonio.</v>
          </cell>
        </row>
        <row r="186">
          <cell r="Y186" t="str">
            <v>1.21 Someteremos al Centro de Desarrollo Profesional para los funcionarios públicos a la supervisión de un consejo ciudadano.</v>
          </cell>
        </row>
        <row r="188">
          <cell r="Y188" t="str">
            <v>2.1.1 Se incrementará el número de apoyos a mujeres que sean jefas de familia mediante programas de capacitación y empleo, guarderías, estancias sociales y atención especializada para su salud.</v>
          </cell>
        </row>
        <row r="189">
          <cell r="Y189" t="str">
            <v>2.1.2 Fortaleceremos el sistema de prevención y atención de la violencia intrafamiliar.</v>
          </cell>
        </row>
        <row r="190">
          <cell r="Y190" t="str">
            <v>2.1.3 Se impulsarán reformas legislativas para la protección de las mujeres, la denuncia y el combate del maltrato y discriminación, así como de igualdad sustantiva entre hombres y mujeres.</v>
          </cell>
        </row>
        <row r="191">
          <cell r="Y191" t="str">
            <v>2.1.4 Se organizará un amplio esfuerzo interinstitucional para erradicar el trabajo infantil, la violencia contra los niños y niñas; y se extenderán los programas de ayuda a la infancia.</v>
          </cell>
        </row>
        <row r="192">
          <cell r="Y192" t="str">
            <v>2.1.5 Se instrumentarán mecanismos para revertir la exclusión social de los jóvenes mediante la ampliación de la oferta educativa, del empleo, del acceso a la vivienda, de alternativas de recreación y de creación cultural.</v>
          </cell>
        </row>
        <row r="193">
          <cell r="Y193" t="str">
            <v>2.1.6 Se ampliarán las políticas y programas de atención para las personas con discapacidad para garantizarles el goce de sus derechos sociales y de su derecho a la ciudad.</v>
          </cell>
        </row>
        <row r="194">
          <cell r="Y194" t="str">
            <v>2.1.7 Mediante la instrumentación del sistema de asistencia social en el DF, se aumentará y mejorará la prevención y atención a personas y familias en condiciones de abandono o extrema necesidad.</v>
          </cell>
        </row>
        <row r="195">
          <cell r="Y195" t="str">
            <v>2.1.8 Se implementarán estrategias que favorezcan la rehabilitación y la reinserción social.</v>
          </cell>
        </row>
        <row r="196">
          <cell r="Y196" t="str">
            <v>2.1.9 A través de programas de apoyo, específicos en materia de educación, ingresos, salud, vivienda y alimentación, se buscará cerrar progresivamente las brechas de desigualdad que padecen los indígenas y pueblos originarios en la ciudad.</v>
          </cell>
        </row>
        <row r="197">
          <cell r="Y197" t="str">
            <v>2.1.10 Se instrumentará una política de atención a migrantes y sus familias para garantizar su acceso a todos los servicios y programas promovidos por el DF.</v>
          </cell>
        </row>
        <row r="198">
          <cell r="Y198" t="str">
            <v>2.1.11 Se extenderán y mejorarán los servicios de atención telefónica de carácter social del DF.</v>
          </cell>
        </row>
        <row r="199">
          <cell r="Y199" t="str">
            <v>2.1.12 Con la recuperación de los espacios públicos y el mejoramiento de la infraestructura deportiva se promoverá la cultura del deporte competitivo, de alto rendimiento, de esparcimiento y de carácter popular.</v>
          </cell>
        </row>
        <row r="200">
          <cell r="Y200" t="str">
            <v>2.1.13 Se desarrollarán programas de deporte mediante estrategias que estimulen la participación comunitaria y favorezcan a la rehabilitación y reinserción social.</v>
          </cell>
        </row>
        <row r="201">
          <cell r="Y201" t="str">
            <v>2.2.1 A partir del respeto a los derechos de las mujeres, se garantizará su libertad a decidir sobre su cuerpo y salud reproductiva mediante programas de prevención y atención a la salud integral.</v>
          </cell>
        </row>
        <row r="202">
          <cell r="Y202" t="str">
            <v>2.2.2 El gobierno brindará atención integral en salud a Adultos Mayores, se ampliará la atención médica domiciliaria, con especial consideración a la perspectiva de género.</v>
          </cell>
        </row>
        <row r="203">
          <cell r="Y203" t="str">
            <v>2.2.3 Se asegurará el acceso a servicios médicos y la disponibilidad de medicamentos gratuitos a la población sin seguridad social.</v>
          </cell>
        </row>
        <row r="204">
          <cell r="Y204" t="str">
            <v>2.2.4 Fortaleceremos los programas para la promoción, prevención y manejo de riesgos y daños a la salud; en especial, la prevención en materia de adicciones para reducir el consumo de alcohol, tabaco y drogas ilegales.</v>
          </cell>
        </row>
        <row r="205">
          <cell r="Y205" t="str">
            <v>2.2.5 Mediante el fomento al deporte se impulsará la prevención de enfermedades y reducción de los riesgos de salud en la población.</v>
          </cell>
        </row>
        <row r="206">
          <cell r="Y206" t="str">
            <v>2.2.6 Se avanzará hacia la construcción de un sistema de atención en materia de salud mental.</v>
          </cell>
        </row>
        <row r="207">
          <cell r="Y207" t="str">
            <v>2.2.7 Se fortalecerá el Modelo Ampliado de Atención a la Salud vinculando de manera integral las acciones individuales y comunitarias, con orientación según grupos de edad y sexo.</v>
          </cell>
        </row>
        <row r="208">
          <cell r="Y208" t="str">
            <v>2.2.8 El gobierno impulsará la cooperación, la coordinación interna y externa entre los diversos actores del sistema de salud, para lograr una gestión más efectiva en salud.</v>
          </cell>
        </row>
        <row r="209">
          <cell r="Y209" t="str">
            <v>2.2.9 Se buscarán mecanismos que promuevan una cultura de la calidad en todo el sistema de salud mediante la inversión en recursos humanos, investigación e infraestructura.</v>
          </cell>
        </row>
        <row r="210">
          <cell r="Y210" t="str">
            <v xml:space="preserve">2.3.1 En el conjunto de programas y políticas sociales del DF, se reconocerán los derechos indígenas y de diversidad pluricultural y pluriétnica </v>
          </cell>
        </row>
        <row r="211">
          <cell r="Y211" t="str">
            <v>2.3.2 La producción y el fomento agropecuario se fortalecerán a través de programas de reconversión productiva y agricultura orgánica.</v>
          </cell>
        </row>
        <row r="212">
          <cell r="Y212" t="str">
            <v>2.3.3 Se impulsará la promoción de programas, para generar empleo en el sector rural mediante proyectos de investigación, evaluación, capacitación y asistencia técnica, así como los foros de discusión, análisis y consulta.</v>
          </cell>
        </row>
        <row r="213">
          <cell r="Y213" t="str">
            <v>2.3.4 Potenciaremos las capacidades de la mujer rural con programas y proyectos con perspectiva de género.</v>
          </cell>
        </row>
        <row r="214">
          <cell r="Y214" t="str">
            <v>2.3.5 Se promoverán y otorgarán apoyos a la producción de maíz y comercialización de la tortilla.</v>
          </cell>
        </row>
        <row r="215">
          <cell r="Y215" t="str">
            <v>2.3.6 El gobierno fomentará y promoverá actividades de turismo alternativo en la zona rural para generar nuevos mecanismos de mejora económica de los pueblos y comunidades.</v>
          </cell>
        </row>
        <row r="216">
          <cell r="Y216" t="str">
            <v>2.4.1 Se contribuirá al gasto que hacen las familias del DF a la educación de sus hijos, mediante la distribución de libros, útiles y uniformes escolares, para evitar que suspendan o abandonen sus estudios por falta de recursos económicos.</v>
          </cell>
        </row>
        <row r="217">
          <cell r="Y217" t="str">
            <v>2.4.2 Crearemos un sistema de becas para estudiantes de las escuelas públicas del DF y se garantizará la educación hasta el nivel medio superior para todos los niños y niñas cuya madre o padre fallezca.</v>
          </cell>
        </row>
        <row r="218">
          <cell r="Y218" t="str">
            <v>2.4.3 Se renovarán y mejorarán las estancias infantiles, los centros de atención al desarrollo infantil y los centros de asistencia infantil comunitarios.</v>
          </cell>
        </row>
        <row r="219">
          <cell r="Y219" t="str">
            <v>2.4.4 Mediante la educación a lo largo de la vida se avanzará en la alfabetización de la población que no sabe leer y escribir en nuestra ciudad.</v>
          </cell>
        </row>
        <row r="220">
          <cell r="Y220" t="str">
            <v>2.4.5 Se implementará progresivamente la educación intercultural en todo el sistema educativo, en el marco de la dignificación de las lenguas y la recuperación de la identidad de los pueblos originales de la Ciudad de México.</v>
          </cell>
        </row>
        <row r="221">
          <cell r="Y221" t="str">
            <v>2.4.6 Se impulsará el dialogo para lograr un acuerdo de descentralización de la Educación Básica.</v>
          </cell>
        </row>
        <row r="222">
          <cell r="Y222" t="str">
            <v>2.4.7 Con el objetivo de fortalecer el sistema educativo del DF, se implantará el bachillerato universal, se apoyará la reforma de la Universidad Autónoma de la Ciudad de México y se diversificará la oferta educativa universitaria.</v>
          </cell>
        </row>
        <row r="223">
          <cell r="Y223" t="str">
            <v>2.4.8 Se buscarán los mecanismos para elevar la calidad educativa mediante la investigación e innovación y la formación integral y moderna de la práctica docente.</v>
          </cell>
        </row>
        <row r="224">
          <cell r="Y224" t="str">
            <v>2.4.9 Se promoverá la participación de los alumnos, padres de familia, de los ciudadanos y organizaciones de la sociedad civil, en la formulación, desarrollo y evaluación de las políticas educativas.</v>
          </cell>
        </row>
        <row r="225">
          <cell r="Y225" t="str">
            <v>2.4.10 Buscaremos la creación territorial y delegacional de la red de escuelas y se impulsará la creación del Sistema Metropolitano de Educación Media y Superior.</v>
          </cell>
        </row>
        <row r="226">
          <cell r="Y226" t="str">
            <v>2.4.11 El gobierno de la Ciudad de México promoverá la investigación y la aplicación de la Ciencia y Tecnología para atender los problemas que enfrenta el DF en todos sus ámbitos.</v>
          </cell>
        </row>
        <row r="227">
          <cell r="Y227" t="str">
            <v>2.4.12 Se fortalecerán las redes científico tecnológicas para el intercambio de conocimientos entre instituciones nacionales e internacionales.</v>
          </cell>
        </row>
        <row r="228">
          <cell r="Y228" t="str">
            <v>2.4.13 Se promoverá el conocimiento científico y la enseñanza de la ciencia y la tecnología en las instituciones educativas del DF.</v>
          </cell>
        </row>
        <row r="229">
          <cell r="Y229" t="str">
            <v>2.4.14 Mediante conexiones gratuitas en espacios públicos, instituciones educativas y gubernamentales, se impulsará el acceso a la informática e Internet, así como el uso del software libre.</v>
          </cell>
        </row>
        <row r="231">
          <cell r="Y231" t="str">
            <v>3.1 El Gobierno de la Ciudad se apoyará en la supervisión ciudadana para mejorar la capacidad de disuasión, captura de delincuentes e investigación de delitos por parte de los cuerpos policiacos.</v>
          </cell>
        </row>
        <row r="232">
          <cell r="Y232" t="str">
            <v>3.2 Se promoverán acciones de coordinación para la prevención e investigación del delito.</v>
          </cell>
        </row>
        <row r="233">
          <cell r="Y233" t="str">
            <v>3.3 Las condiciones laborales y de vida de los policías se mejorarán, y se dará prioridad a los programas de capacitación y profesionalización.</v>
          </cell>
        </row>
        <row r="234">
          <cell r="Y234" t="str">
            <v>3.4 Se mejorará la información estadística, con base en la instrumentación y puesta en marcha de un nuevo modelo de información policial.</v>
          </cell>
        </row>
        <row r="235">
          <cell r="Y235" t="str">
            <v xml:space="preserve">3.5 Se fortalecerá la Unidad de Inteligencia Financiera del DF (UIFDF), que analizará y consolidará la información fiscal, financiera y patrimonial relacionada con conductas que pudieran estar vinculadas con la comisión de delitos en materia de </v>
          </cell>
        </row>
        <row r="236">
          <cell r="Y236" t="str">
            <v>3.6 Con apoyo en la tecnología y una mayor profesionalización de los servidores públicos, se asegurará la transparencia y eficacia en el servicio que presta el Ministerio Público.</v>
          </cell>
        </row>
        <row r="237">
          <cell r="Y237" t="str">
            <v>3.7 Mediante la modernización en la operación y la capacitación de los recursos humanos, se combatirán los rezagos en el sistema de impartición de justicia.</v>
          </cell>
        </row>
        <row r="238">
          <cell r="Y238" t="str">
            <v>3.8 Como parte de las tareas encaminadas a garantizar el orden y la impartición de justicia en el DF, se promoverá la actualización, difusión y plena aplicación de las leyes y reglamentos establecidos.</v>
          </cell>
        </row>
        <row r="239">
          <cell r="Y239" t="str">
            <v>3.9 Fomentaremos una cultura ciudadana de los derechos y obligaciones para el cumplimiento de las normas sociales.</v>
          </cell>
        </row>
        <row r="240">
          <cell r="Y240" t="str">
            <v>3.10 La tecnología para el bloqueo de llamadas telefónicas de celulares en todos los reclusorios será objeto de una mejora permanente, para impedir que los internos puedan dirigir telefónicamente operaciones delictivas en el exterior.</v>
          </cell>
        </row>
        <row r="241">
          <cell r="Y241" t="str">
            <v>3.11 Se construirán dos nuevos reclusorios.</v>
          </cell>
        </row>
        <row r="242">
          <cell r="Y242" t="str">
            <v>3.12 El régimen penitenciario se reordenará bajo un modelo que enfatice de diferenciación de los reclusos de acuerdo a su peligrosidad, desaliente la reincidencia y apoye la reinserción social. Las bases de este modelo serán la educación y el trabajo.</v>
          </cell>
        </row>
        <row r="243">
          <cell r="Y243" t="str">
            <v>3.13 Con la participación de los vecinos, se intervendrá masivamente, desde todos los frentes y niveles, en las zonas de mayor generación de delincuencia.</v>
          </cell>
        </row>
        <row r="244">
          <cell r="Y244" t="str">
            <v>3.14 Se impulsará la acción coordinada de las diversas instancias de gobierno para promover acciones tendientes a combatir la violencia intrafamiliar.</v>
          </cell>
        </row>
        <row r="245">
          <cell r="Y245" t="str">
            <v>3.15 Sumaremos esfuerzos para atacar el problema de las adicciones en sus causas y sus efectos.</v>
          </cell>
        </row>
        <row r="246">
          <cell r="Y246" t="str">
            <v>3.16 El Gobierno de la Ciudad creará un sistema de previsión y protección, con especial énfasis en la construcción de un modelo de atención de emergencias que actúe con prontitud, profesionalismo y equipamiento técnico.</v>
          </cell>
        </row>
        <row r="247">
          <cell r="Y247" t="str">
            <v>3.17 Se actualizará el Atlas de Riesgos y se avanzará en los acuerdos para la ampliación de su cobertura hacia el ámbito metropolitano.</v>
          </cell>
        </row>
        <row r="249">
          <cell r="Y249" t="str">
            <v>4.1 Se constituirán espacios de coparticipación, deliberación y consulta empresarial para explorar ventanas de oportunidad y propiciar el desarrollo económico.</v>
          </cell>
        </row>
        <row r="250">
          <cell r="Y250" t="str">
            <v>4.2 Apoyaremos la articulación de cadenas productivas, mediante la generación de datos que orienten los proyectos de producción hacia aquellas actividades con mayor valor agregado.</v>
          </cell>
        </row>
        <row r="251">
          <cell r="Y251" t="str">
            <v>4.3 Se promoverá la revalorización del trabajo y el exacto cumplimiento de los derechos humanos laborales, en el marco de una política laboral integral que reactive el crecimiento y desarrollo económico y el fomento del empleo digno y bien remunerado.</v>
          </cell>
        </row>
        <row r="252">
          <cell r="Y252" t="str">
            <v>4.4 Se promoverán acciones de apoyo para la constitución, impulso, integración, consolidación, administración y registro de las sociedades cooperativas como polos alternativos de desarrollo económico de la ciudad.</v>
          </cell>
        </row>
        <row r="253">
          <cell r="Y253" t="str">
            <v>4.5 Promoveremos la suma de la fuerza y el talento emprendedor de los agentes económicos del DF para la definición de proyectos y metas comunes, inversiones y estrategias de desarrollo capaces de crear empleos y aumentar nuestra capacidad tecnol</v>
          </cell>
        </row>
        <row r="254">
          <cell r="Y254" t="str">
            <v>4.6 El Instituto de Ciencia y Tecnología del DF se constituirá como espacio de generación de políticas y financiamiento de proyectos.</v>
          </cell>
        </row>
        <row r="255">
          <cell r="Y255" t="str">
            <v>4.7 Se fortalecerán las acciones que coadyuven a reafirmar a la Ciudad de México como destino turístico a nivel internacional.</v>
          </cell>
        </row>
        <row r="256">
          <cell r="Y256" t="str">
            <v>4.8 Se reglamentará el uso y aprovechamiento de las áreas naturales con objetivos de desarrollo turístico, con el propósito de fomentar el ecoturismo y generar recursos que permitan la conservación de estas zonas y el desarrollo de las comunidades que viv</v>
          </cell>
        </row>
        <row r="257">
          <cell r="Y257" t="str">
            <v>4.9 La estrategia económica se aplicará con criterios de articulación y coordinación interinstitucional para garantizar la funcionalidad y la comunicación, la transparencia, la rendición de cuentas y finanzas públicas con equidad social.</v>
          </cell>
        </row>
        <row r="258">
          <cell r="Y258" t="str">
            <v>4.10 Se elaborará una reforma fiscal y administrativa que permita captar los recursos necesarios para la construcción de la ciudad moderna e incluyente.</v>
          </cell>
        </row>
        <row r="259">
          <cell r="Y259" t="str">
            <v>4.11 Se encaminarán las acciones institucionales hacia la consolidación del modelo de finanzas públicas con equidad.</v>
          </cell>
        </row>
        <row r="260">
          <cell r="Y260" t="str">
            <v>4.12 Se impulsará la eficiencia de nuestras instancias de recaudación para no incrementar los costos de la administración tributaria.</v>
          </cell>
        </row>
        <row r="261">
          <cell r="Y261" t="str">
            <v>4.13 Promoveremos la generación de nuevas formas de financiamiento que garanticen los recursos necesarios para la construcción de la infraestructura que demandan amplios sectores de población.</v>
          </cell>
        </row>
        <row r="262">
          <cell r="Y262" t="str">
            <v>4.14 Se definirá un programa financiero con nuevas fuentes de ingresos, que dé viabilidad al Programa General de Desarrollo del DF 2007-2012, en un marco de responsabilidad social de la inversión.</v>
          </cell>
        </row>
        <row r="263">
          <cell r="Y263" t="str">
            <v>4.15 Se establecerá un esquema de apoyos y estímulos que impulsen la inversión en actividades productivas.</v>
          </cell>
        </row>
        <row r="264">
          <cell r="Y264" t="str">
            <v>4.16 El Gobierno de la Ciudad propiciará un ambiente de certidumbre jurídica, para estimular el crecimiento de la actividad económica y atracción de inversiones.</v>
          </cell>
        </row>
        <row r="265">
          <cell r="Y265" t="str">
            <v>4.17 Se reducirá y simplificará la excesiva regulación económica, y se creará una auténtica política de fomento y desarrollo económico que aliente la apertura de nuevas empresas.</v>
          </cell>
        </row>
        <row r="266">
          <cell r="Y266" t="str">
            <v>4.18 Se promoverá conjunción de esfuerzos en ciencia, tecnología e innovación, mediante mecanismos la cooperación interinstitucional.</v>
          </cell>
        </row>
        <row r="267">
          <cell r="Y267" t="str">
            <v>4.19 Impulsaremos la interacción de las instituciones educativas de la zona metropolitana, para que realicen proyectos con empresas y el sector público.</v>
          </cell>
        </row>
        <row r="268">
          <cell r="Y268" t="str">
            <v>4.20 Se promoverá activamente, entre los ciudadanos y la comunidad interesada en la ciencia y la tecnología, la difusión de las innovaciones que se obtienen a nivel internacional y se incentivará la generación de innovaciones a nivel local.</v>
          </cell>
        </row>
        <row r="269">
          <cell r="Y269" t="str">
            <v>4.21 Para combatir todo tipo de discriminación contra las mujeres en el ámbito laboral, se impulsarán iniciativas de equidad y establecerán acuerdos de colaboración con el sector privado.</v>
          </cell>
        </row>
        <row r="270">
          <cell r="Y270" t="str">
            <v>4.22 En materia de financiamiento para el desarrollo, se trabajará con el Congreso de la Unión, la Asamblea Legislativa y demás instancias responsables para alcanzar un trato equitativo y transparente en la asignación de participaciones, transferencias fe</v>
          </cell>
        </row>
        <row r="271">
          <cell r="Y271" t="str">
            <v>4.23 Se continuará con el manejo óptimo de la deuda, buscando las mejores condiciones de financiamiento que ofrezcan las diversas fuentes disponibles y potenciales, con el objetivo de reducir al máximo el costo financiero de la deuda.</v>
          </cell>
        </row>
        <row r="272">
          <cell r="Y272" t="str">
            <v>4.24 Se impulsarán las acciones necesarias para dotar a la Asamblea Legislativa del DF de autonomía para decidir sobre su endeudamiento, que otorguen a la Ciudad mayor capacidad de inversión.</v>
          </cell>
        </row>
        <row r="274">
          <cell r="Y274" t="str">
            <v>5.1 En coordinación con los diversos actores sociales que intervienen en las tareas culturales, se impulsarán y pondrán en marcha programas de investigación, formación, capacitación, promoción, preservación, creación y divulgación del arte y la cultura.</v>
          </cell>
        </row>
        <row r="275">
          <cell r="Y275" t="str">
            <v>5.2 Se mantendrá una Programación Artística permanente de alta calidad, con circuitos itinerantes de festivales, galerías abiertas y presentación de obras de teatro, para llevar el arte y la cultura a los espacios públicos de colonias y barrios populares.</v>
          </cell>
        </row>
        <row r="276">
          <cell r="Y276" t="str">
            <v>5.3 El desarrollo comunitario se fortalecerá con la formación de promotores culturales, que realizarán la gestión para atender las necesidades artísticas y culturales de las comunidades.</v>
          </cell>
        </row>
        <row r="277">
          <cell r="Y277" t="str">
            <v>5.4 Se promoverá la creación de centros comunitarios de cultura, encaminados a incrementar la cobertura de servicios culturales comunitarios, apoyando la creación de unidades prestadoras de servicios en toda la ciudad.</v>
          </cell>
        </row>
        <row r="278">
          <cell r="Y278" t="str">
            <v>5.5 La educación artística y cultural formal e informal será fortalecida con la ampliación de la infraestructura y una mejor distribución territorial de la oferta cultural.</v>
          </cell>
        </row>
        <row r="279">
          <cell r="Y279" t="str">
            <v>5.6 Se dará impulso particular a las escuelas de cine y cine de barrio, a la creación de fábricas de artes y oficios y respaldo a centros culturales.</v>
          </cell>
        </row>
        <row r="280">
          <cell r="Y280" t="str">
            <v>5.7 A fin de estimular la formación y detección de talentos, el desarrollo de la sensibilidad y la creatividad en los educandos, así como la formación de públicos para las artes, se promoverá la educación artística en el nivel básico del sistema educativo</v>
          </cell>
        </row>
        <row r="281">
          <cell r="Y281" t="str">
            <v>5.8 Promoveremos la creación de un canal de televisión y una estación de radio de la Ciudad de México, al servicio de la comunidad. Como medios de difusión de la cultura y de contenidos educativos y sociales.</v>
          </cell>
        </row>
        <row r="282">
          <cell r="Y282" t="str">
            <v>5.9 Recuperaremos el dinamismo de los espacios públicos mediante actividades como cine, grupos de teatro, danza, bibliotecas comunitarias, preservación de la memoria histórica y demás acciones que propongan las propias comunidades.</v>
          </cell>
        </row>
        <row r="283">
          <cell r="Y283" t="str">
            <v>5.10 Se fortalecerá la participación de la ciudadanía, organizaciones civiles, actores públicos, privados y sociales, nacionales e internacionales, para generar mecanismos de financiamiento que permitan captar recursos públicos y privados.</v>
          </cell>
        </row>
        <row r="284">
          <cell r="Y284" t="str">
            <v>5.11 Se buscará afianzar la capacidad financiera de los programas y las políticas culturales, para elevar la calidad y cobertura de la oferta cultural en la Ciudad de México.</v>
          </cell>
        </row>
        <row r="285">
          <cell r="Y285" t="str">
            <v>5.12 Impulsaremos la formación de la Fundación Cultural de la Ciudad de México.</v>
          </cell>
        </row>
        <row r="286">
          <cell r="Y286" t="str">
            <v>5.13 Se fomentará la Difusión del Patrimonio de la Ciudad y se generarán puntos de referencia de Difusión Cultural en la Ciudad.</v>
          </cell>
        </row>
        <row r="287">
          <cell r="Y287" t="str">
            <v>5.14 Se impulsará la realización de la Feria de Ciencia y Tecnología del Centro Histórico, para promover la cultura científica a través de exposiciones, talleres, teatro científico, experimentos sencillos, entre otras actividades.</v>
          </cell>
        </row>
        <row r="289">
          <cell r="Y289" t="str">
            <v>6.1.1 Se diseñará e instrumentará el Plan de Acción Climática de la Ciudad de México a partir del impulso a proyectos de reducción de emisiones de gases de efecto invernadero, eficiencia energética y captura de carbono y metano.</v>
          </cell>
        </row>
        <row r="290">
          <cell r="Y290" t="str">
            <v>6.2.1 Se desarrollará la segunda generación de medidas ambientales con respecto a la calidad del aire, con la medición y seguimiento de partículas de 2.5 micras (PM2.5); y, la medición y seguimiento de contaminantes tóxicos.</v>
          </cell>
        </row>
        <row r="291">
          <cell r="Y291" t="str">
            <v>6.2.2 Fortaleceremos la operación y funcionamiento del Sistema de Monitoreo Atmosférico.</v>
          </cell>
        </row>
        <row r="292">
          <cell r="Y292" t="str">
            <v>6.2.3 El Gobierno de la Ciudad aplicará el programa metropolitano de transporte con nuevos corredores, a partir de los resultados de la nueva encuesta origendestino.</v>
          </cell>
        </row>
        <row r="293">
          <cell r="Y293" t="str">
            <v>6.2.4 Se reducirán las emisiones de vehículos en circulación mediante el aseguramiento del mantenimiento preventivo y correctivo de las unidades.</v>
          </cell>
        </row>
        <row r="294">
          <cell r="Y294" t="str">
            <v>6.2.5 Se promoverá e incentivará la utilización de tecnologías más eficientes en la generación de emisiones; por ejemplo la sustitución de convertidores catalíticos en mal estado, el uso de combustibles con bajo contenido de azufre o combustibles alternos</v>
          </cell>
        </row>
        <row r="295">
          <cell r="Y295" t="str">
            <v>6.2.6 Se promoverá el uso del sensor remoto como elemento de evaluación de las emisiones a vehículos en movimiento.</v>
          </cell>
        </row>
        <row r="296">
          <cell r="Y296" t="str">
            <v>6.2.7 Se ampliará el programa de incentivos a través de la exención de la verificación vehicular a unidades con baja emisión de contaminantes y se actualizará el Programa Hoy No Circula.</v>
          </cell>
        </row>
        <row r="297">
          <cell r="Y297" t="str">
            <v>6.2.8 Se ampliará la infraestructura del transporte masivo y no motorizado, para disminuir la tasa de emisiones por pasajero transportado.</v>
          </cell>
        </row>
        <row r="298">
          <cell r="Y298" t="str">
            <v>6.2.9 Con el metro, el metrobús y ciclopistas, avanzaremos en el diseño de una redfuncional de transporte que contribuya a disminuir el uso de automotores particulares.</v>
          </cell>
        </row>
        <row r="299">
          <cell r="Y299" t="str">
            <v>6.2.10 El Gobierno de la Ciudad de México promoverá la modernización de la flota vehicular del transporte público y concesionado de pasajeros y establecerá mecanismos para ordenar y regular el servicio de taxis.</v>
          </cell>
        </row>
        <row r="300">
          <cell r="Y300" t="str">
            <v>6.2.11 Se promoverá e incentivará el transporte escolar en escuelas privadas y se regularán horarios de transporte de carga.</v>
          </cell>
        </row>
        <row r="301">
          <cell r="Y301" t="str">
            <v>6.2.12 Continuaremos con la adecuación de pistas y carriles urbanos exclusivos para ciclistas como medida de seguridad para este modo de transporte, y crearemos estacionamientos y biciestacionamientos públicos en las principales estaciones del metro y cen</v>
          </cell>
        </row>
        <row r="302">
          <cell r="Y302" t="str">
            <v>6.3.1 Se aplicarán mecanismos para fortalecer las fuentes de financiamiento y autofinanciamiento destinadas a la protección, conservación y restauración de los ecosistemas del suelo de conservación.</v>
          </cell>
        </row>
        <row r="303">
          <cell r="Y303" t="str">
            <v>6.3.2 Daremos impulso a la retribución por servicios ambientales y diseñaremos métodos adecuados de valuación económica de los servicios ambientales que el Suelo de Conservación presta a la Ciudad.</v>
          </cell>
        </row>
        <row r="304">
          <cell r="Y304" t="str">
            <v>6.3.3 Se instrumentarán campañas de reforestación en las áreas naturales y protegidas de la Ciudad y en el suelo de conservación.</v>
          </cell>
        </row>
        <row r="305">
          <cell r="Y305" t="str">
            <v>6.3.4 Estableceremos un sistema de áreas de valor ambiental con, por lo menos, 20 áreas verdes protegidas bajo este esquema.</v>
          </cell>
        </row>
        <row r="306">
          <cell r="Y306" t="str">
            <v>6.3.5 Se diseñará y se pondrá en marcha el Plan Maestro de Rescate Integral de la Cuenca del Río Magdalena.</v>
          </cell>
        </row>
        <row r="307">
          <cell r="Y307" t="str">
            <v>6.4.1 Se instrumentarán nuevos procesos y mecanismos para optimizar y eficientar el aprovechamiento del agua en beneficio de los habitantes del DF.</v>
          </cell>
        </row>
        <row r="308">
          <cell r="Y308" t="str">
            <v>6.4.2 Aplicaremos instrumentos alternativos para reducir de manera gradual la sobreexplotación del acuífero.</v>
          </cell>
        </row>
        <row r="309">
          <cell r="Y309" t="str">
            <v>6.4.3 Se promoverán y ampliarán las campañas de ahorro de agua.</v>
          </cell>
        </row>
        <row r="310">
          <cell r="Y310" t="str">
            <v>6.4.4 Instrumentaremos políticas y diseñaremos procesos para consolidar la gestión ambiental del agua.</v>
          </cell>
        </row>
        <row r="311">
          <cell r="Y311" t="str">
            <v>6.5.1 Se fomentará con mayor intensidad la separación de residuos, mediante campañas permanentes de difusión y concientización de la ciudadanía.</v>
          </cell>
        </row>
        <row r="312">
          <cell r="Y312" t="str">
            <v>6.6.1 Se estimulará la aplicación de medios de eficiencia energética y uso de energías renovables.</v>
          </cell>
        </row>
        <row r="313">
          <cell r="Y313" t="str">
            <v>6.6.2 Se dará seguimiento a la Norma para el Aprovechamiento de Energía Solar.</v>
          </cell>
        </row>
        <row r="314">
          <cell r="Y314" t="str">
            <v>6.6.3 Instrumentaremos el aprovechamiento del biogás que genera el Relleno Sanitario Bordo Poniente.</v>
          </cell>
        </row>
        <row r="316">
          <cell r="Y316" t="str">
            <v>7.1.1 Continuaremos con el mejoramiento del modelo de atención para la producción de vivienda, con instrumentos tales como los cofinanciamientos y la promoción del desarrollo socio-económico del barrio.</v>
          </cell>
        </row>
        <row r="317">
          <cell r="Y317" t="str">
            <v>7.1.2 Se buscará que la construcción de vivienda, desde su diseño, obedezca a criterios de sustentabilidad.</v>
          </cell>
        </row>
        <row r="318">
          <cell r="Y318" t="str">
            <v>7.1.3 Se regularizarán las edificaciones y se otorgarán escrituras, para garantizar la seguridad del patrimonio habitacional de los habitantes del DF.</v>
          </cell>
        </row>
        <row r="319">
          <cell r="Y319" t="str">
            <v>7.1.4 Se incentivará la participación de los sectores social y privado en programas de vivienda e inversión inmobiliaria, se promoverán sistemas de financiamiento y acceso equitativo a créditos.</v>
          </cell>
        </row>
        <row r="320">
          <cell r="Y320" t="str">
            <v>7.1.5 El Gobierno de la Ciudad promoverá la aplicación de esquemas financieros para la adquisición de viviendas, con la corresponsabilidad de los beneficiarios para la recuperación de créditos.</v>
          </cell>
        </row>
        <row r="321">
          <cell r="Y321" t="str">
            <v>7.1.6 Se analizará y, en su caso, se replanteará la aplicación del Bando Dos para la construcción de vivienda.</v>
          </cell>
        </row>
        <row r="322">
          <cell r="Y322" t="str">
            <v>7.1.7 Se instrumentarán nuevos mecanismos para la adquisición, remodelación y ampliación de viviendas, con particular atención en generación opciones accesibles de crédito a mujeres en condiciones de discriminación y mayor vulnerabilidad.</v>
          </cell>
        </row>
        <row r="323">
          <cell r="Y323" t="str">
            <v>7.2.1 Promoveremos el uso de autobuses equipados con tecnologías que representen menores impactos negativos en la calidad del aire de la ciudad y en beneficio de la salud de la población.</v>
          </cell>
        </row>
        <row r="324">
          <cell r="Y324" t="str">
            <v>7.2.2 Se diseñará un programa de ampliación de la red del Sistema de Transporte Colectivo, Metro.</v>
          </cell>
        </row>
        <row r="325">
          <cell r="Y325" t="str">
            <v>7.2.3 Se fortalecerá el Sistema de Metrobús con 10 líneas.</v>
          </cell>
        </row>
        <row r="326">
          <cell r="Y326" t="str">
            <v>7.2.4 Se ampliará la red de transporte público, se definirán vagones de uso exclusivo para mujeres, niñas y niños.</v>
          </cell>
        </row>
        <row r="327">
          <cell r="Y327" t="str">
            <v>7.2.5 Habilitaremos puentes peatonales, paradas de autobuses, pasos a desnivel, subterráneos y senderos seguros e higiénicos para las mujeres y sus familias.</v>
          </cell>
        </row>
        <row r="328">
          <cell r="Y328" t="str">
            <v>7.2.6 El Gobierno de la Ciudad analizará el beneficio metropolitano del Metro a efecto de establecer acuerdos de cofinanciamiento interestatal, o bien nuevos esquemas de cobro con mayor beneficio para los habitantes del DF.</v>
          </cell>
        </row>
        <row r="329">
          <cell r="Y329" t="str">
            <v>7.2.7 Se desarrollarán corredores estratégicos de transporte de carga y se promoverán los acuerdos metropolitanos necesarios para construir el anillo carretero periférico que eviten que la Ciudad de México sea punto de paso para el transporte de carga pro</v>
          </cell>
        </row>
        <row r="330">
          <cell r="Y330" t="str">
            <v>7.2.8 Modernizaremos el transporte público colectivo a partir de la aceleración del cambio de microbuses por autobuses.</v>
          </cell>
        </row>
        <row r="331">
          <cell r="Y331" t="str">
            <v>7.2.9 Continuaremos con el proceso de sustitución de taxis, con el fin de que estos vehículos cumplan con lo establecido en la Ley y tengan como máximo 5 años de antigüedad.</v>
          </cell>
        </row>
        <row r="332">
          <cell r="Y332" t="str">
            <v>7.2.10 Se impulsará el reemplazo del 50% de los automóviles particulares con más de 15 años de antigüedad, por vehículos con tecnología apropiada para contribuir a mejorar el ambiente en la ZMVM.</v>
          </cell>
        </row>
        <row r="333">
          <cell r="Y333" t="str">
            <v>7.2.11 Se modernizarán los Centros de Transferencia Modal, por medio de instalaciones como tiendas de autoservicio, centros recreativos o de diversión y espacios culturales.</v>
          </cell>
        </row>
        <row r="334">
          <cell r="Y334" t="str">
            <v>7.2.12 Alentaremos la construcción de estacionamientos y biciestacionamientos públicos, para promover el transporte público.</v>
          </cell>
        </row>
        <row r="335">
          <cell r="Y335" t="str">
            <v>7.2.13 Se diseñará una estrategia integral de zonas de tráfico controlado para que la ciudad sea más accesible a los peatones.</v>
          </cell>
        </row>
        <row r="336">
          <cell r="Y336" t="str">
            <v>7.2.14 Revaloraremos socialmente la imagen de la bicicleta y estableceremos las condiciones de seguridad que permitan ampliar su uso como medio de transporte cotidiano, además del recreativo.</v>
          </cell>
        </row>
        <row r="337">
          <cell r="Y337" t="str">
            <v>7.2.15 Se construirá una red primaria de ciclopistas y se instalarán biciestacionamientos en escuelas, edificios públicos y privados, establecimientos comerciales, y estaciones del transporte masivo.</v>
          </cell>
        </row>
        <row r="338">
          <cell r="Y338" t="str">
            <v>7.2.16 Se proyectará la operación de cuatro nuevos trenes ligeros, a fin de incrementar en un 25% la flota vehicular de operación.</v>
          </cell>
        </row>
        <row r="339">
          <cell r="Y339" t="str">
            <v>7.3.1 Emprenderemos el rescate de espacios públicos y se diseñarán las estructuras de participación y corresponsabilidad social para la realización de actividades culturales, deportivas, artísticas y recreativas que dinamicen su utilización.</v>
          </cell>
        </row>
        <row r="340">
          <cell r="Y340" t="str">
            <v>7.3.2 Estableceremos nuevas políticas y estrategias metropolitanas y regionales para alcanzar la sustentabilidad, homogeneidad y equilibrios en la Ciudad.</v>
          </cell>
        </row>
        <row r="341">
          <cell r="Y341" t="str">
            <v>7.3.3 El gobierno coadyuvará en la planeación y ejecución de acciones relacionadas con el ordenamiento territorial y los asentamientos humanos en la ZMVM.</v>
          </cell>
        </row>
        <row r="342">
          <cell r="Y342" t="str">
            <v>7.3.4 Se abordarán a nivel regional los temas de planeación del desarrollo sustentable, administración y control urbano, suelo y reservas territoriales, vivienda, equipamiento regional, proyectos especiales, legislación urbana y una gobernabilidad territo</v>
          </cell>
        </row>
        <row r="343">
          <cell r="Y343" t="str">
            <v>7.3.5 Promoveremos nuevas alternativas de desarrollo que equilibren la oferta de servicios, equipamiento y vivienda, que acerquen las oportunidades de empleo, recreación, educación y cultura a todos los habitantes de la ciudad.</v>
          </cell>
        </row>
        <row r="344">
          <cell r="Y344" t="str">
            <v>7.3.6 Se frenará el crecimiento horizontal de la mancha urbana.</v>
          </cell>
        </row>
        <row r="345">
          <cell r="Y345" t="str">
            <v>7.3.7 Protegeremos las áreas ambientales e impulsaremos el aprovechamiento, racional y sustentable, de los recursos naturales de la Ciudad.</v>
          </cell>
        </row>
        <row r="346">
          <cell r="Y346" t="str">
            <v>7.3.8 Se crearán y mantendrán zonas peatonales, incluyendo parques, jardines, camellones y plazas; con especial énfasis en la arquitectura urbana de accesibilidad y movilidad para discapacitados.</v>
          </cell>
        </row>
        <row r="347">
          <cell r="Y347" t="str">
            <v>7.3.9 Impulsaremos proyectos de equipamiento social, localizados en puntos estratégicos de la ciudad, que ayuden a equilibrar las desigualdades existentes entre la zona poniente de la ciudad y el norte, sur y oriente de la misma.</v>
          </cell>
        </row>
        <row r="348">
          <cell r="Y348" t="str">
            <v>7.3.10 Se generarán proyectos ordenadores y de equipamiento en grandes áreas que están subutilizadas y que tienen un alto potencial para convertirse en  detonadores de inversión y desarrollo, para buscar el equilibrio de las desigualdades e incrementar la</v>
          </cell>
        </row>
        <row r="349">
          <cell r="Y349" t="str">
            <v>7.3.11 Se detectarán zonas o polígonos de la Ciudad donde exista alto grado de deterioro o subutilización de la infraestructura, para su mejoramiento integral y adecuado.</v>
          </cell>
        </row>
        <row r="350">
          <cell r="Y350" t="str">
            <v>7.3.12 Garantizaremos la igualdad de género con proyectos urbanos y de equipamiento que faciliten las tareas y la movilidad de la mujer en la Ciudad, que fortalezcan el desarrollo integral de la sociedad.</v>
          </cell>
        </row>
        <row r="351">
          <cell r="Y351" t="str">
            <v>7.3.13 Se hará uso de las nuevas tecnologías para crear mecanismos de control que abatan el estacionamiento vehicular en zonas prohibidas y la apropiación privada del espacio público.</v>
          </cell>
        </row>
        <row r="352">
          <cell r="Y352" t="str">
            <v>7.3.14 Se promoverá la inversión inmobiliaria, tanto del sector público como privado, para la ejecución de los proyectos estratégicos de equipamiento y servicios, a través de la realización de Foros de Financiamiento.</v>
          </cell>
        </row>
        <row r="353">
          <cell r="Y353" t="str">
            <v>7.3.15 Se coadyuvará en la elaboración del Programa de Desarrollo Urbano para la Región Centro del país.</v>
          </cell>
        </row>
        <row r="354">
          <cell r="Y354" t="str">
            <v>7.3.16 Se ampliará la cobertura y calidad de los servicios de agua potable, de drenaje y de tratamiento de aguas residuales. El abasto de agua habrá de ser de forma continua, con calidad y en cantidad adecuadas, con un sistema comercial eficiente, de acue</v>
          </cell>
        </row>
        <row r="355">
          <cell r="Y355" t="str">
            <v>7.3.17 Se reducirá de manera gradual el porcentaje de pérdidas por fugas en la red de agua potable con la sectorización y la renovación de la red de distribución.</v>
          </cell>
        </row>
        <row r="356">
          <cell r="Y356" t="str">
            <v>7.3.18 Se aplicarán acciones encaminadas a disminuir sensiblemente los reportes de fallas de los sistemas hidráulicos (fugas, falta de agua, encharcamientos, drenajes obstruidos).</v>
          </cell>
        </row>
      </sheetData>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datos"/>
      <sheetName val="EPCG"/>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IAT ver 10.0"/>
      <sheetName val="ADS-1"/>
      <sheetName val="ECG"/>
      <sheetName val="ADS-2"/>
      <sheetName val="SAP"/>
    </sheetNames>
    <sheetDataSet>
      <sheetData sheetId="0" refreshError="1">
        <row r="4">
          <cell r="Y4" t="str">
            <v>ASAMBLEA LEGISLATIVA DEL DF</v>
          </cell>
        </row>
        <row r="5">
          <cell r="Y5" t="str">
            <v>AUTORIDAD DEL CENTRO HISTÓRICO</v>
          </cell>
          <cell r="AJ5" t="str">
            <v>01C001</v>
          </cell>
          <cell r="AK5" t="str">
            <v>JEFATURA DE GOBIERNO DEL DF</v>
          </cell>
          <cell r="AL5" t="str">
            <v>UNIDAD RESPONSABLE: 01 C0 01 JEFATURA DE GOBIERNO DEL DF</v>
          </cell>
          <cell r="AM5" t="str">
            <v>JEFATURA</v>
          </cell>
          <cell r="AO5" t="str">
            <v>01</v>
          </cell>
          <cell r="AP5" t="str">
            <v>LEGISLATIVO</v>
          </cell>
          <cell r="AR5" t="str">
            <v>00</v>
          </cell>
          <cell r="AS5" t="str">
            <v>Acciones del Programa Normal</v>
          </cell>
          <cell r="AU5" t="str">
            <v>000000</v>
          </cell>
          <cell r="AV5" t="str">
            <v>Actividad especial para operaciones ajenas</v>
          </cell>
          <cell r="AW5" t="str">
            <v>---</v>
          </cell>
          <cell r="DE5" t="str">
            <v>ASAMBLEA LEGISLATIVA DEL DF</v>
          </cell>
          <cell r="DF5" t="str">
            <v>NO</v>
          </cell>
          <cell r="DH5" t="str">
            <v>ASAMBLEA LEGISLATIVA DEL DF</v>
          </cell>
          <cell r="DI5" t="str">
            <v>NO</v>
          </cell>
        </row>
        <row r="6">
          <cell r="Y6" t="str">
            <v>CAJA DE PREVISIÓN DE LA POLICÍA AUXILIAR DEL DF</v>
          </cell>
          <cell r="AJ6" t="str">
            <v>01CD01</v>
          </cell>
          <cell r="AK6" t="str">
            <v>AUTORIDAD DEL CENTRO HISTÓRICO</v>
          </cell>
          <cell r="AL6" t="str">
            <v>UNIDAD RESPONSABLE: 01 CD 01 AUTORIDAD DEL CENTRO HISTÓRICO</v>
          </cell>
          <cell r="AM6" t="str">
            <v>ACH</v>
          </cell>
          <cell r="AO6" t="str">
            <v>02</v>
          </cell>
          <cell r="AP6" t="str">
            <v>IMPARTICIÓN DE JUSTICIA</v>
          </cell>
          <cell r="AR6" t="str">
            <v>01</v>
          </cell>
          <cell r="AS6" t="str">
            <v>Proyecto GEF</v>
          </cell>
          <cell r="AU6" t="str">
            <v>010042</v>
          </cell>
          <cell r="AV6" t="str">
            <v>Transferencias a Órganos Autónomos</v>
          </cell>
          <cell r="AW6" t="str">
            <v>A/P</v>
          </cell>
          <cell r="DE6" t="str">
            <v>AUTORIDAD DEL CENTRO HISTÓRICO</v>
          </cell>
          <cell r="DF6" t="str">
            <v>NO</v>
          </cell>
          <cell r="DH6" t="str">
            <v>AUTORIDAD DEL CENTRO HISTÓRICO</v>
          </cell>
          <cell r="DI6" t="str">
            <v>NO</v>
          </cell>
        </row>
        <row r="7">
          <cell r="Y7" t="str">
            <v>CAJA DE PREVISIÓN DE LA POLICÍA PREVENTIVA</v>
          </cell>
          <cell r="AJ7" t="str">
            <v>01PDDF</v>
          </cell>
          <cell r="AK7" t="str">
            <v>SISTEMA PARA EL DESARROLLO INTEGRAL DE LA FAMILIA DEL DF</v>
          </cell>
          <cell r="AL7" t="str">
            <v>UNIDAD RESPONSABLE: 01 PD DF SISTEMA PARA EL DESARROLLO INTEGRAL DE LA FAMILIA DEL DF</v>
          </cell>
          <cell r="AM7" t="str">
            <v>DIFDF</v>
          </cell>
          <cell r="AO7" t="str">
            <v>03</v>
          </cell>
          <cell r="AP7" t="str">
            <v>ADMINISTRACIÓN PÚBLICA</v>
          </cell>
          <cell r="AR7" t="str">
            <v>02</v>
          </cell>
          <cell r="AS7" t="str">
            <v>Programa Nacional de Seguridad Pública</v>
          </cell>
          <cell r="AU7" t="str">
            <v>020042</v>
          </cell>
          <cell r="AV7" t="str">
            <v>Transferencias a Órganos Autónomos</v>
          </cell>
          <cell r="AW7" t="str">
            <v>A/P</v>
          </cell>
          <cell r="DE7" t="str">
            <v>CAJA DE PREVISIÓN DE LA POLICÍA AUXILIAR DEL DF</v>
          </cell>
          <cell r="DF7" t="str">
            <v>NO</v>
          </cell>
          <cell r="DH7" t="str">
            <v>CAJA DE PREVISIÓN DE LA POLICÍA AUXILIAR DEL DF</v>
          </cell>
          <cell r="DI7" t="str">
            <v>NO</v>
          </cell>
        </row>
        <row r="8">
          <cell r="Y8" t="str">
            <v>CAJA DE PREVISIÓN PARA TRABAJADORES A LISTA DE RAYA DEL GDF</v>
          </cell>
          <cell r="AJ8" t="str">
            <v>02C001</v>
          </cell>
          <cell r="AK8" t="str">
            <v>SECRETARÍA DE GOBIERNO</v>
          </cell>
          <cell r="AL8" t="str">
            <v>UNIDAD RESPONSABLE: 02 C0 01 SECRETARÍA DE GOBIERNO</v>
          </cell>
          <cell r="AM8" t="str">
            <v>GOBIERNO</v>
          </cell>
          <cell r="AO8" t="str">
            <v>04</v>
          </cell>
          <cell r="AP8" t="str">
            <v>CONTROL Y EVALUACIÓN DE LA GESTIÓN GUBERNAMENTAL</v>
          </cell>
          <cell r="AR8" t="str">
            <v>03</v>
          </cell>
          <cell r="AS8" t="str">
            <v>Corredor Turístico Reforma-Centro Histórico</v>
          </cell>
          <cell r="AU8" t="str">
            <v>020258</v>
          </cell>
          <cell r="AV8" t="str">
            <v>Operar el programa nacional de seguridad pública</v>
          </cell>
          <cell r="AW8" t="str">
            <v>Programa</v>
          </cell>
          <cell r="DE8" t="str">
            <v>CAJA DE PREVISIÓN DE LA POLICÍA PREVENTIVA</v>
          </cell>
          <cell r="DF8" t="str">
            <v>NO</v>
          </cell>
          <cell r="DH8" t="str">
            <v>CAJA DE PREVISIÓN DE LA POLICÍA PREVENTIVA</v>
          </cell>
          <cell r="DI8" t="str">
            <v>NO</v>
          </cell>
        </row>
        <row r="9">
          <cell r="Y9" t="str">
            <v>COMISIÓN DE DERECHOS HUMANOS DEL DF</v>
          </cell>
          <cell r="AJ9" t="str">
            <v>02CD01</v>
          </cell>
          <cell r="AK9" t="str">
            <v>DELEGACIÓN ÁLVARO OBREGÓN</v>
          </cell>
          <cell r="AL9" t="str">
            <v>UNIDAD RESPONSABLE: 02 CD 01 DELEGACIÓN ÁLVARO OBREGÓN</v>
          </cell>
          <cell r="AM9" t="str">
            <v>AO</v>
          </cell>
          <cell r="AO9" t="str">
            <v>05</v>
          </cell>
          <cell r="AP9" t="str">
            <v>CONDUCCIÓN Y COORDINACIÓN DE LA POLÍTICA DE DESARROLLO</v>
          </cell>
          <cell r="AR9" t="str">
            <v>04</v>
          </cell>
          <cell r="AS9" t="str">
            <v>Infraestructura escolar de nivel básico</v>
          </cell>
          <cell r="AU9" t="str">
            <v>030001</v>
          </cell>
          <cell r="AV9" t="str">
            <v>Proporcionar servicios administrativos en el sector central del Distrito Federal</v>
          </cell>
          <cell r="AW9" t="str">
            <v>Acción</v>
          </cell>
          <cell r="DE9" t="str">
            <v>CAJA DE PREVISIÓN PARA TRABAJADORES A LISTA DE RAYA DEL GDF</v>
          </cell>
          <cell r="DF9" t="str">
            <v>NO</v>
          </cell>
          <cell r="DH9" t="str">
            <v>CAJA DE PREVISIÓN PARA TRABAJADORES A LISTA DE RAYA DEL GDF</v>
          </cell>
          <cell r="DI9" t="str">
            <v>NO</v>
          </cell>
        </row>
        <row r="10">
          <cell r="Y10" t="str">
            <v>CONSEJERÍA JURÍDICA Y SERVICIOS LEGALES</v>
          </cell>
          <cell r="AA10" t="str">
            <v>&lt;Seleccione una opción de esta lista&gt;</v>
          </cell>
          <cell r="AJ10" t="str">
            <v>02CD02</v>
          </cell>
          <cell r="AK10" t="str">
            <v>DELEGACIÓN AZCAPOTZALCO</v>
          </cell>
          <cell r="AL10" t="str">
            <v>UNIDAD RESPONSABLE: 02 CD 02 DELEGACIÓN AZCAPOTZALCO</v>
          </cell>
          <cell r="AM10" t="str">
            <v>AZC</v>
          </cell>
          <cell r="AO10" t="str">
            <v>06</v>
          </cell>
          <cell r="AP10" t="str">
            <v>ADMINISTRACIÓN DE LA HACIENDA PÚBLICA</v>
          </cell>
          <cell r="AR10" t="str">
            <v>06</v>
          </cell>
          <cell r="AS10" t="str">
            <v>Equidad en la Ciudad</v>
          </cell>
          <cell r="AU10" t="str">
            <v>030002</v>
          </cell>
          <cell r="AV10" t="str">
            <v>Realizar acciones en materia de adquisiciones y servicios generales del Gobierno del Distrito Federal</v>
          </cell>
          <cell r="AW10" t="str">
            <v>A/P</v>
          </cell>
          <cell r="DE10" t="str">
            <v>COMISIÓN DE DERECHOS HUMANOS DEL DF</v>
          </cell>
          <cell r="DF10" t="str">
            <v>NO</v>
          </cell>
          <cell r="DH10" t="str">
            <v>COMISIÓN DE DERECHOS HUMANOS DEL DF</v>
          </cell>
          <cell r="DI10" t="str">
            <v>NO</v>
          </cell>
        </row>
        <row r="11">
          <cell r="Y11" t="str">
            <v>CONSEJO DE EVALUACIÓN DEL DESARROLLO SOCIAL DEL DF</v>
          </cell>
          <cell r="AJ11" t="str">
            <v>02CD03</v>
          </cell>
          <cell r="AK11" t="str">
            <v>DELEGACIÓN BENITO JUÁREZ</v>
          </cell>
          <cell r="AL11" t="str">
            <v>UNIDAD RESPONSABLE: 02 CD 03 DELEGACIÓN BENITO JUÁREZ</v>
          </cell>
          <cell r="AM11" t="str">
            <v>BJ</v>
          </cell>
          <cell r="AO11" t="str">
            <v>07</v>
          </cell>
          <cell r="AP11" t="str">
            <v>PROCESOS ELECTORALES</v>
          </cell>
          <cell r="AR11" t="str">
            <v>11</v>
          </cell>
          <cell r="AS11" t="str">
            <v>Hábitat</v>
          </cell>
          <cell r="AU11" t="str">
            <v>030003</v>
          </cell>
          <cell r="AV11" t="str">
            <v>Operar el programa integral del Registro Civil</v>
          </cell>
          <cell r="AW11" t="str">
            <v>Programa</v>
          </cell>
          <cell r="DE11" t="str">
            <v>CONSEJERÍA JURÍDICA Y SERVICIOS LEGALES</v>
          </cell>
          <cell r="DF11" t="str">
            <v>NO</v>
          </cell>
          <cell r="DH11" t="str">
            <v>CONSEJERÍA JURÍDICA Y SERVICIOS LEGALES</v>
          </cell>
          <cell r="DI11" t="str">
            <v>NO</v>
          </cell>
        </row>
        <row r="12">
          <cell r="Y12" t="str">
            <v>CONSEJO DE LA JUDICATURA DEL DF</v>
          </cell>
          <cell r="AA12" t="str">
            <v>VAYA A LA HOJA INICIO Y SELECIONE EL PERIODO CORRESPONDIENTE A ESTE INFORME</v>
          </cell>
          <cell r="AJ12" t="str">
            <v>02CD04</v>
          </cell>
          <cell r="AK12" t="str">
            <v>DELEGACIÓN COYOACÁN</v>
          </cell>
          <cell r="AL12" t="str">
            <v>UNIDAD RESPONSABLE: 02 CD 04 DELEGACIÓN COYOACÁN</v>
          </cell>
          <cell r="AM12" t="str">
            <v>COY</v>
          </cell>
          <cell r="AO12" t="str">
            <v>08</v>
          </cell>
          <cell r="AP12" t="str">
            <v>SEGURIDAD PÚBLICA</v>
          </cell>
          <cell r="AR12" t="str">
            <v>12</v>
          </cell>
          <cell r="AS12" t="str">
            <v>Seguro Popular</v>
          </cell>
          <cell r="AU12" t="str">
            <v>030004</v>
          </cell>
          <cell r="AV12" t="str">
            <v>Proporcionar servicios legales</v>
          </cell>
          <cell r="AW12" t="str">
            <v>Acción</v>
          </cell>
          <cell r="DE12" t="str">
            <v>CONSEJO DE EVALUACIÓN DEL DESARROLLO SOCIAL DEL DF</v>
          </cell>
          <cell r="DF12" t="str">
            <v>NO</v>
          </cell>
          <cell r="DH12" t="str">
            <v>CONSEJO DE EVALUACIÓN DEL DESARROLLO SOCIAL DEL DF</v>
          </cell>
          <cell r="DI12" t="str">
            <v>NO</v>
          </cell>
        </row>
        <row r="13">
          <cell r="Y13" t="str">
            <v>CONTADURÍA MAYOR DE HACIENDA DE LA ALDF</v>
          </cell>
          <cell r="AJ13" t="str">
            <v>02CD05</v>
          </cell>
          <cell r="AK13" t="str">
            <v>DELEGACIÓN CUAJIMALPA DE MORELOS</v>
          </cell>
          <cell r="AL13" t="str">
            <v>UNIDAD RESPONSABLE: 02 CD 05 DELEGACIÓN CUAJIMALPA DE MORELOS</v>
          </cell>
          <cell r="AM13" t="str">
            <v>CUAJ</v>
          </cell>
          <cell r="AO13" t="str">
            <v>09</v>
          </cell>
          <cell r="AP13" t="str">
            <v>PROTECCIÓN CIVIL</v>
          </cell>
          <cell r="AR13" t="str">
            <v>15</v>
          </cell>
          <cell r="AS13" t="str">
            <v>Recuperación de espacios públicos</v>
          </cell>
          <cell r="AU13" t="str">
            <v>030006</v>
          </cell>
          <cell r="AV13" t="str">
            <v>Elaborar decretos de expropiación y desincorporación</v>
          </cell>
          <cell r="AW13" t="str">
            <v>Documento</v>
          </cell>
          <cell r="DE13" t="str">
            <v>CONSEJO DE LA JUDICATURA DEL DF</v>
          </cell>
          <cell r="DF13" t="str">
            <v>NO</v>
          </cell>
          <cell r="DH13" t="str">
            <v>CONSEJO DE LA JUDICATURA DEL DF</v>
          </cell>
          <cell r="DI13" t="str">
            <v>NO</v>
          </cell>
        </row>
        <row r="14">
          <cell r="Y14" t="str">
            <v>CONTRALORÍA GENERAL</v>
          </cell>
          <cell r="AJ14" t="str">
            <v>02CD06</v>
          </cell>
          <cell r="AK14" t="str">
            <v>DELEGACIÓN CUAUHTÉMOC</v>
          </cell>
          <cell r="AL14" t="str">
            <v>UNIDAD RESPONSABLE: 02 CD 06 DELEGACIÓN CUAUHTÉMOC</v>
          </cell>
          <cell r="AM14" t="str">
            <v>CUAU</v>
          </cell>
          <cell r="AO14" t="str">
            <v>10</v>
          </cell>
          <cell r="AP14" t="str">
            <v>READAPTACIÓN SOCIAL</v>
          </cell>
          <cell r="AR14">
            <v>16</v>
          </cell>
          <cell r="AS14" t="str">
            <v>Fortalecimiento de las funciones de las Delegaciones en Materia de Seguridad  Pública</v>
          </cell>
          <cell r="AU14" t="str">
            <v>030007</v>
          </cell>
          <cell r="AV14" t="str">
            <v>Publicar la Gaceta Oficial del Gobierno del Distrito Federal</v>
          </cell>
          <cell r="AW14" t="str">
            <v>Ejemplar</v>
          </cell>
          <cell r="DE14" t="str">
            <v>CONTADURÍA MAYOR DE HACIENDA DE LA ALDF</v>
          </cell>
          <cell r="DF14" t="str">
            <v>NO</v>
          </cell>
          <cell r="DH14" t="str">
            <v>CONTADURÍA MAYOR DE HACIENDA DE LA ALDF</v>
          </cell>
          <cell r="DI14" t="str">
            <v>NO</v>
          </cell>
        </row>
        <row r="15">
          <cell r="Y15" t="str">
            <v>CORPORACIÓN MEXICANA DE IMPRESIÓN S.A. DE C.V.</v>
          </cell>
          <cell r="AJ15" t="str">
            <v>02CD07</v>
          </cell>
          <cell r="AK15" t="str">
            <v>DELEGACIÓN GUSTAVO A. MADERO</v>
          </cell>
          <cell r="AL15" t="str">
            <v>UNIDAD RESPONSABLE: 02 CD 07 DELEGACIÓN GUSTAVO A. MADERO</v>
          </cell>
          <cell r="AM15" t="str">
            <v>GAM</v>
          </cell>
          <cell r="AO15" t="str">
            <v>11</v>
          </cell>
          <cell r="AP15" t="str">
            <v>PROCURACIÓN DE JUSTICIA</v>
          </cell>
          <cell r="AR15">
            <v>17</v>
          </cell>
          <cell r="AS15" t="str">
            <v>Fondo de Coinversión</v>
          </cell>
          <cell r="AU15" t="str">
            <v>030008</v>
          </cell>
          <cell r="AV15" t="str">
            <v>Administrar los recursos materiales y humanos del Gobierno del Distrito Federal</v>
          </cell>
          <cell r="AW15" t="str">
            <v>Acción</v>
          </cell>
          <cell r="DE15" t="str">
            <v>CONTRALORÍA GENERAL</v>
          </cell>
          <cell r="DF15" t="str">
            <v>NO</v>
          </cell>
          <cell r="DH15" t="str">
            <v>CONTRALORÍA GENERAL</v>
          </cell>
          <cell r="DI15" t="str">
            <v>NO</v>
          </cell>
        </row>
        <row r="16">
          <cell r="Y16" t="str">
            <v>DELEGACIÓN ÁLVARO OBREGÓN</v>
          </cell>
          <cell r="AJ16" t="str">
            <v>02CD08</v>
          </cell>
          <cell r="AK16" t="str">
            <v>DELEGACIÓN IZTACALCO</v>
          </cell>
          <cell r="AL16" t="str">
            <v>UNIDAD RESPONSABLE: 02 CD 08 DELEGACIÓN IZTACALCO</v>
          </cell>
          <cell r="AM16" t="str">
            <v>IZT</v>
          </cell>
          <cell r="AO16" t="str">
            <v>12</v>
          </cell>
          <cell r="AP16" t="str">
            <v>IGUALDAD DE GÉNERO</v>
          </cell>
          <cell r="AR16">
            <v>18</v>
          </cell>
          <cell r="AS16" t="str">
            <v>Programa para el Desarrollo de la Industria de Software y Pyme</v>
          </cell>
          <cell r="AU16" t="str">
            <v>030009</v>
          </cell>
          <cell r="AV16" t="str">
            <v>Administrar el patrimonio inmobiliario del Distrito Federal</v>
          </cell>
          <cell r="AW16" t="str">
            <v>A/P</v>
          </cell>
          <cell r="DE16" t="str">
            <v>CORPORACIÓN MEXICANA DE IMPRESIÓN S.A. DE C.V.</v>
          </cell>
          <cell r="DF16" t="str">
            <v>NO</v>
          </cell>
          <cell r="DH16" t="str">
            <v>CORPORACIÓN MEXICANA DE IMPRESIÓN S.A. DE C.V.</v>
          </cell>
          <cell r="DI16" t="str">
            <v>NO</v>
          </cell>
        </row>
        <row r="17">
          <cell r="Y17" t="str">
            <v>DELEGACIÓN AZCAPOTZALCO</v>
          </cell>
          <cell r="AJ17" t="str">
            <v>02CD09</v>
          </cell>
          <cell r="AK17" t="str">
            <v>DELEGACIÓN IZTAPALAPA</v>
          </cell>
          <cell r="AL17" t="str">
            <v>UNIDAD RESPONSABLE: 02 CD 09 DELEGACIÓN IZTAPALAPA</v>
          </cell>
          <cell r="AM17" t="str">
            <v>IZP</v>
          </cell>
          <cell r="AO17" t="str">
            <v>13</v>
          </cell>
          <cell r="AP17" t="str">
            <v>DESARROLLO Y ASISTENCIA SOCIAL</v>
          </cell>
          <cell r="AU17" t="str">
            <v>030010</v>
          </cell>
          <cell r="AV17" t="str">
            <v>Actualizar las normas de construcción</v>
          </cell>
          <cell r="AW17" t="str">
            <v>Estudio</v>
          </cell>
          <cell r="DE17" t="str">
            <v>DELEGACIÓN ÁLVARO OBREGÓN</v>
          </cell>
          <cell r="DF17" t="str">
            <v>SÍ</v>
          </cell>
          <cell r="DH17" t="str">
            <v>DELEGACIÓN ÁLVARO OBREGÓN</v>
          </cell>
          <cell r="DI17" t="str">
            <v>NO</v>
          </cell>
        </row>
        <row r="18">
          <cell r="Y18" t="str">
            <v>DELEGACIÓN BENITO JUÁREZ</v>
          </cell>
          <cell r="AJ18" t="str">
            <v>02CD10</v>
          </cell>
          <cell r="AK18" t="str">
            <v>DELEGACIÓN MAGDALENA CONTRERAS</v>
          </cell>
          <cell r="AL18" t="str">
            <v>UNIDAD RESPONSABLE: 02 CD 10 DELEGACIÓN MAGDALENA CONTRERAS</v>
          </cell>
          <cell r="AM18" t="str">
            <v>MC</v>
          </cell>
          <cell r="AO18" t="str">
            <v>15</v>
          </cell>
          <cell r="AP18" t="str">
            <v>PRESTACIONES Y SERVICIOS DE SEGURIDAD SOCIAL</v>
          </cell>
          <cell r="AU18" t="str">
            <v>030011</v>
          </cell>
          <cell r="AV18" t="str">
            <v>Realizar acciones en materia de administración de personal y política laboral</v>
          </cell>
          <cell r="AW18" t="str">
            <v>A/P</v>
          </cell>
          <cell r="DE18" t="str">
            <v>DELEGACIÓN AZCAPOTZALCO</v>
          </cell>
          <cell r="DF18" t="str">
            <v>SÍ</v>
          </cell>
          <cell r="DH18" t="str">
            <v>DELEGACIÓN AZCAPOTZALCO</v>
          </cell>
          <cell r="DI18" t="str">
            <v>NO</v>
          </cell>
        </row>
        <row r="19">
          <cell r="Y19" t="str">
            <v>DELEGACIÓN COYOACÁN</v>
          </cell>
          <cell r="AA19" t="str">
            <v>ELIJA LA UNIDAD RESPONSABLE CORRESPONDIENTE A ESTE INFORME</v>
          </cell>
          <cell r="AJ19" t="str">
            <v>02CD11</v>
          </cell>
          <cell r="AK19" t="str">
            <v>DELEGACIÓN MIGUEL HIDALGO</v>
          </cell>
          <cell r="AL19" t="str">
            <v>UNIDAD RESPONSABLE: 02 CD 11 DELEGACIÓN MIGUEL HIDALGO</v>
          </cell>
          <cell r="AM19" t="str">
            <v>MH</v>
          </cell>
          <cell r="AO19" t="str">
            <v>16</v>
          </cell>
          <cell r="AP19" t="str">
            <v>SALUD</v>
          </cell>
          <cell r="AU19" t="str">
            <v>030012</v>
          </cell>
          <cell r="AV19" t="str">
            <v>Cubrir las erogaciones por concepto de responsabilidad patrimonial</v>
          </cell>
          <cell r="AW19" t="str">
            <v>Resolución</v>
          </cell>
          <cell r="DE19" t="str">
            <v>DELEGACIÓN BENITO JUÁREZ</v>
          </cell>
          <cell r="DF19" t="str">
            <v>SÍ</v>
          </cell>
          <cell r="DH19" t="str">
            <v>DELEGACIÓN BENITO JUÁREZ</v>
          </cell>
          <cell r="DI19" t="str">
            <v>NO</v>
          </cell>
        </row>
        <row r="20">
          <cell r="Y20" t="str">
            <v>DELEGACIÓN CUAJIMALPA DE MORELOS</v>
          </cell>
          <cell r="AJ20" t="str">
            <v>02CD12</v>
          </cell>
          <cell r="AK20" t="str">
            <v>DELEGACIÓN MILPA ALTA</v>
          </cell>
          <cell r="AL20" t="str">
            <v>UNIDAD RESPONSABLE: 02 CD 12 DELEGACIÓN MILPA ALTA</v>
          </cell>
          <cell r="AM20" t="str">
            <v>MA</v>
          </cell>
          <cell r="AO20" t="str">
            <v>17</v>
          </cell>
          <cell r="AP20" t="str">
            <v>EDUCACIÓN</v>
          </cell>
          <cell r="AU20" t="str">
            <v>030013</v>
          </cell>
          <cell r="AV20" t="str">
            <v>Realizar acciones tendientes a la extinción y liquidación de fideicomisos</v>
          </cell>
          <cell r="AW20" t="str">
            <v>Acción</v>
          </cell>
          <cell r="DE20" t="str">
            <v>DELEGACIÓN COYOACÁN</v>
          </cell>
          <cell r="DF20" t="str">
            <v>SÍ</v>
          </cell>
          <cell r="DH20" t="str">
            <v>DELEGACIÓN COYOACÁN</v>
          </cell>
          <cell r="DI20" t="str">
            <v>NO</v>
          </cell>
        </row>
        <row r="21">
          <cell r="Y21" t="str">
            <v>DELEGACIÓN CUAUHTÉMOC</v>
          </cell>
          <cell r="AJ21" t="str">
            <v>02CD13</v>
          </cell>
          <cell r="AK21" t="str">
            <v>DELEGACIÓN TLÁHUAC</v>
          </cell>
          <cell r="AL21" t="str">
            <v>UNIDAD RESPONSABLE: 02 CD 13 DELEGACIÓN TLÁHUAC</v>
          </cell>
          <cell r="AM21" t="str">
            <v>TLAH</v>
          </cell>
          <cell r="AO21" t="str">
            <v>18</v>
          </cell>
          <cell r="AP21" t="str">
            <v>CIENCIA Y TECNOLOGÍA</v>
          </cell>
          <cell r="AU21" t="str">
            <v>030014</v>
          </cell>
          <cell r="AV21" t="str">
            <v>Atender asuntos y procedimientos jurídicos</v>
          </cell>
          <cell r="AW21" t="str">
            <v>Juicio</v>
          </cell>
          <cell r="DE21" t="str">
            <v>DELEGACIÓN CUAJIMALPA DE MORELOS</v>
          </cell>
          <cell r="DF21" t="str">
            <v>SÍ</v>
          </cell>
          <cell r="DH21" t="str">
            <v>DELEGACIÓN CUAJIMALPA DE MORELOS</v>
          </cell>
          <cell r="DI21" t="str">
            <v>NO</v>
          </cell>
        </row>
        <row r="22">
          <cell r="Y22" t="str">
            <v>DELEGACIÓN GUSTAVO A. MADERO</v>
          </cell>
          <cell r="AA22" t="str">
            <v>UNIDAD RESPONSABLE</v>
          </cell>
          <cell r="AJ22" t="str">
            <v>02CD14</v>
          </cell>
          <cell r="AK22" t="str">
            <v>DELEGACIÓN TLALPAN</v>
          </cell>
          <cell r="AL22" t="str">
            <v>UNIDAD RESPONSABLE: 02 CD 14 DELEGACIÓN TLALPAN</v>
          </cell>
          <cell r="AM22" t="str">
            <v>TLAL</v>
          </cell>
          <cell r="AO22" t="str">
            <v>19</v>
          </cell>
          <cell r="AP22" t="str">
            <v>CULTURA, ESPARCIMIENTO Y DEPORTE</v>
          </cell>
          <cell r="AU22" t="str">
            <v>030015</v>
          </cell>
          <cell r="AV22" t="str">
            <v>Realizar acciones de modernización administrativa</v>
          </cell>
          <cell r="AW22" t="str">
            <v>A/P</v>
          </cell>
          <cell r="DE22" t="str">
            <v>DELEGACIÓN CUAUHTÉMOC</v>
          </cell>
          <cell r="DF22" t="str">
            <v>SÍ</v>
          </cell>
          <cell r="DH22" t="str">
            <v>DELEGACIÓN CUAUHTÉMOC</v>
          </cell>
          <cell r="DI22" t="str">
            <v>NO</v>
          </cell>
        </row>
        <row r="23">
          <cell r="Y23" t="str">
            <v>DELEGACIÓN IZTACALCO</v>
          </cell>
          <cell r="AJ23" t="str">
            <v>02CD15</v>
          </cell>
          <cell r="AK23" t="str">
            <v>DELEGACIÓN VENUSTIANO CARRANZA</v>
          </cell>
          <cell r="AL23" t="str">
            <v>UNIDAD RESPONSABLE: 02 CD 15 DELEGACIÓN VENUSTIANO CARRANZA</v>
          </cell>
          <cell r="AM23" t="str">
            <v>VC</v>
          </cell>
          <cell r="AO23" t="str">
            <v>20</v>
          </cell>
          <cell r="AP23" t="str">
            <v>PROVISIÓN DE SERVICIOS E INFRAESTRUCTURA URBANOS</v>
          </cell>
          <cell r="AU23" t="str">
            <v>030016</v>
          </cell>
          <cell r="AV23" t="str">
            <v>Supervisar y realizar actividades para la debida integración de los actos jurídicos administrativos</v>
          </cell>
          <cell r="AW23" t="str">
            <v>Acción</v>
          </cell>
          <cell r="DE23" t="str">
            <v>DELEGACIÓN GUSTAVO A. MADERO</v>
          </cell>
          <cell r="DF23" t="str">
            <v>SÍ</v>
          </cell>
          <cell r="DH23" t="str">
            <v>DELEGACIÓN GUSTAVO A. MADERO</v>
          </cell>
          <cell r="DI23" t="str">
            <v>NO</v>
          </cell>
        </row>
        <row r="24">
          <cell r="Y24" t="str">
            <v>DELEGACIÓN IZTAPALAPA</v>
          </cell>
          <cell r="AJ24" t="str">
            <v>02CD16</v>
          </cell>
          <cell r="AK24" t="str">
            <v>DELEGACIÓN XOCHIMILCO</v>
          </cell>
          <cell r="AL24" t="str">
            <v>UNIDAD RESPONSABLE: 02 CD 16 DELEGACIÓN XOCHIMILCO</v>
          </cell>
          <cell r="AM24" t="str">
            <v>XOCH</v>
          </cell>
          <cell r="AO24" t="str">
            <v>21</v>
          </cell>
          <cell r="AP24" t="str">
            <v>FOMENTO Y APOYO A LOS ASENTAMIENTOS HUMANOS</v>
          </cell>
          <cell r="AR24" t="str">
            <v>Asociación</v>
          </cell>
          <cell r="AU24" t="str">
            <v>030017</v>
          </cell>
          <cell r="AV24" t="str">
            <v>Emitir dictámenes valuatorios de bienes muebles, inmuebles y fiscales</v>
          </cell>
          <cell r="AW24" t="str">
            <v>Dictamen</v>
          </cell>
          <cell r="DE24" t="str">
            <v>DELEGACIÓN IZTACALCO</v>
          </cell>
          <cell r="DF24" t="str">
            <v>SÍ</v>
          </cell>
          <cell r="DH24" t="str">
            <v>DELEGACIÓN IZTACALCO</v>
          </cell>
          <cell r="DI24" t="str">
            <v>NO</v>
          </cell>
        </row>
        <row r="25">
          <cell r="Y25" t="str">
            <v>DELEGACIÓN MAGDALENA CONTRERAS</v>
          </cell>
          <cell r="AJ25" t="str">
            <v>02CD17</v>
          </cell>
          <cell r="AK25" t="str">
            <v>SISTEMA DE RADIO Y TELEVISIÓN DIGITAL DEL GDF</v>
          </cell>
          <cell r="AL25" t="str">
            <v>UNIDAD RESPONSABLE: 02 CD 17 SISTEMA DE RADIO Y TELEVISIÓN DIGITAL DEL GDF</v>
          </cell>
          <cell r="AM25" t="str">
            <v>RYT</v>
          </cell>
          <cell r="AO25" t="str">
            <v>22</v>
          </cell>
          <cell r="AP25" t="str">
            <v>REGULACIÓN VIAL Y TRANSPORTE PÚBLICO</v>
          </cell>
          <cell r="AR25" t="str">
            <v>Empresa</v>
          </cell>
          <cell r="AU25" t="str">
            <v>030018</v>
          </cell>
          <cell r="AV25" t="str">
            <v>Otorgar Servicios de Apoyo Administrativo en delegaciones</v>
          </cell>
          <cell r="AW25" t="str">
            <v>Apoyo</v>
          </cell>
          <cell r="DE25" t="str">
            <v>DELEGACIÓN IZTAPALAPA</v>
          </cell>
          <cell r="DF25" t="str">
            <v>SÍ</v>
          </cell>
          <cell r="DH25" t="str">
            <v>DELEGACIÓN IZTAPALAPA</v>
          </cell>
          <cell r="DI25" t="str">
            <v>NO</v>
          </cell>
        </row>
        <row r="26">
          <cell r="Y26" t="str">
            <v>DELEGACIÓN MIGUEL HIDALGO</v>
          </cell>
          <cell r="AJ26" t="str">
            <v>02OD03</v>
          </cell>
          <cell r="AK26" t="str">
            <v>SISTEMA DE RADIO Y TELEVISIÓN DIGITAL DEL GDF</v>
          </cell>
          <cell r="AL26" t="str">
            <v>UNIDAD RESPONSABLE: 02 OD 03 SISTEMA DE RADIO Y TELEVISIÓN DIGITAL DEL GDF</v>
          </cell>
          <cell r="AM26" t="str">
            <v>RYT</v>
          </cell>
          <cell r="AO26" t="str">
            <v>23</v>
          </cell>
          <cell r="AP26" t="str">
            <v>AGUA POTABLE</v>
          </cell>
          <cell r="AR26" t="str">
            <v>Grupo</v>
          </cell>
          <cell r="AU26" t="str">
            <v>030019</v>
          </cell>
          <cell r="AV26" t="str">
            <v>Intervenir en juicios jurídicos contenciosos</v>
          </cell>
          <cell r="AW26" t="str">
            <v>Acción</v>
          </cell>
          <cell r="DE26" t="str">
            <v>DELEGACIÓN MAGDALENA CONTRERAS</v>
          </cell>
          <cell r="DF26" t="str">
            <v>SÍ</v>
          </cell>
          <cell r="DH26" t="str">
            <v>DELEGACIÓN MAGDALENA CONTRERAS</v>
          </cell>
          <cell r="DI26" t="str">
            <v>NO</v>
          </cell>
        </row>
        <row r="27">
          <cell r="Y27" t="str">
            <v>DELEGACIÓN MILPA ALTA</v>
          </cell>
          <cell r="AJ27" t="str">
            <v>03C001</v>
          </cell>
          <cell r="AK27" t="str">
            <v>SECRETARÍA DE DESARROLLO URBANO Y VIVIENDA</v>
          </cell>
          <cell r="AL27" t="str">
            <v>UNIDAD RESPONSABLE: 03 C0 01 SECRETARÍA DE DESARROLLO URBANO Y VIVIENDA</v>
          </cell>
          <cell r="AM27" t="str">
            <v>SEDUVI</v>
          </cell>
          <cell r="AO27" t="str">
            <v>24</v>
          </cell>
          <cell r="AP27" t="str">
            <v>DRENAJE Y TRATAMIENTO DE AGUAS NEGRAS</v>
          </cell>
          <cell r="AR27" t="str">
            <v>Persona</v>
          </cell>
          <cell r="AU27" t="str">
            <v>030020</v>
          </cell>
          <cell r="AV27" t="str">
            <v>Impartir cursos de capacitación y actualización a servidores públicos</v>
          </cell>
          <cell r="AW27" t="str">
            <v>Curso</v>
          </cell>
          <cell r="DE27" t="str">
            <v>DELEGACIÓN MIGUEL HIDALGO</v>
          </cell>
          <cell r="DF27" t="str">
            <v>SÍ</v>
          </cell>
          <cell r="DH27" t="str">
            <v>DELEGACIÓN MIGUEL HIDALGO</v>
          </cell>
          <cell r="DI27" t="str">
            <v>NO</v>
          </cell>
        </row>
        <row r="28">
          <cell r="Y28" t="str">
            <v>DELEGACIÓN TLÁHUAC</v>
          </cell>
          <cell r="AJ28" t="str">
            <v>03PDIV</v>
          </cell>
          <cell r="AK28" t="str">
            <v>INSTITUTO DE VIVIENDA DEL DF</v>
          </cell>
          <cell r="AL28" t="str">
            <v>UNIDAD RESPONSABLE: 03 PD IV INSTITUTO DE VIVIENDA DEL DF</v>
          </cell>
          <cell r="AM28" t="str">
            <v>INVIDF</v>
          </cell>
          <cell r="AO28" t="str">
            <v>25</v>
          </cell>
          <cell r="AP28" t="str">
            <v>PROTECCIÓN AL MEDIO AMBIENTE Y LOS RECURSOS NATURALES</v>
          </cell>
          <cell r="AU28" t="str">
            <v>030021</v>
          </cell>
          <cell r="AV28" t="str">
            <v>Evaluar el desempeño y desarrollo profesional de los servidores públicos del Gobierno del Distrito Federal</v>
          </cell>
          <cell r="AW28" t="str">
            <v>A/P</v>
          </cell>
          <cell r="DE28" t="str">
            <v>DELEGACIÓN MILPA ALTA</v>
          </cell>
          <cell r="DF28" t="str">
            <v>SÍ</v>
          </cell>
          <cell r="DH28" t="str">
            <v>DELEGACIÓN MILPA ALTA</v>
          </cell>
          <cell r="DI28" t="str">
            <v>NO</v>
          </cell>
        </row>
        <row r="29">
          <cell r="Y29" t="str">
            <v>DELEGACIÓN TLALPAN</v>
          </cell>
          <cell r="AJ29" t="str">
            <v>04C001</v>
          </cell>
          <cell r="AK29" t="str">
            <v>SECRETARÍA DE DESARROLLO ECONÓMICO</v>
          </cell>
          <cell r="AL29" t="str">
            <v>UNIDAD RESPONSABLE: 04 C0 01 SECRETARÍA DE DESARROLLO ECONÓMICO</v>
          </cell>
          <cell r="AM29" t="str">
            <v>SEDECO</v>
          </cell>
          <cell r="AO29" t="str">
            <v>26</v>
          </cell>
          <cell r="AP29" t="str">
            <v>PRODUCCIÓN Y COMERCIALIZACIÓN DE BIENES Y SERVICIOS</v>
          </cell>
          <cell r="AU29" t="str">
            <v>030022</v>
          </cell>
          <cell r="AV29" t="str">
            <v>Administrar la red principal de datos del Gobierno del Distrito Federal y sitios web</v>
          </cell>
          <cell r="AW29" t="str">
            <v>A/P</v>
          </cell>
          <cell r="DE29" t="str">
            <v>DELEGACIÓN TLÁHUAC</v>
          </cell>
          <cell r="DF29" t="str">
            <v>SÍ</v>
          </cell>
          <cell r="DH29" t="str">
            <v>DELEGACIÓN TLÁHUAC</v>
          </cell>
          <cell r="DI29" t="str">
            <v>NO</v>
          </cell>
        </row>
        <row r="30">
          <cell r="Y30" t="str">
            <v>DELEGACIÓN VENUSTIANO CARRANZA</v>
          </cell>
          <cell r="AJ30" t="str">
            <v>04P0DS</v>
          </cell>
          <cell r="AK30" t="str">
            <v>FONDO PARA EL DESARROLLO SOCIAL DE LA CIUDAD DE MÉXICO</v>
          </cell>
          <cell r="AL30" t="str">
            <v>UNIDAD RESPONSABLE: 04 P0 DS FONDO PARA EL DESARROLLO SOCIAL DE LA CIUDAD DE MÉXICO</v>
          </cell>
          <cell r="AM30" t="str">
            <v>FONDESO</v>
          </cell>
          <cell r="AO30" t="str">
            <v>27</v>
          </cell>
          <cell r="AP30" t="str">
            <v>FOMENTO ECONÓMICO</v>
          </cell>
          <cell r="AU30" t="str">
            <v>030023</v>
          </cell>
          <cell r="AV30" t="str">
            <v>Atender el sistema delegacional de orientación, información y quejas</v>
          </cell>
          <cell r="AW30" t="str">
            <v>A/P</v>
          </cell>
          <cell r="DE30" t="str">
            <v>DELEGACIÓN TLALPAN</v>
          </cell>
          <cell r="DF30" t="str">
            <v>SÍ</v>
          </cell>
          <cell r="DH30" t="str">
            <v>DELEGACIÓN TLALPAN</v>
          </cell>
          <cell r="DI30" t="str">
            <v>NO</v>
          </cell>
        </row>
        <row r="31">
          <cell r="Y31" t="str">
            <v>DELEGACIÓN XOCHIMILCO</v>
          </cell>
          <cell r="AJ31" t="str">
            <v>05C001</v>
          </cell>
          <cell r="AK31" t="str">
            <v>SECRETARÍA DE TURISMO</v>
          </cell>
          <cell r="AL31" t="str">
            <v>UNIDAD RESPONSABLE: 05 C0 01 SECRETARÍA DE TURISMO</v>
          </cell>
          <cell r="AM31" t="str">
            <v>TURISMO</v>
          </cell>
          <cell r="AO31" t="str">
            <v>28</v>
          </cell>
          <cell r="AP31" t="str">
            <v>DESARROLLO RURAL</v>
          </cell>
          <cell r="AU31" t="str">
            <v>030024</v>
          </cell>
          <cell r="AV31" t="str">
            <v>Operar el programa de participación social y de fomento a la cultura cívica</v>
          </cell>
          <cell r="AW31" t="str">
            <v>Acción</v>
          </cell>
          <cell r="DE31" t="str">
            <v>DELEGACIÓN VENUSTIANO CARRANZA</v>
          </cell>
          <cell r="DF31" t="str">
            <v>SÍ</v>
          </cell>
          <cell r="DH31" t="str">
            <v>DELEGACIÓN VENUSTIANO CARRANZA</v>
          </cell>
          <cell r="DI31" t="str">
            <v>NO</v>
          </cell>
        </row>
        <row r="32">
          <cell r="Y32" t="str">
            <v>FIDEICOMISO DE RECUPERACIÓN CREDITICIA DEL DF</v>
          </cell>
          <cell r="AJ32" t="str">
            <v>05P0PT</v>
          </cell>
          <cell r="AK32" t="str">
            <v>FONDO MIXTO DE PROMOCIÓN TURÍSTICA</v>
          </cell>
          <cell r="AL32" t="str">
            <v>UNIDAD RESPONSABLE: 05 P0 PT FONDO MIXTO DE PROMOCIÓN TURÍSTICA</v>
          </cell>
          <cell r="AM32" t="str">
            <v>FONDOMIX</v>
          </cell>
          <cell r="AO32" t="str">
            <v>29</v>
          </cell>
          <cell r="AP32" t="str">
            <v>FOMENTO DEL EMPLEO Y LA PRODUCTIVIDAD</v>
          </cell>
          <cell r="AU32" t="str">
            <v>030025</v>
          </cell>
          <cell r="AV32" t="str">
            <v>Operar el programa de ingenieros como peritos de tránsito terrestre</v>
          </cell>
          <cell r="AW32" t="str">
            <v>Programa</v>
          </cell>
          <cell r="DE32" t="str">
            <v>DELEGACIÓN XOCHIMILCO</v>
          </cell>
          <cell r="DF32" t="str">
            <v>SÍ</v>
          </cell>
          <cell r="DH32" t="str">
            <v>DELEGACIÓN XOCHIMILCO</v>
          </cell>
          <cell r="DI32" t="str">
            <v>SÍ</v>
          </cell>
        </row>
        <row r="33">
          <cell r="Y33" t="str">
            <v>FIDEICOMISO DEL CENTRO HISTÓRICO</v>
          </cell>
          <cell r="AJ33" t="str">
            <v>06C001</v>
          </cell>
          <cell r="AK33" t="str">
            <v>SECRETARÍA DE MEDIO AMBIENTE</v>
          </cell>
          <cell r="AL33" t="str">
            <v>UNIDAD RESPONSABLE: 06 C0 01 SECRETARÍA DE MEDIO AMBIENTE</v>
          </cell>
          <cell r="AM33" t="str">
            <v>AMBIENTE</v>
          </cell>
          <cell r="AU33" t="str">
            <v>030026</v>
          </cell>
          <cell r="AV33" t="str">
            <v>Operar el programa estatal de modernización del registro público de la propiedad</v>
          </cell>
          <cell r="AW33" t="str">
            <v>A/P</v>
          </cell>
          <cell r="DE33" t="str">
            <v>FIDEICOMISO DE RECUPERACIÓN CREDITICIA DEL DF</v>
          </cell>
          <cell r="DF33" t="str">
            <v>NO</v>
          </cell>
          <cell r="DH33" t="str">
            <v>FIDEICOMISO DE RECUPERACIÓN CREDITICIA DEL DF</v>
          </cell>
          <cell r="DI33" t="str">
            <v>SÍ</v>
          </cell>
        </row>
        <row r="34">
          <cell r="Y34" t="str">
            <v>FIDEICOMISO EDUCACIÓN GARANTIZADA DEL DF</v>
          </cell>
          <cell r="AJ34" t="str">
            <v>06CD03</v>
          </cell>
          <cell r="AK34" t="str">
            <v>SISTEMA DE AGUAS DE LA CIUDAD DE MÉXICO</v>
          </cell>
          <cell r="AL34" t="str">
            <v>UNIDAD RESPONSABLE: 06 CD 03 SISTEMA DE AGUAS DE LA CIUDAD DE MÉXICO</v>
          </cell>
          <cell r="AM34" t="str">
            <v>SACM</v>
          </cell>
          <cell r="AR34" t="str">
            <v>Álvaro Obregón</v>
          </cell>
          <cell r="AU34" t="str">
            <v>030059</v>
          </cell>
          <cell r="AV34" t="str">
            <v>Otorgar Servicios de Apoyo Administrativo</v>
          </cell>
          <cell r="AW34" t="str">
            <v>A/P</v>
          </cell>
          <cell r="DE34" t="str">
            <v>FIDEICOMISO DEL CENTRO HISTÓRICO</v>
          </cell>
          <cell r="DF34" t="str">
            <v>NO</v>
          </cell>
          <cell r="DH34" t="str">
            <v>FIDEICOMISO DEL CENTRO HISTÓRICO</v>
          </cell>
          <cell r="DI34" t="str">
            <v>SÍ</v>
          </cell>
        </row>
        <row r="35">
          <cell r="Y35" t="str">
            <v>FIDEICOMISO FONDO DE APOYO A LA PROCURACIÓN DE JUSTICIA EN EL DF</v>
          </cell>
          <cell r="AJ35" t="str">
            <v>06P0FA</v>
          </cell>
          <cell r="AK35" t="str">
            <v>FONDO AMBIENTAL PÚBLICO DEL DF</v>
          </cell>
          <cell r="AL35" t="str">
            <v>UNIDAD RESPONSABLE: 06 P0 FA FONDO AMBIENTAL PÚBLICO DEL DF</v>
          </cell>
          <cell r="AM35" t="str">
            <v>FAPDF</v>
          </cell>
          <cell r="AR35" t="str">
            <v>Azcapotzalco</v>
          </cell>
          <cell r="AU35" t="str">
            <v>030060</v>
          </cell>
          <cell r="AV35" t="str">
            <v>Cubrir compromisos pendientes de acciones realizadas en ejercicios anteriores</v>
          </cell>
          <cell r="AW35" t="str">
            <v>S/N</v>
          </cell>
          <cell r="DE35" t="str">
            <v>FIDEICOMISO EDUCACIÓN GARANTIZADA DEL DF</v>
          </cell>
          <cell r="DF35" t="str">
            <v>NO</v>
          </cell>
          <cell r="DH35" t="str">
            <v>FIDEICOMISO EDUCACIÓN GARANTIZADA DEL DF</v>
          </cell>
          <cell r="DI35" t="str">
            <v>SÍ</v>
          </cell>
        </row>
        <row r="36">
          <cell r="Y36" t="str">
            <v>FIDEICOMISO INNOVA DEL DF</v>
          </cell>
          <cell r="AJ36" t="str">
            <v>07C001</v>
          </cell>
          <cell r="AK36" t="str">
            <v>SECRETARÍA DE OBRAS Y SERVICIOS</v>
          </cell>
          <cell r="AL36" t="str">
            <v>UNIDAD RESPONSABLE: 07 C0 01 SECRETARÍA DE OBRAS Y SERVICIOS</v>
          </cell>
          <cell r="AM36" t="str">
            <v>SOS</v>
          </cell>
          <cell r="AR36" t="str">
            <v>Benito Juárez</v>
          </cell>
          <cell r="AU36" t="str">
            <v>030258</v>
          </cell>
          <cell r="AV36" t="str">
            <v>Operar el programa nacional de seguridad</v>
          </cell>
          <cell r="AW36" t="str">
            <v>Programa</v>
          </cell>
          <cell r="DE36" t="str">
            <v>FIDEICOMISO FONDO DE APOYO A LA PROCURACIÓN DE JUSTICIA EN EL DF</v>
          </cell>
          <cell r="DF36" t="str">
            <v>NO</v>
          </cell>
          <cell r="DH36" t="str">
            <v>FIDEICOMISO FONDO DE APOYO A LA PROCURACIÓN DE JUSTICIA EN EL DF</v>
          </cell>
          <cell r="DI36" t="str">
            <v>SÍ</v>
          </cell>
        </row>
        <row r="37">
          <cell r="Y37" t="str">
            <v>FIDEICOMISO MUSEO DE ARTE POPULAR</v>
          </cell>
          <cell r="AJ37" t="str">
            <v>07PFCH</v>
          </cell>
          <cell r="AK37" t="str">
            <v>FIDEICOMISO DEL CENTRO HISTÓRICO</v>
          </cell>
          <cell r="AL37" t="str">
            <v>UNIDAD RESPONSABLE: 07 PF CH FIDEICOMISO DEL CENTRO HISTÓRICO</v>
          </cell>
          <cell r="AM37" t="str">
            <v>FICENTRO</v>
          </cell>
          <cell r="AR37" t="str">
            <v>Coyoacán</v>
          </cell>
          <cell r="AU37" t="str">
            <v>030260</v>
          </cell>
          <cell r="AV37" t="str">
            <v>Cubrir compromisos pendientes de acciones realizadas en ejercicios anteriores</v>
          </cell>
          <cell r="AW37" t="str">
            <v>S/N</v>
          </cell>
          <cell r="DE37" t="str">
            <v>FIDEICOMISO INNOVA DEL DF</v>
          </cell>
          <cell r="DF37" t="str">
            <v>NO</v>
          </cell>
          <cell r="DH37" t="str">
            <v>FIDEICOMISO INNOVA DEL DF</v>
          </cell>
          <cell r="DI37" t="str">
            <v>SÍ</v>
          </cell>
        </row>
        <row r="38">
          <cell r="Y38" t="str">
            <v>FIDEICOMISO MUSEO DEL ESTANQUILLO</v>
          </cell>
          <cell r="AJ38" t="str">
            <v>07PFMV</v>
          </cell>
          <cell r="AK38" t="str">
            <v>FIDEICOMISO PARA EL MEJORAMIENTO DE LAS VÍAS DE COMUNICACIÓN DEL DF</v>
          </cell>
          <cell r="AL38" t="str">
            <v>UNIDAD RESPONSABLE: 07 PF MV FIDEICOMISO PARA EL MEJORAMIENTO DE LAS VÍAS DE COMUNICACIÓN DEL DF</v>
          </cell>
          <cell r="AM38" t="str">
            <v>FIMEVIC</v>
          </cell>
          <cell r="AR38" t="str">
            <v>Cuajimalpa de Morelos</v>
          </cell>
          <cell r="AU38" t="str">
            <v>040002</v>
          </cell>
          <cell r="AV38" t="str">
            <v>Coordinar el sistema de control y evaluación del GDF</v>
          </cell>
          <cell r="AW38" t="str">
            <v>A/P</v>
          </cell>
          <cell r="DE38" t="str">
            <v>FIDEICOMISO MUSEO DE ARTE POPULAR</v>
          </cell>
          <cell r="DF38" t="str">
            <v>NO</v>
          </cell>
          <cell r="DH38" t="str">
            <v>FIDEICOMISO MUSEO DE ARTE POPULAR</v>
          </cell>
          <cell r="DI38" t="str">
            <v>SÍ</v>
          </cell>
        </row>
        <row r="39">
          <cell r="Y39" t="str">
            <v>FIDEICOMISO PARA EL FONDO DE PROMOCIÓN PARA EL FINANCIAMIENTO DEL TRANSPORTE PÚBLICO</v>
          </cell>
          <cell r="AJ39" t="str">
            <v>08C001</v>
          </cell>
          <cell r="AK39" t="str">
            <v>SECRETARÍA DE DESARROLLO SOCIAL</v>
          </cell>
          <cell r="AL39" t="str">
            <v>UNIDAD RESPONSABLE: 08 C0 01 SECRETARÍA DE DESARROLLO SOCIAL</v>
          </cell>
          <cell r="AM39" t="str">
            <v>SEDESO</v>
          </cell>
          <cell r="AO39" t="str">
            <v>Adquisición de equipo de rescate y emergencias</v>
          </cell>
          <cell r="AR39" t="str">
            <v>Cuauhtémoc</v>
          </cell>
          <cell r="AU39" t="str">
            <v>040003</v>
          </cell>
          <cell r="AV39" t="str">
            <v>Ejecutar el programa de evaluación y seguimiento del control interno del Gobierno del Distrito Federal</v>
          </cell>
          <cell r="AW39" t="str">
            <v>Programa</v>
          </cell>
          <cell r="DE39" t="str">
            <v>FIDEICOMISO MUSEO DEL ESTANQUILLO</v>
          </cell>
          <cell r="DF39" t="str">
            <v>NO</v>
          </cell>
          <cell r="DH39" t="str">
            <v>FIDEICOMISO MUSEO DEL ESTANQUILLO</v>
          </cell>
          <cell r="DI39" t="str">
            <v>SÍ</v>
          </cell>
        </row>
        <row r="40">
          <cell r="Y40" t="str">
            <v>FIDEICOMISO PARA EL MEJORAMIENTO DE LAS VÍAS DE COMUNICACIÓN DEL DF</v>
          </cell>
          <cell r="AJ40" t="str">
            <v>08PDCE</v>
          </cell>
          <cell r="AK40" t="str">
            <v>CONSEJO DE EVALUACIÓN DEL DESARROLLO SOCIAL DEL DF</v>
          </cell>
          <cell r="AL40" t="str">
            <v>UNIDAD RESPONSABLE: 08 PD CE CONSEJO DE EVALUACIÓN DEL DESARROLLO SOCIAL DEL DF</v>
          </cell>
          <cell r="AM40" t="str">
            <v>CONSEJO</v>
          </cell>
          <cell r="AO40" t="str">
            <v>Atención de vivienda en riesgo</v>
          </cell>
          <cell r="AR40" t="str">
            <v>Gustavo A. Madero</v>
          </cell>
          <cell r="AU40" t="str">
            <v>040004</v>
          </cell>
          <cell r="AV40" t="str">
            <v>Ejecutar el programa anual de auditorias</v>
          </cell>
          <cell r="AW40" t="str">
            <v>Programa</v>
          </cell>
          <cell r="DE40" t="str">
            <v>FIDEICOMISO PARA EL FONDO DE PROMOCIÓN PARA EL FINANCIAMIENTO DEL TRANSPORTE PÚBLICO</v>
          </cell>
          <cell r="DF40" t="str">
            <v>NO</v>
          </cell>
          <cell r="DH40" t="str">
            <v>FIDEICOMISO PARA EL FONDO DE PROMOCIÓN PARA EL FINANCIAMIENTO DEL TRANSPORTE PÚBLICO</v>
          </cell>
          <cell r="DI40" t="str">
            <v>SÍ</v>
          </cell>
        </row>
        <row r="41">
          <cell r="Y41" t="str">
            <v>FIDEICOMISO PÚBLICO "CIUDAD DIGITAL"</v>
          </cell>
          <cell r="AJ41" t="str">
            <v>08PDIJ</v>
          </cell>
          <cell r="AK41" t="str">
            <v>INSTITUTO DE LA JUVENTUD DEL DF</v>
          </cell>
          <cell r="AL41" t="str">
            <v>UNIDAD RESPONSABLE: 08 PD IJ INSTITUTO DE LA JUVENTUD DEL DF</v>
          </cell>
          <cell r="AM41" t="str">
            <v>INJUVEDF</v>
          </cell>
          <cell r="AO41" t="str">
            <v>Construcción de muros de contención</v>
          </cell>
          <cell r="AR41" t="str">
            <v>Iztacalco</v>
          </cell>
          <cell r="AU41" t="str">
            <v>040005</v>
          </cell>
          <cell r="AV41" t="str">
            <v>Resolver procedimientos disciplinarios</v>
          </cell>
          <cell r="AW41" t="str">
            <v>A/P</v>
          </cell>
          <cell r="DE41" t="str">
            <v>FIDEICOMISO PARA EL MEJORAMIENTO DE LAS VÍAS DE COMUNICACIÓN DEL DF</v>
          </cell>
          <cell r="DF41" t="str">
            <v>NO</v>
          </cell>
          <cell r="DH41" t="str">
            <v>FIDEICOMISO PARA EL MEJORAMIENTO DE LAS VÍAS DE COMUNICACIÓN DEL DF</v>
          </cell>
          <cell r="DI41" t="str">
            <v>SÍ</v>
          </cell>
        </row>
        <row r="42">
          <cell r="Y42" t="str">
            <v>FIDEICOMISO PÚBLICO COMPLEJO AMBIENTAL "XOCHIMILCO"</v>
          </cell>
          <cell r="AJ42" t="str">
            <v>08PDIM</v>
          </cell>
          <cell r="AK42" t="str">
            <v>INSTITUTO DE LAS MUJERES DEL DF</v>
          </cell>
          <cell r="AL42" t="str">
            <v>UNIDAD RESPONSABLE: 08 PD IM INSTITUTO DE LAS MUJERES DEL DF</v>
          </cell>
          <cell r="AM42" t="str">
            <v>INMUJERESDF</v>
          </cell>
          <cell r="AO42" t="str">
            <v>Relleno de minas y taludes</v>
          </cell>
          <cell r="AR42" t="str">
            <v>Iztapalapa</v>
          </cell>
          <cell r="AU42" t="str">
            <v>040006</v>
          </cell>
          <cell r="AV42" t="str">
            <v>Coordinar la red de contralorías ciudadanas</v>
          </cell>
          <cell r="AW42" t="str">
            <v>A/P</v>
          </cell>
          <cell r="DE42" t="str">
            <v>FIDEICOMISO PÚBLICO "CIUDAD DIGITAL"</v>
          </cell>
          <cell r="DF42" t="str">
            <v>NO</v>
          </cell>
          <cell r="DH42" t="str">
            <v>FIDEICOMISO PÚBLICO "CIUDAD DIGITAL"</v>
          </cell>
          <cell r="DI42" t="str">
            <v>SÍ</v>
          </cell>
        </row>
        <row r="43">
          <cell r="Y43" t="str">
            <v>FONDO AMBIENTAL PÚBLICO DEL DF</v>
          </cell>
          <cell r="AJ43" t="str">
            <v>08PDPS</v>
          </cell>
          <cell r="AK43" t="str">
            <v>PROCURADURÍA SOCIAL DEL DF</v>
          </cell>
          <cell r="AL43" t="str">
            <v>UNIDAD RESPONSABLE: 08 PD PS PROCURADURÍA SOCIAL DEL DF</v>
          </cell>
          <cell r="AM43" t="str">
            <v>PROSOC</v>
          </cell>
          <cell r="AR43" t="str">
            <v>Magdalena Contreras</v>
          </cell>
          <cell r="AU43" t="str">
            <v>040007</v>
          </cell>
          <cell r="AV43" t="str">
            <v>Procesar las declaraciones de situación patrimonial de los servidores públicos</v>
          </cell>
          <cell r="AW43" t="str">
            <v>Declaración</v>
          </cell>
          <cell r="DE43" t="str">
            <v>FIDEICOMISO PÚBLICO COMPLEJO AMBIENTAL "XOCHIMILCO"</v>
          </cell>
          <cell r="DF43" t="str">
            <v>NO</v>
          </cell>
          <cell r="DH43" t="str">
            <v>FIDEICOMISO PÚBLICO COMPLEJO AMBIENTAL "XOCHIMILCO"</v>
          </cell>
          <cell r="DI43" t="str">
            <v>SÍ</v>
          </cell>
        </row>
        <row r="44">
          <cell r="Y44" t="str">
            <v>FONDO DE DESARROLLO ECONÓMICO DEL DF</v>
          </cell>
          <cell r="AJ44" t="str">
            <v>09C001</v>
          </cell>
          <cell r="AK44" t="str">
            <v>SECRETARÍA DE FINANZAS</v>
          </cell>
          <cell r="AL44" t="str">
            <v>UNIDAD RESPONSABLE: 09 C0 01 SECRETARÍA DE FINANZAS</v>
          </cell>
          <cell r="AM44" t="str">
            <v>FINANZAS</v>
          </cell>
          <cell r="AR44" t="str">
            <v>Miguel Hidalgo</v>
          </cell>
          <cell r="AU44" t="str">
            <v>040008</v>
          </cell>
          <cell r="AV44" t="str">
            <v>Captar, recibir y resolver quejas o denuncias de la gestión pública</v>
          </cell>
          <cell r="AW44" t="str">
            <v>Queja</v>
          </cell>
          <cell r="DE44" t="str">
            <v>FONDO AMBIENTAL PÚBLICO DEL DF</v>
          </cell>
          <cell r="DF44" t="str">
            <v>NO</v>
          </cell>
          <cell r="DH44" t="str">
            <v>FONDO AMBIENTAL PÚBLICO DEL DF</v>
          </cell>
          <cell r="DI44" t="str">
            <v>NO</v>
          </cell>
        </row>
        <row r="45">
          <cell r="Y45" t="str">
            <v>FONDO DE SEGURIDAD PÚBLICA DEL DF</v>
          </cell>
          <cell r="AJ45" t="str">
            <v>09PFCD</v>
          </cell>
          <cell r="AK45" t="str">
            <v>FIDEICOMISO PÚBLICO "CIUDAD DIGITAL"</v>
          </cell>
          <cell r="AL45" t="str">
            <v>UNIDAD RESPONSABLE: 09 PF CD FIDEICOMISO PÚBLICO "CIUDAD DIGITAL"</v>
          </cell>
          <cell r="AM45" t="str">
            <v>DIGITAL</v>
          </cell>
          <cell r="AR45" t="str">
            <v>Milpa Alta</v>
          </cell>
          <cell r="AU45" t="str">
            <v>040042</v>
          </cell>
          <cell r="AV45" t="str">
            <v>Transferencias a Órganos Autónomos</v>
          </cell>
          <cell r="AW45" t="str">
            <v>A/P</v>
          </cell>
          <cell r="DE45" t="str">
            <v>FONDO DE DESARROLLO ECONÓMICO DEL DF</v>
          </cell>
          <cell r="DF45" t="str">
            <v>NO</v>
          </cell>
          <cell r="DH45" t="str">
            <v>FONDO DE DESARROLLO ECONÓMICO DEL DF</v>
          </cell>
          <cell r="DI45" t="str">
            <v>NO</v>
          </cell>
        </row>
        <row r="46">
          <cell r="Y46" t="str">
            <v>FONDO MIXTO DE PROMOCIÓN TURÍSTICA</v>
          </cell>
          <cell r="AJ46" t="str">
            <v>09PFRC</v>
          </cell>
          <cell r="AK46" t="str">
            <v>FIDEICOMISO DE RECUPERACIÓN CREDITICIA DEL DF</v>
          </cell>
          <cell r="AL46" t="str">
            <v>UNIDAD RESPONSABLE: 09 PF RC FIDEICOMISO DE RECUPERACIÓN CREDITICIA DEL DF</v>
          </cell>
          <cell r="AM46" t="str">
            <v>FIDERE</v>
          </cell>
          <cell r="AR46" t="str">
            <v>Tláhuac</v>
          </cell>
          <cell r="AU46" t="str">
            <v>040059</v>
          </cell>
          <cell r="AV46" t="str">
            <v>Otorgar servicios de apoyo administrativo</v>
          </cell>
          <cell r="AW46" t="str">
            <v>A/P</v>
          </cell>
          <cell r="DE46" t="str">
            <v>FONDO DE SEGURIDAD PÚBLICA DEL DF</v>
          </cell>
          <cell r="DF46" t="str">
            <v>NO</v>
          </cell>
          <cell r="DH46" t="str">
            <v>FONDO DE SEGURIDAD PÚBLICA DEL DF</v>
          </cell>
          <cell r="DI46" t="str">
            <v>SÍ</v>
          </cell>
        </row>
        <row r="47">
          <cell r="Y47" t="str">
            <v>FONDO PARA EL DESARROLLO SOCIAL DE LA CIUDAD DE MÉXICO</v>
          </cell>
          <cell r="AJ47" t="str">
            <v>10C001</v>
          </cell>
          <cell r="AK47" t="str">
            <v>SECRETARÍA DE TRANSPORTE Y VIALIDAD</v>
          </cell>
          <cell r="AL47" t="str">
            <v>UNIDAD RESPONSABLE: 10 C0 01 SECRETARÍA DE TRANSPORTE Y VIALIDAD</v>
          </cell>
          <cell r="AM47" t="str">
            <v>SETRAVI</v>
          </cell>
          <cell r="AR47" t="str">
            <v>Tlalpan</v>
          </cell>
          <cell r="AU47" t="str">
            <v>050001</v>
          </cell>
          <cell r="AV47" t="str">
            <v>Articular la participación ciudadana y las políticas públicas del Distrito Federal</v>
          </cell>
          <cell r="AW47" t="str">
            <v>Acción</v>
          </cell>
          <cell r="DE47" t="str">
            <v>FONDO MIXTO DE PROMOCIÓN TURÍSTICA</v>
          </cell>
          <cell r="DF47" t="str">
            <v>NO</v>
          </cell>
          <cell r="DH47" t="str">
            <v>FONDO MIXTO DE PROMOCIÓN TURÍSTICA</v>
          </cell>
          <cell r="DI47" t="str">
            <v>NO</v>
          </cell>
        </row>
        <row r="48">
          <cell r="Y48" t="str">
            <v>FONDO PARA LA ATENCIÓN Y APOYO A LAS VÍCTIMAS DEL DELITO</v>
          </cell>
          <cell r="AJ48" t="str">
            <v>10P0TP</v>
          </cell>
          <cell r="AK48" t="str">
            <v>FIDEICOMISO PARA EL FONDO DE PROMOCIÓN PARA EL FINANCIAMIENTO DEL TRANSPORTE PÚBLICO</v>
          </cell>
          <cell r="AL48" t="str">
            <v>UNIDAD RESPONSABLE: 10 P0 TP FIDEICOMISO PARA EL FONDO DE PROMOCIÓN PARA EL FINANCIAMIENTO DEL TRANSPORTE PÚBLICO</v>
          </cell>
          <cell r="AM48" t="str">
            <v>FIFINTRA</v>
          </cell>
          <cell r="AO48" t="str">
            <v>C</v>
          </cell>
          <cell r="AR48" t="str">
            <v>Venustiano Carranza</v>
          </cell>
          <cell r="AU48" t="str">
            <v>050002</v>
          </cell>
          <cell r="AV48" t="str">
            <v>Conducir la política interna</v>
          </cell>
          <cell r="AW48" t="str">
            <v>A/P</v>
          </cell>
          <cell r="DE48" t="str">
            <v>FONDO PARA EL DESARROLLO SOCIAL DE LA CIUDAD DE MÉXICO</v>
          </cell>
          <cell r="DF48" t="str">
            <v>NO</v>
          </cell>
          <cell r="DH48" t="str">
            <v>FONDO PARA EL DESARROLLO SOCIAL DE LA CIUDAD DE MÉXICO</v>
          </cell>
          <cell r="DI48" t="str">
            <v>NO</v>
          </cell>
        </row>
        <row r="49">
          <cell r="Y49" t="str">
            <v>HEROICO CUERPO DE BOMBEROS DEL DF</v>
          </cell>
          <cell r="AJ49" t="str">
            <v>10PDMB</v>
          </cell>
          <cell r="AK49" t="str">
            <v>METROBÚS</v>
          </cell>
          <cell r="AL49" t="str">
            <v>UNIDAD RESPONSABLE: 10 PD MB METROBÚS</v>
          </cell>
          <cell r="AM49" t="str">
            <v>METROBUS</v>
          </cell>
          <cell r="AO49" t="str">
            <v>I</v>
          </cell>
          <cell r="AR49" t="str">
            <v>Xochimilco</v>
          </cell>
          <cell r="AU49" t="str">
            <v>050003</v>
          </cell>
          <cell r="AV49" t="str">
            <v>Realizar acciones para la coordinación metropolitana y regional</v>
          </cell>
          <cell r="AW49" t="str">
            <v>Acción</v>
          </cell>
          <cell r="DE49" t="str">
            <v>FONDO PARA LA ATENCIÓN Y APOYO A LAS VÍCTIMAS DEL DELITO</v>
          </cell>
          <cell r="DF49" t="str">
            <v>NO</v>
          </cell>
          <cell r="DH49" t="str">
            <v>FONDO PARA LA ATENCIÓN Y APOYO A LAS VÍCTIMAS DEL DELITO</v>
          </cell>
          <cell r="DI49" t="str">
            <v>SÍ</v>
          </cell>
        </row>
        <row r="50">
          <cell r="Y50" t="str">
            <v>INSTITUTO DE ACCESO A LA INFORMACIÓN PÚBLICA DEL DF</v>
          </cell>
          <cell r="AJ50" t="str">
            <v>10PDME</v>
          </cell>
          <cell r="AK50" t="str">
            <v>SISTEMA DE TRANSPORTE COLECTIVO (METRO)</v>
          </cell>
          <cell r="AL50" t="str">
            <v>UNIDAD RESPONSABLE: 10 PD ME SISTEMA DE TRANSPORTE COLECTIVO (METRO)</v>
          </cell>
          <cell r="AM50" t="str">
            <v>STC</v>
          </cell>
          <cell r="AU50" t="str">
            <v>050004</v>
          </cell>
          <cell r="AV50" t="str">
            <v>Coordinación de políticas del Gobierno del Distrito Federal</v>
          </cell>
          <cell r="AW50" t="str">
            <v>A/P</v>
          </cell>
          <cell r="DE50" t="str">
            <v>HEROICO CUERPO DE BOMBEROS DEL DF</v>
          </cell>
          <cell r="DF50" t="str">
            <v>SÍ</v>
          </cell>
          <cell r="DH50" t="str">
            <v>HEROICO CUERPO DE BOMBEROS DEL DF</v>
          </cell>
          <cell r="DI50" t="str">
            <v>NO</v>
          </cell>
        </row>
        <row r="51">
          <cell r="Y51" t="str">
            <v>INSTITUTO DE CIENCIA Y TECNOLOGÍA</v>
          </cell>
          <cell r="AJ51" t="str">
            <v>10PDRT</v>
          </cell>
          <cell r="AK51" t="str">
            <v>RED DE TRANSPORTE DE PASAJEROS DEL DF</v>
          </cell>
          <cell r="AL51" t="str">
            <v>UNIDAD RESPONSABLE: 10 PD RT RED DE TRANSPORTE DE PASAJEROS DEL DF</v>
          </cell>
          <cell r="AM51" t="str">
            <v>RTP</v>
          </cell>
          <cell r="AU51" t="str">
            <v>050005</v>
          </cell>
          <cell r="AV51" t="str">
            <v>Desarrollar el programa de comunicación social</v>
          </cell>
          <cell r="AW51" t="str">
            <v>Acción</v>
          </cell>
          <cell r="DE51" t="str">
            <v>INSTITUTO DE ACCESO A LA INFORMACIÓN PÚBLICA DEL DF</v>
          </cell>
          <cell r="DF51" t="str">
            <v>NO</v>
          </cell>
          <cell r="DH51" t="str">
            <v>INSTITUTO DE ACCESO A LA INFORMACIÓN PÚBLICA DEL DF</v>
          </cell>
          <cell r="DI51" t="str">
            <v>NO</v>
          </cell>
        </row>
        <row r="52">
          <cell r="Y52" t="str">
            <v>INSTITUTO DE EDUCACIÓN MEDIA SUPERIOR</v>
          </cell>
          <cell r="AJ52" t="str">
            <v>10PDTE</v>
          </cell>
          <cell r="AK52" t="str">
            <v>SERVICIO DE TRANSPORTES ELÉCTRICOS DEL DF</v>
          </cell>
          <cell r="AL52" t="str">
            <v>UNIDAD RESPONSABLE: 10 PD TE SERVICIO DE TRANSPORTES ELÉCTRICOS DEL DF</v>
          </cell>
          <cell r="AM52" t="str">
            <v>STE</v>
          </cell>
          <cell r="AU52" t="str">
            <v>050007</v>
          </cell>
          <cell r="AV52" t="str">
            <v>Coordinar la política de rehabilitación del Centro Histórico de la Ciudad de México</v>
          </cell>
          <cell r="AW52" t="str">
            <v>Acción</v>
          </cell>
          <cell r="DE52" t="str">
            <v>INSTITUTO DE CIENCIA Y TECNOLOGÍA</v>
          </cell>
          <cell r="DF52" t="str">
            <v>NO</v>
          </cell>
          <cell r="DH52" t="str">
            <v>INSTITUTO DE CIENCIA Y TECNOLOGÍA</v>
          </cell>
          <cell r="DI52" t="str">
            <v>NO</v>
          </cell>
        </row>
        <row r="53">
          <cell r="Y53" t="str">
            <v>INSTITUTO DE FORMACIÓN PROFESIONAL</v>
          </cell>
          <cell r="AJ53" t="str">
            <v>11C001</v>
          </cell>
          <cell r="AK53" t="str">
            <v>SECRETARÍA DE SEGURIDAD PÚBLICA</v>
          </cell>
          <cell r="AL53" t="str">
            <v>UNIDAD RESPONSABLE: 11 C0 01 SECRETARÍA DE SEGURIDAD PÚBLICA</v>
          </cell>
          <cell r="AM53" t="str">
            <v>SSP</v>
          </cell>
          <cell r="AU53" t="str">
            <v>050008</v>
          </cell>
          <cell r="AV53" t="str">
            <v>Realizar acciones para el reordenamiento de la vía pública</v>
          </cell>
          <cell r="AW53" t="str">
            <v>Acción</v>
          </cell>
          <cell r="DE53" t="str">
            <v>INSTITUTO DE EDUCACIÓN MEDIA SUPERIOR</v>
          </cell>
          <cell r="DF53" t="str">
            <v>NO</v>
          </cell>
          <cell r="DH53" t="str">
            <v>INSTITUTO DE EDUCACIÓN MEDIA SUPERIOR</v>
          </cell>
          <cell r="DI53" t="str">
            <v>NO</v>
          </cell>
        </row>
        <row r="54">
          <cell r="Y54" t="str">
            <v>INSTITUTO DE LA JUVENTUD DEL DF</v>
          </cell>
          <cell r="AJ54" t="str">
            <v>11CD01</v>
          </cell>
          <cell r="AK54" t="str">
            <v>INSTITUTO TÉCNICO DE FORMACIÓN POLICIAL</v>
          </cell>
          <cell r="AL54" t="str">
            <v>UNIDAD RESPONSABLE: 11 CD 01 INSTITUTO TÉCNICO DE FORMACIÓN POLICIAL</v>
          </cell>
          <cell r="AM54" t="str">
            <v>ITFPOL</v>
          </cell>
          <cell r="AU54" t="str">
            <v>050009</v>
          </cell>
          <cell r="AV54" t="str">
            <v>Coordinar políticas sectoriales</v>
          </cell>
          <cell r="AW54" t="str">
            <v>A/P</v>
          </cell>
          <cell r="DE54" t="str">
            <v>INSTITUTO DE FORMACIÓN PROFESIONAL</v>
          </cell>
          <cell r="DF54" t="str">
            <v>NO</v>
          </cell>
          <cell r="DH54" t="str">
            <v>INSTITUTO DE FORMACIÓN PROFESIONAL</v>
          </cell>
          <cell r="DI54" t="str">
            <v>NO</v>
          </cell>
        </row>
        <row r="55">
          <cell r="Y55" t="str">
            <v>INSTITUTO DE LAS MUJERES DEL DF</v>
          </cell>
          <cell r="AJ55" t="str">
            <v>11CD02</v>
          </cell>
          <cell r="AK55" t="str">
            <v>POLICÍA AUXILIAR DEL DF</v>
          </cell>
          <cell r="AL55" t="str">
            <v>UNIDAD RESPONSABLE: 11 CD 02 POLICÍA AUXILIAR DEL DF</v>
          </cell>
          <cell r="AM55" t="str">
            <v>PADF</v>
          </cell>
          <cell r="AO55" t="str">
            <v>01</v>
          </cell>
          <cell r="AR55" t="str">
            <v>ASAMBLEA LEGISLATIVA DEL DF</v>
          </cell>
          <cell r="AS55" t="str">
            <v>NO</v>
          </cell>
          <cell r="AU55" t="str">
            <v>050010</v>
          </cell>
          <cell r="AV55" t="str">
            <v>Coordinar las políticas delegacionales</v>
          </cell>
          <cell r="AW55" t="str">
            <v>A/P</v>
          </cell>
          <cell r="DE55" t="str">
            <v>INSTITUTO DE LA JUVENTUD DEL DF</v>
          </cell>
          <cell r="DF55" t="str">
            <v>NO</v>
          </cell>
          <cell r="DH55" t="str">
            <v>INSTITUTO DE LA JUVENTUD DEL DF</v>
          </cell>
          <cell r="DI55" t="str">
            <v>NO</v>
          </cell>
        </row>
        <row r="56">
          <cell r="Y56" t="str">
            <v>INSTITUTO DE VIVIENDA DEL DF</v>
          </cell>
          <cell r="AJ56" t="str">
            <v>11CD03</v>
          </cell>
          <cell r="AK56" t="str">
            <v>POLICÍA BANCARIA E INDUSTRIAL</v>
          </cell>
          <cell r="AL56" t="str">
            <v>UNIDAD RESPONSABLE: 11 CD 03 POLICÍA BANCARIA E INDUSTRIAL</v>
          </cell>
          <cell r="AM56" t="str">
            <v>PBI</v>
          </cell>
          <cell r="AO56" t="str">
            <v>02</v>
          </cell>
          <cell r="AR56" t="str">
            <v>AUTORIDAD DEL CENTRO HISTÓRICO</v>
          </cell>
          <cell r="AS56" t="str">
            <v>SÍ</v>
          </cell>
          <cell r="AU56" t="str">
            <v>050011</v>
          </cell>
          <cell r="AV56" t="str">
            <v>Evaluar la política de Desarrollo Social</v>
          </cell>
          <cell r="AW56" t="str">
            <v>Estudio</v>
          </cell>
          <cell r="DE56" t="str">
            <v>INSTITUTO DE LAS MUJERES DEL DF</v>
          </cell>
          <cell r="DF56" t="str">
            <v>NO</v>
          </cell>
          <cell r="DH56" t="str">
            <v>INSTITUTO DE LAS MUJERES DEL DF</v>
          </cell>
          <cell r="DI56" t="str">
            <v>NO</v>
          </cell>
        </row>
        <row r="57">
          <cell r="Y57" t="str">
            <v>INSTITUTO ELECTORAL DEL DF</v>
          </cell>
          <cell r="AJ57" t="str">
            <v>11PDPA</v>
          </cell>
          <cell r="AK57" t="str">
            <v>CAJA DE PREVISIÓN DE LA POLICÍA AUXILIAR DEL DF</v>
          </cell>
          <cell r="AL57" t="str">
            <v>UNIDAD RESPONSABLE: 11 PD PA CAJA DE PREVISIÓN DE LA POLICÍA AUXILIAR DEL DF</v>
          </cell>
          <cell r="AM57" t="str">
            <v>CAPREPA</v>
          </cell>
          <cell r="AO57" t="str">
            <v>03</v>
          </cell>
          <cell r="AR57" t="str">
            <v>CAJA DE PREVISIÓN DE LA POLICÍA AUXILIAR DEL DF</v>
          </cell>
          <cell r="AS57" t="str">
            <v>NO</v>
          </cell>
          <cell r="AU57" t="str">
            <v>050012</v>
          </cell>
          <cell r="AV57" t="str">
            <v>Realizar acciones de innovación tecnológica</v>
          </cell>
          <cell r="AW57" t="str">
            <v>Acción</v>
          </cell>
          <cell r="DE57" t="str">
            <v>INSTITUTO DE VIVIENDA DEL DF</v>
          </cell>
          <cell r="DF57" t="str">
            <v>SÍ</v>
          </cell>
          <cell r="DH57" t="str">
            <v>INSTITUTO DE VIVIENDA DEL DF</v>
          </cell>
          <cell r="DI57" t="str">
            <v>NO</v>
          </cell>
        </row>
        <row r="58">
          <cell r="Y58" t="str">
            <v>INSTITUTO TÉCNICO DE FORMACIÓN POLICIAL</v>
          </cell>
          <cell r="AJ58" t="str">
            <v>12C001</v>
          </cell>
          <cell r="AK58" t="str">
            <v>OFICIALÍA MAYOR</v>
          </cell>
          <cell r="AL58" t="str">
            <v>UNIDAD RESPONSABLE: 12 C0 01 OFICIALÍA MAYOR</v>
          </cell>
          <cell r="AM58" t="str">
            <v>OFICIALIA</v>
          </cell>
          <cell r="AO58" t="str">
            <v>04</v>
          </cell>
          <cell r="AR58" t="str">
            <v>CAJA DE PREVISIÓN DE LA POLICÍA PREVENTIVA</v>
          </cell>
          <cell r="AS58" t="str">
            <v>NO</v>
          </cell>
          <cell r="AU58" t="str">
            <v>050013</v>
          </cell>
          <cell r="AV58" t="str">
            <v>Fortalecer y establecer enlaces institucionales con las autoridades de los gobiernos municipales</v>
          </cell>
          <cell r="AW58" t="str">
            <v>Acción</v>
          </cell>
          <cell r="DE58" t="str">
            <v>INSTITUTO ELECTORAL DEL DF</v>
          </cell>
          <cell r="DF58" t="str">
            <v>NO</v>
          </cell>
          <cell r="DH58" t="str">
            <v>INSTITUTO ELECTORAL DEL DF</v>
          </cell>
          <cell r="DI58" t="str">
            <v>SÍ</v>
          </cell>
        </row>
        <row r="59">
          <cell r="Y59" t="str">
            <v>JEFATURA DE GOBIERNO DEL DF</v>
          </cell>
          <cell r="AJ59" t="str">
            <v>12P0DE</v>
          </cell>
          <cell r="AK59" t="str">
            <v>FONDO DE DESARROLLO ECONÓMICO DEL DF</v>
          </cell>
          <cell r="AL59" t="str">
            <v>UNIDAD RESPONSABLE: 12 P0 DE FONDO DE DESARROLLO ECONÓMICO DEL DF</v>
          </cell>
          <cell r="AM59" t="str">
            <v>FONDECO</v>
          </cell>
          <cell r="AO59" t="str">
            <v>05</v>
          </cell>
          <cell r="AR59" t="str">
            <v>CAJA DE PREVISIÓN PARA TRABAJADORES A LISTA DE RAYA DEL GDF</v>
          </cell>
          <cell r="AS59" t="str">
            <v>NO</v>
          </cell>
          <cell r="AU59" t="str">
            <v>050059</v>
          </cell>
          <cell r="AV59" t="str">
            <v>Otorgar servicios de apoyo administrativo</v>
          </cell>
          <cell r="AW59" t="str">
            <v>A/P</v>
          </cell>
          <cell r="DE59" t="str">
            <v>INSTITUTO TÉCNICO DE FORMACIÓN POLICIAL</v>
          </cell>
          <cell r="DF59" t="str">
            <v>NO</v>
          </cell>
          <cell r="DH59" t="str">
            <v>INSTITUTO TÉCNICO DE FORMACIÓN POLICIAL</v>
          </cell>
          <cell r="DI59" t="str">
            <v>NO</v>
          </cell>
        </row>
        <row r="60">
          <cell r="Y60" t="str">
            <v>JUNTA LOCAL DE CONCILIACIÓN Y ARBITRAJE DEL DF</v>
          </cell>
          <cell r="AJ60" t="str">
            <v>12PDLR</v>
          </cell>
          <cell r="AK60" t="str">
            <v>CAJA DE PREVISIÓN PARA TRABAJADORES A LISTA DE RAYA DEL GDF</v>
          </cell>
          <cell r="AL60" t="str">
            <v>UNIDAD RESPONSABLE: 12 PD LR CAJA DE PREVISIÓN PARA TRABAJADORES A LISTA DE RAYA DEL GDF</v>
          </cell>
          <cell r="AM60" t="str">
            <v>CAPTRALIR</v>
          </cell>
          <cell r="AO60" t="str">
            <v>06</v>
          </cell>
          <cell r="AR60" t="str">
            <v>COMISIÓN DE DERECHOS HUMANOS DEL DF</v>
          </cell>
          <cell r="AS60" t="str">
            <v>NO</v>
          </cell>
          <cell r="AU60" t="str">
            <v>050060</v>
          </cell>
          <cell r="AV60" t="str">
            <v>Cubrir compromisos pendientes de acciones realizadas en ejercicios anteriores</v>
          </cell>
          <cell r="AW60" t="str">
            <v>S/N</v>
          </cell>
          <cell r="DE60" t="str">
            <v>JEFATURA DE GOBIERNO DEL DF</v>
          </cell>
          <cell r="DF60" t="str">
            <v>NO</v>
          </cell>
          <cell r="DH60" t="str">
            <v>JEFATURA DE GOBIERNO DEL DF</v>
          </cell>
          <cell r="DI60" t="str">
            <v>NO</v>
          </cell>
        </row>
        <row r="61">
          <cell r="Y61" t="str">
            <v>METROBÚS</v>
          </cell>
          <cell r="AJ61" t="str">
            <v>12PDPP</v>
          </cell>
          <cell r="AK61" t="str">
            <v>CAJA DE PREVISIÓN DE LA POLICÍA PREVENTIVA</v>
          </cell>
          <cell r="AL61" t="str">
            <v>UNIDAD RESPONSABLE: 12 PD PP CAJA DE PREVISIÓN DE LA POLICÍA PREVENTIVA</v>
          </cell>
          <cell r="AM61" t="str">
            <v>CAPREPOLI</v>
          </cell>
          <cell r="AO61" t="str">
            <v>07</v>
          </cell>
          <cell r="AR61" t="str">
            <v>CONSEJERÍA JURÍDICA Y SERVICIOS LEGALES</v>
          </cell>
          <cell r="AS61" t="str">
            <v>SÍ</v>
          </cell>
          <cell r="AU61" t="str">
            <v>051109</v>
          </cell>
          <cell r="AV61" t="str">
            <v>Coordinar políticas sectoriales</v>
          </cell>
          <cell r="AW61" t="str">
            <v>A/P</v>
          </cell>
          <cell r="DE61" t="str">
            <v>JUNTA LOCAL DE CONCILIACIÓN Y ARBITRAJE DEL DF</v>
          </cell>
          <cell r="DF61" t="str">
            <v>NO</v>
          </cell>
          <cell r="DH61" t="str">
            <v>JUNTA LOCAL DE CONCILIACIÓN Y ARBITRAJE DEL DF</v>
          </cell>
          <cell r="DI61" t="str">
            <v>NO</v>
          </cell>
        </row>
        <row r="62">
          <cell r="Y62" t="str">
            <v>OFICIALÍA MAYOR</v>
          </cell>
          <cell r="AJ62" t="str">
            <v>12PECM</v>
          </cell>
          <cell r="AK62" t="str">
            <v>CORPORACIÓN MEXICANA DE IMPRESIÓN S.A. DE C.V.</v>
          </cell>
          <cell r="AL62" t="str">
            <v>UNIDAD RESPONSABLE: 12 PE CM CORPORACIÓN MEXICANA DE IMPRESIÓN S.A. DE C.V.</v>
          </cell>
          <cell r="AM62" t="str">
            <v>COMISA</v>
          </cell>
          <cell r="AO62" t="str">
            <v>08</v>
          </cell>
          <cell r="AR62" t="str">
            <v>CONSEJO DE EVALUACIÓN DEL DESARROLLO SOCIAL DEL DF</v>
          </cell>
          <cell r="AS62" t="str">
            <v>NO</v>
          </cell>
          <cell r="AU62" t="str">
            <v>060001</v>
          </cell>
          <cell r="AV62" t="str">
            <v>Cubrir el servicio de la deuda</v>
          </cell>
          <cell r="AW62" t="str">
            <v>A/P</v>
          </cell>
          <cell r="DE62" t="str">
            <v>METROBÚS</v>
          </cell>
          <cell r="DF62" t="str">
            <v>NO</v>
          </cell>
          <cell r="DH62" t="str">
            <v>METROBÚS</v>
          </cell>
          <cell r="DI62" t="str">
            <v>NO</v>
          </cell>
        </row>
        <row r="63">
          <cell r="Y63" t="str">
            <v>POLICÍA AUXILIAR DEL DF</v>
          </cell>
          <cell r="AJ63" t="str">
            <v>12PESM</v>
          </cell>
          <cell r="AK63" t="str">
            <v>SERVICIOS METROPOLITANOS  S.A. DE C.V.</v>
          </cell>
          <cell r="AL63" t="str">
            <v>UNIDAD RESPONSABLE: 12 PE SM SERVICIOS METROPOLITANOS  S.A. DE C.V.</v>
          </cell>
          <cell r="AM63" t="str">
            <v>SERVIMET</v>
          </cell>
          <cell r="AO63" t="str">
            <v>09</v>
          </cell>
          <cell r="AR63" t="str">
            <v>CONSEJO DE LA JUDICATURA DEL DF</v>
          </cell>
          <cell r="AS63" t="str">
            <v>NO</v>
          </cell>
          <cell r="AU63" t="str">
            <v>060002</v>
          </cell>
          <cell r="AV63" t="str">
            <v>Operar el sistema recaudatorio del Distrito Federal</v>
          </cell>
          <cell r="AW63" t="str">
            <v>Acción</v>
          </cell>
          <cell r="DE63" t="str">
            <v>OFICIALÍA MAYOR</v>
          </cell>
          <cell r="DF63" t="str">
            <v>NO</v>
          </cell>
          <cell r="DH63" t="str">
            <v>OFICIALÍA MAYOR</v>
          </cell>
          <cell r="DI63" t="str">
            <v>NO</v>
          </cell>
        </row>
        <row r="64">
          <cell r="Y64" t="str">
            <v>POLICÍA BANCARIA E INDUSTRIAL</v>
          </cell>
          <cell r="AJ64" t="str">
            <v>12PFCX</v>
          </cell>
          <cell r="AK64" t="str">
            <v>FIDEICOMISO PÚBLICO COMPLEJO AMBIENTAL "XOCHIMILCO"</v>
          </cell>
          <cell r="AL64" t="str">
            <v>UNIDAD RESPONSABLE: 12 PF CX FIDEICOMISO PÚBLICO COMPLEJO AMBIENTAL "XOCHIMILCO"</v>
          </cell>
          <cell r="AM64" t="str">
            <v>FIDXOCH</v>
          </cell>
          <cell r="AO64" t="str">
            <v>10</v>
          </cell>
          <cell r="AR64" t="str">
            <v>CONTADURÍA MAYOR DE HACIENDA DE LA ALDF</v>
          </cell>
          <cell r="AS64" t="str">
            <v>NO</v>
          </cell>
          <cell r="AU64" t="str">
            <v>060003</v>
          </cell>
          <cell r="AV64" t="str">
            <v>Defender y representar al Gobierno del Distrito Federal en materia fiscal y hacendaria</v>
          </cell>
          <cell r="AW64" t="str">
            <v>Acción</v>
          </cell>
          <cell r="DE64" t="str">
            <v>POLICÍA AUXILIAR DEL DF</v>
          </cell>
          <cell r="DF64" t="str">
            <v>NO</v>
          </cell>
          <cell r="DH64" t="str">
            <v>POLICÍA AUXILIAR DEL DF</v>
          </cell>
          <cell r="DI64" t="str">
            <v>NO</v>
          </cell>
        </row>
        <row r="65">
          <cell r="Y65" t="str">
            <v>PROCURADURÍA AMBIENTAL Y DEL ORDENAMIENTO TERRITORIAL DEL DF</v>
          </cell>
          <cell r="AJ65" t="str">
            <v>13C001</v>
          </cell>
          <cell r="AK65" t="str">
            <v>CONTRALORÍA GENERAL</v>
          </cell>
          <cell r="AL65" t="str">
            <v>UNIDAD RESPONSABLE: 13 C0 01 CONTRALORÍA GENERAL</v>
          </cell>
          <cell r="AM65" t="str">
            <v>CONTRALORIA</v>
          </cell>
          <cell r="AO65" t="str">
            <v>11</v>
          </cell>
          <cell r="AR65" t="str">
            <v>CONTRALORÍA GENERAL</v>
          </cell>
          <cell r="AS65" t="str">
            <v>SÍ</v>
          </cell>
          <cell r="AU65" t="str">
            <v>060004</v>
          </cell>
          <cell r="AV65" t="str">
            <v>Integrar y presentar el Presupuesto de Egresos y Programa Operativo Anual de la Administración Pública</v>
          </cell>
          <cell r="AW65" t="str">
            <v>A/P</v>
          </cell>
          <cell r="DE65" t="str">
            <v>POLICÍA BANCARIA E INDUSTRIAL</v>
          </cell>
          <cell r="DF65" t="str">
            <v>NO</v>
          </cell>
          <cell r="DH65" t="str">
            <v>POLICÍA BANCARIA E INDUSTRIAL</v>
          </cell>
          <cell r="DI65" t="str">
            <v>NO</v>
          </cell>
        </row>
        <row r="66">
          <cell r="Y66" t="str">
            <v>PROCURADURÍA GENERAL DE JUSTICIA DEL DF</v>
          </cell>
          <cell r="AJ66" t="str">
            <v>14C000</v>
          </cell>
          <cell r="AK66" t="str">
            <v>PROCURADURÍA GENERAL DE JUSTICIA DEL DF</v>
          </cell>
          <cell r="AL66" t="str">
            <v>UNIDAD RESPONSABLE: 14 C0 00 PROCURADURÍA GENERAL DE JUSTICIA DEL DF</v>
          </cell>
          <cell r="AM66" t="str">
            <v>PGJDF</v>
          </cell>
          <cell r="AO66" t="str">
            <v>12</v>
          </cell>
          <cell r="AR66" t="str">
            <v>CORPORACIÓN MEXICANA DE IMPRESIÓN S.A. DE C.V.</v>
          </cell>
          <cell r="AS66" t="str">
            <v>NO</v>
          </cell>
          <cell r="AU66" t="str">
            <v>060005</v>
          </cell>
          <cell r="AV66" t="str">
            <v>Operar fondos y manejo de deuda del Distrito Federal</v>
          </cell>
          <cell r="AW66" t="str">
            <v>A/P</v>
          </cell>
          <cell r="DE66" t="str">
            <v>PROCURADURÍA AMBIENTAL Y DEL ORDENAMIENTO TERRITORIAL DEL DF</v>
          </cell>
          <cell r="DF66" t="str">
            <v>NO</v>
          </cell>
          <cell r="DH66" t="str">
            <v>PROCURADURÍA AMBIENTAL Y DEL ORDENAMIENTO TERRITORIAL DEL DF</v>
          </cell>
          <cell r="DI66" t="str">
            <v>NO</v>
          </cell>
        </row>
        <row r="67">
          <cell r="Y67" t="str">
            <v>PROCURADURÍA SOCIAL DEL DF</v>
          </cell>
          <cell r="AJ67" t="str">
            <v>14CD01</v>
          </cell>
          <cell r="AK67" t="str">
            <v>INSTITUTO DE FORMACIÓN PROFESIONAL</v>
          </cell>
          <cell r="AL67" t="str">
            <v>UNIDAD RESPONSABLE: 14 CD 01 INSTITUTO DE FORMACIÓN PROFESIONAL</v>
          </cell>
          <cell r="AM67" t="str">
            <v>IFP</v>
          </cell>
          <cell r="AO67" t="str">
            <v>13</v>
          </cell>
          <cell r="AR67" t="str">
            <v>DELEGACIÓN ÁLVARO OBREGÓN</v>
          </cell>
          <cell r="AS67" t="str">
            <v>SÍ</v>
          </cell>
          <cell r="AU67" t="str">
            <v>060006</v>
          </cell>
          <cell r="AV67" t="str">
            <v>Recuperar créditos financieros otorgados por el Gobierno del Distrito Federal</v>
          </cell>
          <cell r="AW67" t="str">
            <v>Millones de pesos</v>
          </cell>
          <cell r="DE67" t="str">
            <v>PROCURADURÍA GENERAL DE JUSTICIA DEL DF</v>
          </cell>
          <cell r="DF67" t="str">
            <v>NO</v>
          </cell>
          <cell r="DH67" t="str">
            <v>PROCURADURÍA GENERAL DE JUSTICIA DEL DF</v>
          </cell>
          <cell r="DI67" t="str">
            <v>NO</v>
          </cell>
        </row>
        <row r="68">
          <cell r="Y68" t="str">
            <v>RED DE TRANSPORTE DE PASAJEROS DEL DF</v>
          </cell>
          <cell r="AJ68" t="str">
            <v>14P0AV</v>
          </cell>
          <cell r="AK68" t="str">
            <v>FONDO PARA LA ATENCIÓN Y APOYO A LAS VÍCTIMAS DEL DELITO</v>
          </cell>
          <cell r="AL68" t="str">
            <v>UNIDAD RESPONSABLE: 14 P0 AV FONDO PARA LA ATENCIÓN Y APOYO A LAS VÍCTIMAS DEL DELITO</v>
          </cell>
          <cell r="AM68" t="str">
            <v>FAAVID</v>
          </cell>
          <cell r="AO68" t="str">
            <v>14</v>
          </cell>
          <cell r="AR68" t="str">
            <v>DELEGACIÓN AZCAPOTZALCO</v>
          </cell>
          <cell r="AS68" t="str">
            <v>SÍ</v>
          </cell>
          <cell r="AU68" t="str">
            <v>060007</v>
          </cell>
          <cell r="AV68" t="str">
            <v>Elaborar y difundir documentos financieros de rendición de cuentas</v>
          </cell>
          <cell r="AW68" t="str">
            <v>Documento</v>
          </cell>
          <cell r="DE68" t="str">
            <v>PROCURADURÍA SOCIAL DEL DF</v>
          </cell>
          <cell r="DF68" t="str">
            <v>NO</v>
          </cell>
          <cell r="DH68" t="str">
            <v>PROCURADURÍA SOCIAL DEL DF</v>
          </cell>
          <cell r="DI68" t="str">
            <v>NO</v>
          </cell>
        </row>
        <row r="69">
          <cell r="Y69" t="str">
            <v>SECRETARÍA DE CULTURA</v>
          </cell>
          <cell r="AJ69" t="str">
            <v>14P0FS</v>
          </cell>
          <cell r="AK69" t="str">
            <v>FONDO DE SEGURIDAD PÚBLICA DEL DF</v>
          </cell>
          <cell r="AL69" t="str">
            <v>UNIDAD RESPONSABLE: 14 P0 FS FONDO DE SEGURIDAD PÚBLICA DEL DF</v>
          </cell>
          <cell r="AM69" t="str">
            <v>FOSEGDF</v>
          </cell>
          <cell r="AO69" t="str">
            <v>15</v>
          </cell>
          <cell r="AR69" t="str">
            <v>DELEGACIÓN BENITO JUÁREZ</v>
          </cell>
          <cell r="AS69" t="str">
            <v>SÍ</v>
          </cell>
          <cell r="AU69" t="str">
            <v>060008</v>
          </cell>
          <cell r="AV69" t="str">
            <v>Devolver ingresos percibidos indebidamente en ejercicios fiscales anteriores</v>
          </cell>
          <cell r="AW69" t="str">
            <v>A/P</v>
          </cell>
          <cell r="DE69" t="str">
            <v>RED DE TRANSPORTE DE PASAJEROS DEL DF</v>
          </cell>
          <cell r="DF69" t="str">
            <v>NO</v>
          </cell>
          <cell r="DH69" t="str">
            <v>RED DE TRANSPORTE DE PASAJEROS DEL DF</v>
          </cell>
          <cell r="DI69" t="str">
            <v>NO</v>
          </cell>
        </row>
        <row r="70">
          <cell r="Y70" t="str">
            <v>SECRETARÍA DE DESARROLLO ECONÓMICO</v>
          </cell>
          <cell r="AJ70" t="str">
            <v>15C000</v>
          </cell>
          <cell r="AK70" t="str">
            <v>FONDO DE COINVERSIÓN</v>
          </cell>
          <cell r="AL70" t="str">
            <v>UNIDAD RESPONSABLE: 15 C0 00 FONDO DE COINVERSIÓN</v>
          </cell>
          <cell r="AM70" t="str">
            <v>FONCOI</v>
          </cell>
          <cell r="AO70" t="str">
            <v>16</v>
          </cell>
          <cell r="AR70" t="str">
            <v>DELEGACIÓN COYOACÁN</v>
          </cell>
          <cell r="AS70" t="str">
            <v>SÍ</v>
          </cell>
          <cell r="AU70" t="str">
            <v>060009</v>
          </cell>
          <cell r="AV70" t="str">
            <v>Ampliar, actualizar, depurar y controlarlos padrones cartográfico catastral</v>
          </cell>
          <cell r="AW70" t="str">
            <v>Acción</v>
          </cell>
          <cell r="DE70" t="str">
            <v>SECRETARÍA DE CULTURA</v>
          </cell>
          <cell r="DF70" t="str">
            <v>NO</v>
          </cell>
          <cell r="DH70" t="str">
            <v>SECRETARÍA DE CULTURA</v>
          </cell>
          <cell r="DI70" t="str">
            <v>NO</v>
          </cell>
        </row>
        <row r="71">
          <cell r="Y71" t="str">
            <v>SECRETARÍA DE DESARROLLO RURAL Y EQUIDAD PARA LAS COMUNIDADES</v>
          </cell>
          <cell r="AJ71" t="str">
            <v>16C000</v>
          </cell>
          <cell r="AK71" t="str">
            <v>DEUDA PÚBLICA DEL DF</v>
          </cell>
          <cell r="AL71" t="str">
            <v>UNIDAD RESPONSABLE: 16 C0 00 DEUDA PÚBLICA DEL DF</v>
          </cell>
          <cell r="AM71" t="str">
            <v>DEUDA</v>
          </cell>
          <cell r="AO71" t="str">
            <v>17</v>
          </cell>
          <cell r="AR71" t="str">
            <v>DELEGACIÓN CUAJIMALPA DE MORELOS</v>
          </cell>
          <cell r="AS71" t="str">
            <v>SÍ</v>
          </cell>
          <cell r="AU71" t="str">
            <v>060010</v>
          </cell>
          <cell r="AV71" t="str">
            <v>Establecer lineamientos, políticas de gasto y estrategias para vincular el proceso de Programación-Presupuestación al Sistema de Planeación</v>
          </cell>
          <cell r="AW71" t="str">
            <v>A/P</v>
          </cell>
          <cell r="DE71" t="str">
            <v>SECRETARÍA DE DESARROLLO ECONÓMICO</v>
          </cell>
          <cell r="DF71" t="str">
            <v>NO</v>
          </cell>
          <cell r="DH71" t="str">
            <v>SECRETARÍA DE DESARROLLO ECONÓMICO</v>
          </cell>
          <cell r="DI71" t="str">
            <v>NO</v>
          </cell>
        </row>
        <row r="72">
          <cell r="Y72" t="str">
            <v>SECRETARÍA DE DESARROLLO SOCIAL</v>
          </cell>
          <cell r="AJ72" t="str">
            <v>17L000</v>
          </cell>
          <cell r="AK72" t="str">
            <v>ASAMBLEA LEGISLATIVA DEL DF</v>
          </cell>
          <cell r="AL72" t="str">
            <v>UNIDAD RESPONSABLE: 17 L0 00 ASAMBLEA LEGISLATIVA DEL DF</v>
          </cell>
          <cell r="AM72" t="str">
            <v>ALDF</v>
          </cell>
          <cell r="AO72" t="str">
            <v>18</v>
          </cell>
          <cell r="AR72" t="str">
            <v>DELEGACIÓN CUAUHTÉMOC</v>
          </cell>
          <cell r="AS72" t="str">
            <v>SÍ</v>
          </cell>
          <cell r="AU72" t="str">
            <v>060011</v>
          </cell>
          <cell r="AV72" t="str">
            <v>Llevar a cabo la administración financiera de la hacienda pública</v>
          </cell>
          <cell r="AW72" t="str">
            <v>A/P</v>
          </cell>
          <cell r="DE72" t="str">
            <v>SECRETARÍA DE DESARROLLO RURAL Y EQUIDAD PARA LAS COMUNIDADES</v>
          </cell>
          <cell r="DF72" t="str">
            <v>NO</v>
          </cell>
          <cell r="DH72" t="str">
            <v>SECRETARÍA DE DESARROLLO RURAL Y EQUIDAD PARA LAS COMUNIDADES</v>
          </cell>
          <cell r="DI72" t="str">
            <v>NO</v>
          </cell>
        </row>
        <row r="73">
          <cell r="Y73" t="str">
            <v>SECRETARÍA DE DESARROLLO URBANO Y VIVIENDA</v>
          </cell>
          <cell r="AJ73" t="str">
            <v>18L000</v>
          </cell>
          <cell r="AK73" t="str">
            <v>CONTADURÍA MAYOR DE HACIENDA DE LA ALDF</v>
          </cell>
          <cell r="AL73" t="str">
            <v>UNIDAD RESPONSABLE: 18 L0 00 CONTADURÍA MAYOR DE HACIENDA DE LA ALDF</v>
          </cell>
          <cell r="AM73" t="str">
            <v>CMHALDF</v>
          </cell>
          <cell r="AO73" t="str">
            <v>19</v>
          </cell>
          <cell r="AR73" t="str">
            <v>DELEGACIÓN GUSTAVO A. MADERO</v>
          </cell>
          <cell r="AS73" t="str">
            <v>SÍ</v>
          </cell>
          <cell r="AU73" t="str">
            <v>060012</v>
          </cell>
          <cell r="AV73" t="str">
            <v>Programar y realizar auditorias directas a contribuyentes</v>
          </cell>
          <cell r="AW73" t="str">
            <v>Acción</v>
          </cell>
          <cell r="DE73" t="str">
            <v>SECRETARÍA DE DESARROLLO SOCIAL</v>
          </cell>
          <cell r="DF73" t="str">
            <v>NO</v>
          </cell>
          <cell r="DH73" t="str">
            <v>SECRETARÍA DE DESARROLLO SOCIAL</v>
          </cell>
          <cell r="DI73" t="str">
            <v>NO</v>
          </cell>
        </row>
        <row r="74">
          <cell r="Y74" t="str">
            <v>SECRETARÍA DE EDUCACIÓN</v>
          </cell>
          <cell r="AJ74" t="str">
            <v>19J000</v>
          </cell>
          <cell r="AK74" t="str">
            <v>TRIBUNAL SUPERIOR DE JUSTICIA DEL DF</v>
          </cell>
          <cell r="AL74" t="str">
            <v>UNIDAD RESPONSABLE: 19 J0 00 TRIBUNAL SUPERIOR DE JUSTICIA DEL DF</v>
          </cell>
          <cell r="AM74" t="str">
            <v>TSJDF</v>
          </cell>
          <cell r="AO74" t="str">
            <v>20</v>
          </cell>
          <cell r="AR74" t="str">
            <v>DELEGACIÓN IZTACALCO</v>
          </cell>
          <cell r="AS74" t="str">
            <v>SÍ</v>
          </cell>
          <cell r="AU74" t="str">
            <v>060013</v>
          </cell>
          <cell r="AV74" t="str">
            <v>Diseñar e instrumentar la política fiscal del Gobierno del Distrito Federal</v>
          </cell>
          <cell r="AW74" t="str">
            <v>Acción</v>
          </cell>
          <cell r="DE74" t="str">
            <v>SECRETARÍA DE DESARROLLO URBANO Y VIVIENDA</v>
          </cell>
          <cell r="DF74" t="str">
            <v>NO</v>
          </cell>
          <cell r="DH74" t="str">
            <v>SECRETARÍA DE DESARROLLO URBANO Y VIVIENDA</v>
          </cell>
          <cell r="DI74" t="str">
            <v>NO</v>
          </cell>
        </row>
        <row r="75">
          <cell r="Y75" t="str">
            <v>SECRETARÍA DE FINANZAS</v>
          </cell>
          <cell r="AJ75" t="str">
            <v>20J000</v>
          </cell>
          <cell r="AK75" t="str">
            <v>CONSEJO DE LA JUDICATURA DEL DF</v>
          </cell>
          <cell r="AL75" t="str">
            <v>UNIDAD RESPONSABLE: 20 J0 00 CONSEJO DE LA JUDICATURA DEL DF</v>
          </cell>
          <cell r="AM75" t="str">
            <v>CJDF</v>
          </cell>
          <cell r="AO75" t="str">
            <v>21</v>
          </cell>
          <cell r="AR75" t="str">
            <v>DELEGACIÓN IZTAPALAPA</v>
          </cell>
          <cell r="AS75" t="str">
            <v>SÍ</v>
          </cell>
          <cell r="AU75" t="str">
            <v>060014</v>
          </cell>
          <cell r="AV75" t="str">
            <v>Registrar el ejercicio del gasto del Gobierno del Distrito Federal</v>
          </cell>
          <cell r="AW75" t="str">
            <v>A/P</v>
          </cell>
          <cell r="DE75" t="str">
            <v>SECRETARÍA DE EDUCACIÓN</v>
          </cell>
          <cell r="DF75" t="str">
            <v>NO</v>
          </cell>
          <cell r="DH75" t="str">
            <v>SECRETARÍA DE EDUCACIÓN</v>
          </cell>
          <cell r="DI75" t="str">
            <v>SÍ</v>
          </cell>
        </row>
        <row r="76">
          <cell r="Y76" t="str">
            <v>SECRETARÍA DE GOBIERNO</v>
          </cell>
          <cell r="AJ76" t="str">
            <v>21A000</v>
          </cell>
          <cell r="AK76" t="str">
            <v>TRIBUNAL DE LO CONTENCIOSO ADMINISTRATIVO DEL DF</v>
          </cell>
          <cell r="AL76" t="str">
            <v>UNIDAD RESPONSABLE: 21 A0 00 TRIBUNAL DE LO CONTENCIOSO ADMINISTRATIVO DEL DF</v>
          </cell>
          <cell r="AM76" t="str">
            <v>TCADF</v>
          </cell>
          <cell r="AO76" t="str">
            <v>22</v>
          </cell>
          <cell r="AR76" t="str">
            <v>DELEGACIÓN MAGDALENA CONTRERAS</v>
          </cell>
          <cell r="AS76" t="str">
            <v>SÍ</v>
          </cell>
          <cell r="AU76" t="str">
            <v>060015</v>
          </cell>
          <cell r="AV76" t="str">
            <v>Realizar acciones de inteligencia financiera</v>
          </cell>
          <cell r="AW76" t="str">
            <v>Acción</v>
          </cell>
          <cell r="DE76" t="str">
            <v>SECRETARÍA DE FINANZAS</v>
          </cell>
          <cell r="DF76" t="str">
            <v>NO</v>
          </cell>
          <cell r="DH76" t="str">
            <v>SECRETARÍA DE FINANZAS</v>
          </cell>
          <cell r="DI76" t="str">
            <v>NO</v>
          </cell>
        </row>
        <row r="77">
          <cell r="Y77" t="str">
            <v>SECRETARÍA DE MEDIO AMBIENTE</v>
          </cell>
          <cell r="AJ77" t="str">
            <v>22A000</v>
          </cell>
          <cell r="AK77" t="str">
            <v>JUNTA LOCAL DE CONCILIACIÓN Y ARBITRAJE DEL DF</v>
          </cell>
          <cell r="AL77" t="str">
            <v>UNIDAD RESPONSABLE: 22 A0 00 JUNTA LOCAL DE CONCILIACIÓN Y ARBITRAJE DEL DF</v>
          </cell>
          <cell r="AM77" t="str">
            <v>JLCA</v>
          </cell>
          <cell r="AO77" t="str">
            <v>23</v>
          </cell>
          <cell r="AR77" t="str">
            <v>DELEGACIÓN MIGUEL HIDALGO</v>
          </cell>
          <cell r="AS77" t="str">
            <v>SÍ</v>
          </cell>
          <cell r="AU77" t="str">
            <v>060016</v>
          </cell>
          <cell r="AV77" t="str">
            <v>Operar los sistemas de operación de pagos y de registro presupuestal del Gobierno del Distrito Federal</v>
          </cell>
          <cell r="AW77" t="str">
            <v>Acción</v>
          </cell>
          <cell r="DE77" t="str">
            <v>SECRETARÍA DE GOBIERNO</v>
          </cell>
          <cell r="DF77" t="str">
            <v>NO</v>
          </cell>
          <cell r="DH77" t="str">
            <v>SECRETARÍA DE GOBIERNO</v>
          </cell>
          <cell r="DI77" t="str">
            <v>NO</v>
          </cell>
        </row>
        <row r="78">
          <cell r="Y78" t="str">
            <v>SECRETARÍA DE OBRAS Y SERVICIOS</v>
          </cell>
          <cell r="AJ78" t="str">
            <v>23A000</v>
          </cell>
          <cell r="AK78" t="str">
            <v>COMISIÓN DE DERECHOS HUMANOS DEL DF</v>
          </cell>
          <cell r="AL78" t="str">
            <v>UNIDAD RESPONSABLE: 23 A0 00 COMISIÓN DE DERECHOS HUMANOS DEL DF</v>
          </cell>
          <cell r="AM78" t="str">
            <v>CDHDF</v>
          </cell>
          <cell r="AO78" t="str">
            <v>24</v>
          </cell>
          <cell r="AR78" t="str">
            <v>DELEGACIÓN MILPA ALTA</v>
          </cell>
          <cell r="AS78" t="str">
            <v>SÍ</v>
          </cell>
          <cell r="AU78" t="str">
            <v>060017</v>
          </cell>
          <cell r="AV78" t="str">
            <v>Brindar servicios de apoyo en las administraciones tributarias y en los edificios administrativos</v>
          </cell>
          <cell r="AW78" t="str">
            <v>A/P</v>
          </cell>
          <cell r="DE78" t="str">
            <v>SECRETARÍA DE MEDIO AMBIENTE</v>
          </cell>
          <cell r="DF78" t="str">
            <v>NO</v>
          </cell>
          <cell r="DH78" t="str">
            <v>SECRETARÍA DE MEDIO AMBIENTE</v>
          </cell>
          <cell r="DI78" t="str">
            <v>NO</v>
          </cell>
        </row>
        <row r="79">
          <cell r="Y79" t="str">
            <v>SECRETARÍA DE PROTECCIÓN CIVIL</v>
          </cell>
          <cell r="AJ79" t="str">
            <v>24A000</v>
          </cell>
          <cell r="AK79" t="str">
            <v>INSTITUTO ELECTORAL DEL DF</v>
          </cell>
          <cell r="AL79" t="str">
            <v>UNIDAD RESPONSABLE: 24 A0 00 INSTITUTO ELECTORAL DEL DF</v>
          </cell>
          <cell r="AM79" t="str">
            <v>IEDF</v>
          </cell>
          <cell r="AO79" t="str">
            <v>25</v>
          </cell>
          <cell r="AR79" t="str">
            <v>DELEGACIÓN TLÁHUAC</v>
          </cell>
          <cell r="AS79" t="str">
            <v>SÍ</v>
          </cell>
          <cell r="AU79" t="str">
            <v>060018</v>
          </cell>
          <cell r="AV79" t="str">
            <v>Combatir el tráfico ilegal de mercancías y vehículos de procedencia extranjera en el distrito federal</v>
          </cell>
          <cell r="AW79" t="str">
            <v>Acción</v>
          </cell>
          <cell r="DE79" t="str">
            <v>SECRETARÍA DE OBRAS Y SERVICIOS</v>
          </cell>
          <cell r="DF79" t="str">
            <v>NO</v>
          </cell>
          <cell r="DH79" t="str">
            <v>SECRETARÍA DE OBRAS Y SERVICIOS</v>
          </cell>
          <cell r="DI79" t="str">
            <v>NO</v>
          </cell>
        </row>
        <row r="80">
          <cell r="Y80" t="str">
            <v>SECRETARÍA DE SALUD</v>
          </cell>
          <cell r="AJ80" t="str">
            <v>25C001</v>
          </cell>
          <cell r="AK80" t="str">
            <v>CONSEJERÍA JURÍDICA Y SERVICIOS LEGALES</v>
          </cell>
          <cell r="AL80" t="str">
            <v>UNIDAD RESPONSABLE: 25 C0 01 CONSEJERÍA JURÍDICA Y SERVICIOS LEGALES</v>
          </cell>
          <cell r="AM80" t="str">
            <v>CJSL</v>
          </cell>
          <cell r="AO80" t="str">
            <v>26</v>
          </cell>
          <cell r="AR80" t="str">
            <v>DELEGACIÓN TLALPAN</v>
          </cell>
          <cell r="AS80" t="str">
            <v>SÍ</v>
          </cell>
          <cell r="AU80" t="str">
            <v>060019</v>
          </cell>
          <cell r="AV80" t="str">
            <v>Innovar servicios de atención</v>
          </cell>
          <cell r="AW80" t="str">
            <v>Servicio</v>
          </cell>
          <cell r="DE80" t="str">
            <v>SECRETARÍA DE PROTECCIÓN CIVIL</v>
          </cell>
          <cell r="DF80" t="str">
            <v>SÍ</v>
          </cell>
          <cell r="DH80" t="str">
            <v>SECRETARÍA DE PROTECCIÓN CIVIL</v>
          </cell>
          <cell r="DI80" t="str">
            <v>NO</v>
          </cell>
        </row>
        <row r="81">
          <cell r="Y81" t="str">
            <v>SECRETARÍA DE SEGURIDAD PÚBLICA</v>
          </cell>
          <cell r="AJ81" t="str">
            <v>26C001</v>
          </cell>
          <cell r="AK81" t="str">
            <v>SECRETARÍA DE SALUD</v>
          </cell>
          <cell r="AL81" t="str">
            <v>UNIDAD RESPONSABLE: 26 C0 01 SECRETARÍA DE SALUD</v>
          </cell>
          <cell r="AM81" t="str">
            <v>SALUD</v>
          </cell>
          <cell r="AO81" t="str">
            <v>27</v>
          </cell>
          <cell r="AR81" t="str">
            <v>DELEGACIÓN VENUSTIANO CARRANZA</v>
          </cell>
          <cell r="AS81" t="str">
            <v>SÍ</v>
          </cell>
          <cell r="AU81" t="str">
            <v>060059</v>
          </cell>
          <cell r="AV81" t="str">
            <v>Otorgar servicios de apoyo administrativo</v>
          </cell>
          <cell r="AW81" t="str">
            <v>A/P</v>
          </cell>
          <cell r="DE81" t="str">
            <v>SECRETARÍA DE SALUD</v>
          </cell>
          <cell r="DF81" t="str">
            <v>NO</v>
          </cell>
          <cell r="DH81" t="str">
            <v>SECRETARÍA DE SALUD</v>
          </cell>
          <cell r="DI81" t="str">
            <v>NO</v>
          </cell>
        </row>
        <row r="82">
          <cell r="Y82" t="str">
            <v>SECRETARÍA DE TRANSPORTE Y VIALIDAD</v>
          </cell>
          <cell r="AJ82" t="str">
            <v>26PDSP</v>
          </cell>
          <cell r="AK82" t="str">
            <v>SERVICIOS DE SALUD PÚBLICA DEL DF</v>
          </cell>
          <cell r="AL82" t="str">
            <v>UNIDAD RESPONSABLE: 26 PD SP SERVICIOS DE SALUD PÚBLICA DEL DF</v>
          </cell>
          <cell r="AM82" t="str">
            <v>SSDF</v>
          </cell>
          <cell r="AO82" t="str">
            <v>28</v>
          </cell>
          <cell r="AR82" t="str">
            <v>DELEGACIÓN XOCHIMILCO</v>
          </cell>
          <cell r="AS82" t="str">
            <v>SÍ</v>
          </cell>
          <cell r="AU82" t="str">
            <v>070042</v>
          </cell>
          <cell r="AV82" t="str">
            <v>Transferencias a Órganos Autónomos</v>
          </cell>
          <cell r="AW82" t="str">
            <v>A/P</v>
          </cell>
          <cell r="DE82" t="str">
            <v>SECRETARÍA DE SEGURIDAD PÚBLICA</v>
          </cell>
          <cell r="DF82" t="str">
            <v>NO</v>
          </cell>
          <cell r="DH82" t="str">
            <v>SECRETARÍA DE SEGURIDAD PÚBLICA</v>
          </cell>
          <cell r="DI82" t="str">
            <v>NO</v>
          </cell>
        </row>
        <row r="83">
          <cell r="Y83" t="str">
            <v>SECRETARÍA DE TURISMO</v>
          </cell>
          <cell r="AJ83" t="str">
            <v>27A000</v>
          </cell>
          <cell r="AK83" t="str">
            <v>TRIBUNAL ELECTORAL DEL DF</v>
          </cell>
          <cell r="AL83" t="str">
            <v>UNIDAD RESPONSABLE: 27 A0 00 TRIBUNAL ELECTORAL DEL DF</v>
          </cell>
          <cell r="AM83" t="str">
            <v>TEDF</v>
          </cell>
          <cell r="AO83" t="str">
            <v>29</v>
          </cell>
          <cell r="AR83" t="str">
            <v>DEUDA PÚBLICA DEL DF</v>
          </cell>
          <cell r="AS83" t="str">
            <v>NO</v>
          </cell>
          <cell r="AU83" t="str">
            <v>080001</v>
          </cell>
          <cell r="AV83" t="str">
            <v>Realizar acciones preventivas de seguridad y control del orden público a través de la policía sectorial</v>
          </cell>
          <cell r="AW83" t="str">
            <v>Acción</v>
          </cell>
          <cell r="DE83" t="str">
            <v>SECRETARÍA DE TRANSPORTE Y VIALIDAD</v>
          </cell>
          <cell r="DF83" t="str">
            <v>NO</v>
          </cell>
          <cell r="DH83" t="str">
            <v>SECRETARÍA DE TRANSPORTE Y VIALIDAD</v>
          </cell>
          <cell r="DI83" t="str">
            <v>NO</v>
          </cell>
        </row>
        <row r="84">
          <cell r="Y84" t="str">
            <v>SECRETARÍA DEL TRABAJO Y FOMENTO AL EMPLEO</v>
          </cell>
          <cell r="AJ84" t="str">
            <v>29A000</v>
          </cell>
          <cell r="AK84" t="str">
            <v>UNIVERSIDAD AUTÓNOMA DE LA CIUDAD DE MÉXICO</v>
          </cell>
          <cell r="AL84" t="str">
            <v>UNIDAD RESPONSABLE: 29 A0 00 UNIVERSIDAD AUTÓNOMA DE LA CIUDAD DE MÉXICO</v>
          </cell>
          <cell r="AM84" t="str">
            <v>UACM</v>
          </cell>
          <cell r="AO84" t="str">
            <v>30</v>
          </cell>
          <cell r="AR84" t="str">
            <v>FIDEICOMISO DE RECUPERACIÓN CREDITICIA DEL DF</v>
          </cell>
          <cell r="AS84" t="str">
            <v>SÍ</v>
          </cell>
          <cell r="AU84" t="str">
            <v>080002</v>
          </cell>
          <cell r="AV84" t="str">
            <v>Realizar acciones de apoyo a la seguridad pública</v>
          </cell>
          <cell r="AW84" t="str">
            <v>Acción</v>
          </cell>
          <cell r="DE84" t="str">
            <v>SECRETARÍA DE TURISMO</v>
          </cell>
          <cell r="DF84" t="str">
            <v>NO</v>
          </cell>
          <cell r="DH84" t="str">
            <v>SECRETARÍA DE TURISMO</v>
          </cell>
          <cell r="DI84" t="str">
            <v>NO</v>
          </cell>
        </row>
        <row r="85">
          <cell r="Y85" t="str">
            <v>SERVICIO DE TRANSPORTES ELÉCTRICOS DEL DF</v>
          </cell>
          <cell r="AJ85" t="str">
            <v>30PDPA</v>
          </cell>
          <cell r="AK85" t="str">
            <v>PROCURADURÍA AMBIENTAL Y DEL ORDENAMIENTO TERRITORIAL DEL DF</v>
          </cell>
          <cell r="AL85" t="str">
            <v>UNIDAD RESPONSABLE: 30 PD PA PROCURADURÍA AMBIENTAL Y DEL ORDENAMIENTO TERRITORIAL DEL DF</v>
          </cell>
          <cell r="AM85" t="str">
            <v>PAOT</v>
          </cell>
          <cell r="AO85" t="str">
            <v>31</v>
          </cell>
          <cell r="AR85" t="str">
            <v>FIDEICOMISO DEL CENTRO HISTÓRICO</v>
          </cell>
          <cell r="AS85" t="str">
            <v>SÍ</v>
          </cell>
          <cell r="AU85" t="str">
            <v>080003</v>
          </cell>
          <cell r="AV85" t="str">
            <v>Operar el programa de capacitación en materia de seguridad pública</v>
          </cell>
          <cell r="AW85" t="str">
            <v>Programa</v>
          </cell>
          <cell r="DE85" t="str">
            <v>SECRETARÍA DEL TRABAJO Y FOMENTO AL EMPLEO</v>
          </cell>
          <cell r="DF85" t="str">
            <v>NO</v>
          </cell>
          <cell r="DH85" t="str">
            <v>SECRETARÍA DEL TRABAJO Y FOMENTO AL EMPLEO</v>
          </cell>
          <cell r="DI85" t="str">
            <v>NO</v>
          </cell>
        </row>
        <row r="86">
          <cell r="Y86" t="str">
            <v>SERVICIOS DE SALUD PÚBLICA DEL DF</v>
          </cell>
          <cell r="AJ86" t="str">
            <v>31C000</v>
          </cell>
          <cell r="AK86" t="str">
            <v>SECRETARÍA DE CULTURA</v>
          </cell>
          <cell r="AL86" t="str">
            <v>UNIDAD RESPONSABLE: 31 C0 00 SECRETARÍA DE CULTURA</v>
          </cell>
          <cell r="AM86" t="str">
            <v>CULTURA</v>
          </cell>
          <cell r="AO86" t="str">
            <v>32</v>
          </cell>
          <cell r="AR86" t="str">
            <v>FIDEICOMISO EDUCACIÓN GARANTIZADA DEL DF</v>
          </cell>
          <cell r="AS86" t="str">
            <v>SÍ</v>
          </cell>
          <cell r="AU86" t="str">
            <v>080004</v>
          </cell>
          <cell r="AV86" t="str">
            <v>Proporcionar servicios complementarios</v>
          </cell>
          <cell r="AW86" t="str">
            <v>Turno</v>
          </cell>
          <cell r="DE86" t="str">
            <v>SERVICIO DE TRANSPORTES ELÉCTRICOS DEL DF</v>
          </cell>
          <cell r="DF86" t="str">
            <v>NO</v>
          </cell>
          <cell r="DH86" t="str">
            <v>SERVICIO DE TRANSPORTES ELÉCTRICOS DEL DF</v>
          </cell>
          <cell r="DI86" t="str">
            <v>NO</v>
          </cell>
        </row>
        <row r="87">
          <cell r="Y87" t="str">
            <v>SERVICIOS METROPOLITANOS  S.A. DE C.V.</v>
          </cell>
          <cell r="AJ87" t="str">
            <v>31PFMA</v>
          </cell>
          <cell r="AK87" t="str">
            <v>FIDEICOMISO MUSEO DE ARTE POPULAR</v>
          </cell>
          <cell r="AL87" t="str">
            <v>UNIDAD RESPONSABLE: 31 PF MA FIDEICOMISO MUSEO DE ARTE POPULAR</v>
          </cell>
          <cell r="AM87" t="str">
            <v>MAP</v>
          </cell>
          <cell r="AO87" t="str">
            <v>33</v>
          </cell>
          <cell r="AR87" t="str">
            <v>FIDEICOMISO FONDO DE APOYO A LA PROCURACIÓN DE JUSTICIA EN EL DF</v>
          </cell>
          <cell r="AS87" t="str">
            <v>NO</v>
          </cell>
          <cell r="AU87" t="str">
            <v>080005</v>
          </cell>
          <cell r="AV87" t="str">
            <v>Operar el sistema de videovigilancia</v>
          </cell>
          <cell r="AW87" t="str">
            <v>Servicio</v>
          </cell>
          <cell r="DE87" t="str">
            <v>SERVICIOS DE SALUD PÚBLICA DEL DF</v>
          </cell>
          <cell r="DF87" t="str">
            <v>NO</v>
          </cell>
          <cell r="DH87" t="str">
            <v>SERVICIOS DE SALUD PÚBLICA DEL DF</v>
          </cell>
          <cell r="DI87" t="str">
            <v>NO</v>
          </cell>
        </row>
        <row r="88">
          <cell r="Y88" t="str">
            <v>SISTEMA DE AGUAS DE LA CIUDAD DE MÉXICO</v>
          </cell>
          <cell r="AJ88" t="str">
            <v>31PFME</v>
          </cell>
          <cell r="AK88" t="str">
            <v>FIDEICOMISO MUSEO DEL ESTANQUILLO</v>
          </cell>
          <cell r="AL88" t="str">
            <v>UNIDAD RESPONSABLE: 31 PF ME FIDEICOMISO MUSEO DEL ESTANQUILLO</v>
          </cell>
          <cell r="AM88" t="str">
            <v>FIMUEST</v>
          </cell>
          <cell r="AO88" t="str">
            <v>36</v>
          </cell>
          <cell r="AR88" t="str">
            <v>FIDEICOMISO INNOVA DEL DF</v>
          </cell>
          <cell r="AS88" t="str">
            <v>NO</v>
          </cell>
          <cell r="AU88" t="str">
            <v>080006</v>
          </cell>
          <cell r="AV88" t="str">
            <v>Controlar la prestación de servicios de seguridad pública</v>
          </cell>
          <cell r="AW88" t="str">
            <v>Permisionario</v>
          </cell>
          <cell r="DE88" t="str">
            <v>SERVICIOS METROPOLITANOS  S.A. DE C.V.</v>
          </cell>
          <cell r="DF88" t="str">
            <v>NO</v>
          </cell>
          <cell r="DH88" t="str">
            <v>SERVICIOS METROPOLITANOS  S.A. DE C.V.</v>
          </cell>
          <cell r="DI88" t="str">
            <v>NO</v>
          </cell>
        </row>
        <row r="89">
          <cell r="Y89" t="str">
            <v>SISTEMA DE RADIO Y TELEVISIÓN DIGITAL DEL GDF</v>
          </cell>
          <cell r="AJ89" t="str">
            <v>32A000</v>
          </cell>
          <cell r="AK89" t="str">
            <v>INSTITUTO DE ACCESO A LA INFORMACIÓN PÚBLICA DEL DF</v>
          </cell>
          <cell r="AL89" t="str">
            <v>UNIDAD RESPONSABLE: 32 A0 00 INSTITUTO DE ACCESO A LA INFORMACIÓN PÚBLICA DEL DF</v>
          </cell>
          <cell r="AM89" t="str">
            <v>INFODF</v>
          </cell>
          <cell r="AO89" t="str">
            <v>37</v>
          </cell>
          <cell r="AR89" t="str">
            <v>FIDEICOMISO MUSEO DE ARTE POPULAR</v>
          </cell>
          <cell r="AS89" t="str">
            <v>NO</v>
          </cell>
          <cell r="AU89" t="str">
            <v>080007</v>
          </cell>
          <cell r="AV89" t="str">
            <v>Brindar servicios de control y apoyo vial</v>
          </cell>
          <cell r="AW89" t="str">
            <v>Programa</v>
          </cell>
          <cell r="DE89" t="str">
            <v>SISTEMA DE AGUAS DE LA CIUDAD DE MÉXICO</v>
          </cell>
          <cell r="DF89" t="str">
            <v>NO</v>
          </cell>
          <cell r="DH89" t="str">
            <v>SISTEMA DE AGUAS DE LA CIUDAD DE MÉXICO</v>
          </cell>
          <cell r="DI89" t="str">
            <v>NO</v>
          </cell>
        </row>
        <row r="90">
          <cell r="Y90" t="str">
            <v>SISTEMA DE TRANSPORTE COLECTIVO (METRO)</v>
          </cell>
          <cell r="AJ90" t="str">
            <v>33C001</v>
          </cell>
          <cell r="AK90" t="str">
            <v>SECRETARÍA DEL TRABAJO Y FOMENTO AL EMPLEO</v>
          </cell>
          <cell r="AL90" t="str">
            <v>UNIDAD RESPONSABLE: 33 C0 01 SECRETARÍA DEL TRABAJO Y FOMENTO AL EMPLEO</v>
          </cell>
          <cell r="AM90" t="str">
            <v>TRABAJO</v>
          </cell>
          <cell r="AO90" t="str">
            <v>38</v>
          </cell>
          <cell r="AR90" t="str">
            <v>FIDEICOMISO MUSEO DEL ESTANQUILLO</v>
          </cell>
          <cell r="AS90" t="str">
            <v>NO</v>
          </cell>
          <cell r="AU90" t="str">
            <v>080008</v>
          </cell>
          <cell r="AV90" t="str">
            <v>Realizar acciones preventivas de seguridad y control del  orden público a través de las Unidades de Protección Ciudadana</v>
          </cell>
          <cell r="AW90" t="str">
            <v>Acción</v>
          </cell>
          <cell r="DE90" t="str">
            <v>SISTEMA DE RADIO Y TELEVISIÓN DIGITAL DEL GDF</v>
          </cell>
          <cell r="DF90" t="str">
            <v>NO</v>
          </cell>
          <cell r="DH90" t="str">
            <v>SISTEMA DE RADIO Y TELEVISIÓN DIGITAL DEL GDF</v>
          </cell>
          <cell r="DI90" t="str">
            <v>NO</v>
          </cell>
        </row>
        <row r="91">
          <cell r="Y91" t="str">
            <v>SISTEMA PARA EL DESARROLLO INTEGRAL DE LA FAMILIA DEL DF</v>
          </cell>
          <cell r="AJ91" t="str">
            <v>34C001</v>
          </cell>
          <cell r="AK91" t="str">
            <v>SECRETARÍA DE PROTECCIÓN CIVIL</v>
          </cell>
          <cell r="AL91" t="str">
            <v>UNIDAD RESPONSABLE: 34 C0 01 SECRETARÍA DE PROTECCIÓN CIVIL</v>
          </cell>
          <cell r="AM91" t="str">
            <v>SPC</v>
          </cell>
          <cell r="AO91" t="str">
            <v>39</v>
          </cell>
          <cell r="AR91" t="str">
            <v>FIDEICOMISO PARA EL FONDO DE PROMOCIÓN PARA EL FINANCIAMIENTO DEL TRANSPORTE PÚBLICO</v>
          </cell>
          <cell r="AS91" t="str">
            <v>NO</v>
          </cell>
          <cell r="AU91" t="str">
            <v>080009</v>
          </cell>
          <cell r="AV91" t="str">
            <v>Proporcionar mantenimiento a los vehículos terrestres y aéreos y al armamento de seguridad pública</v>
          </cell>
          <cell r="AW91" t="str">
            <v>Servicio</v>
          </cell>
          <cell r="DE91" t="str">
            <v>SISTEMA DE TRANSPORTE COLECTIVO (METRO)</v>
          </cell>
          <cell r="DF91" t="str">
            <v>NO</v>
          </cell>
          <cell r="DH91" t="str">
            <v>SISTEMA DE TRANSPORTE COLECTIVO (METRO)</v>
          </cell>
          <cell r="DI91" t="str">
            <v>NO</v>
          </cell>
        </row>
        <row r="92">
          <cell r="Y92" t="str">
            <v>TRIBUNAL DE LO CONTENCIOSO ADMINISTRATIVO DEL DF</v>
          </cell>
          <cell r="AJ92" t="str">
            <v>34PDHB</v>
          </cell>
          <cell r="AK92" t="str">
            <v>HEROICO CUERPO DE BOMBEROS DEL DF</v>
          </cell>
          <cell r="AL92" t="str">
            <v>UNIDAD RESPONSABLE: 34 PD HB HEROICO CUERPO DE BOMBEROS DEL DF</v>
          </cell>
          <cell r="AM92" t="str">
            <v>HCBDF</v>
          </cell>
          <cell r="AO92" t="str">
            <v>40</v>
          </cell>
          <cell r="AR92" t="str">
            <v>FIDEICOMISO PARA EL MEJORAMIENTO DE LAS VÍAS DE COMUNICACIÓN DEL DF</v>
          </cell>
          <cell r="AS92" t="str">
            <v>NO</v>
          </cell>
          <cell r="AU92" t="str">
            <v>080010</v>
          </cell>
          <cell r="AV92" t="str">
            <v>Realizar operativos tácticos para el control del orden público y el combate a la delincuencia</v>
          </cell>
          <cell r="AW92" t="str">
            <v>Servicio</v>
          </cell>
          <cell r="DE92" t="str">
            <v>SISTEMA PARA EL DESARROLLO INTEGRAL DE LA FAMILIA DEL DF</v>
          </cell>
          <cell r="DF92" t="str">
            <v>NO</v>
          </cell>
          <cell r="DH92" t="str">
            <v>SISTEMA PARA EL DESARROLLO INTEGRAL DE LA FAMILIA DEL DF</v>
          </cell>
          <cell r="DI92" t="str">
            <v>NO</v>
          </cell>
        </row>
        <row r="93">
          <cell r="Y93" t="str">
            <v>TRIBUNAL ELECTORAL DEL DF</v>
          </cell>
          <cell r="AJ93" t="str">
            <v>35C001</v>
          </cell>
          <cell r="AK93" t="str">
            <v>SECRETARÍA DE DESARROLLO RURAL Y EQUIDAD PARA LAS COMUNIDADES</v>
          </cell>
          <cell r="AL93" t="str">
            <v>UNIDAD RESPONSABLE: 35 C0 01 SECRETARÍA DE DESARROLLO RURAL Y EQUIDAD PARA LAS COMUNIDADES</v>
          </cell>
          <cell r="AM93" t="str">
            <v>SEDREC</v>
          </cell>
          <cell r="AO93" t="str">
            <v>42</v>
          </cell>
          <cell r="AR93" t="str">
            <v>FIDEICOMISO PÚBLICO "CIUDAD DIGITAL"</v>
          </cell>
          <cell r="AS93" t="str">
            <v>NO</v>
          </cell>
          <cell r="AU93" t="str">
            <v>080011</v>
          </cell>
          <cell r="AV93" t="str">
            <v>Operar el sistema de información policial</v>
          </cell>
          <cell r="AW93" t="str">
            <v>A/P</v>
          </cell>
          <cell r="DE93" t="str">
            <v>TRIBUNAL DE LO CONTENCIOSO ADMINISTRATIVO DEL DF</v>
          </cell>
          <cell r="DF93" t="str">
            <v>NO</v>
          </cell>
          <cell r="DH93" t="str">
            <v>TRIBUNAL DE LO CONTENCIOSO ADMINISTRATIVO DEL DF</v>
          </cell>
          <cell r="DI93" t="str">
            <v>NO</v>
          </cell>
        </row>
        <row r="94">
          <cell r="AJ94" t="str">
            <v>36C001</v>
          </cell>
          <cell r="AK94" t="str">
            <v>SECRETARÍA DE EDUCACIÓN</v>
          </cell>
          <cell r="AL94" t="str">
            <v>UNIDAD RESPONSABLE: 36 C0 01 SECRETARÍA DE EDUCACIÓN</v>
          </cell>
          <cell r="AM94" t="str">
            <v>EDUCACION</v>
          </cell>
          <cell r="AO94" t="str">
            <v>58</v>
          </cell>
          <cell r="AR94" t="str">
            <v>FIDEICOMISO PÚBLICO COMPLEJO AMBIENTAL "XOCHIMILCO"</v>
          </cell>
          <cell r="AS94" t="str">
            <v>NO</v>
          </cell>
          <cell r="AU94" t="str">
            <v>080012</v>
          </cell>
          <cell r="AV94" t="str">
            <v>Realizar la supervisión y evaluación de la actuación policial</v>
          </cell>
          <cell r="AW94" t="str">
            <v>Acción</v>
          </cell>
          <cell r="DE94" t="str">
            <v>TRIBUNAL ELECTORAL DEL DF</v>
          </cell>
          <cell r="DF94" t="str">
            <v>NO</v>
          </cell>
          <cell r="DH94" t="str">
            <v>TRIBUNAL ELECTORAL DEL DF</v>
          </cell>
          <cell r="DI94" t="str">
            <v>NO</v>
          </cell>
        </row>
        <row r="95">
          <cell r="AJ95" t="str">
            <v>36PDIE</v>
          </cell>
          <cell r="AK95" t="str">
            <v>INSTITUTO DE EDUCACIÓN MEDIA SUPERIOR</v>
          </cell>
          <cell r="AL95" t="str">
            <v>UNIDAD RESPONSABLE: 36 PD IE INSTITUTO DE EDUCACIÓN MEDIA SUPERIOR</v>
          </cell>
          <cell r="AM95" t="str">
            <v>IEMS</v>
          </cell>
          <cell r="AO95" t="str">
            <v>59</v>
          </cell>
          <cell r="AR95" t="str">
            <v>FONDO AMBIENTAL PÚBLICO DEL DF</v>
          </cell>
          <cell r="AS95" t="str">
            <v>NO</v>
          </cell>
          <cell r="AU95" t="str">
            <v>080014</v>
          </cell>
          <cell r="AV95" t="str">
            <v>Supervisar la seguridad en instalaciones de transporte público</v>
          </cell>
          <cell r="AW95" t="str">
            <v>A/P</v>
          </cell>
          <cell r="DE95" t="str">
            <v>TRIBUNAL SUPERIOR DE JUSTICIA DEL DF</v>
          </cell>
          <cell r="DF95" t="str">
            <v>NO</v>
          </cell>
          <cell r="DH95" t="str">
            <v>TRIBUNAL SUPERIOR DE JUSTICIA DEL DF</v>
          </cell>
          <cell r="DI95" t="str">
            <v>NO</v>
          </cell>
        </row>
        <row r="96">
          <cell r="AJ96" t="str">
            <v>36PFEG</v>
          </cell>
          <cell r="AK96" t="str">
            <v>FIDEICOMISO EDUCACIÓN GARANTIZADA DEL DF</v>
          </cell>
          <cell r="AL96" t="str">
            <v>UNIDAD RESPONSABLE: 36 PF EG FIDEICOMISO EDUCACIÓN GARANTIZADA DEL DF</v>
          </cell>
          <cell r="AM96" t="str">
            <v>FIEDGADF</v>
          </cell>
          <cell r="AO96" t="str">
            <v>60</v>
          </cell>
          <cell r="AR96" t="str">
            <v>FONDO DE COINVERSIÓN</v>
          </cell>
          <cell r="AS96" t="str">
            <v>NO</v>
          </cell>
          <cell r="AU96" t="str">
            <v>080016</v>
          </cell>
          <cell r="AV96" t="str">
            <v>Ampliar, construir y mantener la infraestructura para la seguridad pública</v>
          </cell>
          <cell r="AW96" t="str">
            <v>Inmueble</v>
          </cell>
          <cell r="DE96" t="str">
            <v>UNIVERSIDAD AUTÓNOMA DE LA CIUDAD DE MÉXICO</v>
          </cell>
          <cell r="DF96" t="str">
            <v>NO</v>
          </cell>
          <cell r="DH96" t="str">
            <v>UNIVERSIDAD AUTÓNOMA DE LA CIUDAD DE MÉXICO</v>
          </cell>
          <cell r="DI96" t="str">
            <v>NO</v>
          </cell>
        </row>
        <row r="97">
          <cell r="AJ97" t="str">
            <v>37PDCT</v>
          </cell>
          <cell r="AK97" t="str">
            <v>INSTITUTO DE CIENCIA Y TECNOLOGÍA</v>
          </cell>
          <cell r="AL97" t="str">
            <v>UNIDAD RESPONSABLE: 37 PD CT INSTITUTO DE CIENCIA Y TECNOLOGÍA</v>
          </cell>
          <cell r="AM97" t="str">
            <v>ICTEC</v>
          </cell>
          <cell r="AR97" t="str">
            <v>FONDO DE DESARROLLO ECONÓMICO DEL DF</v>
          </cell>
          <cell r="AS97" t="str">
            <v>NO</v>
          </cell>
          <cell r="AU97" t="str">
            <v>080017</v>
          </cell>
          <cell r="AV97" t="str">
            <v>Realizar acciones en el marco del Proyecto Bicentenario de la Ciudad de México</v>
          </cell>
          <cell r="AW97" t="str">
            <v>Proyecto</v>
          </cell>
        </row>
        <row r="98">
          <cell r="AJ98" t="str">
            <v>14P0PJ</v>
          </cell>
          <cell r="AK98" t="str">
            <v>FIDEICOMISO FONDO DE APOYO A LA PROCURACIÓN DE JUSTICIA EN EL DF</v>
          </cell>
          <cell r="AL98" t="str">
            <v>UNIDAD RESPONSABLE: 14 P0 PJ FIDEICOMISO FONDO DE APOYO A LA PROCURACIÓN DE JUSTICIA EN EL DF</v>
          </cell>
          <cell r="AM98" t="str">
            <v>FIDJUST</v>
          </cell>
          <cell r="AR98" t="str">
            <v>FONDO DE SEGURIDAD PÚBLICA DEL DF</v>
          </cell>
          <cell r="AS98" t="str">
            <v>NO</v>
          </cell>
          <cell r="AU98" t="str">
            <v>080059</v>
          </cell>
          <cell r="AV98" t="str">
            <v>Otorgar servicios de apoyo administrativo</v>
          </cell>
          <cell r="AW98" t="str">
            <v>A/P</v>
          </cell>
        </row>
        <row r="99">
          <cell r="AJ99" t="str">
            <v>09PFIN</v>
          </cell>
          <cell r="AK99" t="str">
            <v>FIDEICOMISO INNOVA DEL DF</v>
          </cell>
          <cell r="AL99" t="str">
            <v>UNIDAD RESPONSABLE: 09 PF IN FIDEICOMISO INNOVA DEL DF</v>
          </cell>
          <cell r="AM99" t="str">
            <v>INNOVA</v>
          </cell>
          <cell r="AR99" t="str">
            <v>FONDO MIXTO DE PROMOCIÓN TURÍSTICA</v>
          </cell>
          <cell r="AS99" t="str">
            <v>SÍ</v>
          </cell>
          <cell r="AU99" t="str">
            <v>080060</v>
          </cell>
          <cell r="AV99" t="str">
            <v>Cubrir compromisos pendientes de acciones realizadas en ejercicios anteriores</v>
          </cell>
          <cell r="AW99" t="str">
            <v>S/N</v>
          </cell>
        </row>
        <row r="100">
          <cell r="AR100" t="str">
            <v>FONDO PARA EL DESARROLLO SOCIAL DE LA CIUDAD DE MÉXICO</v>
          </cell>
          <cell r="AS100" t="str">
            <v>NO</v>
          </cell>
          <cell r="AU100" t="str">
            <v>080258</v>
          </cell>
          <cell r="AV100" t="str">
            <v>Operar el Programa Nacional de Seguridad Pública</v>
          </cell>
          <cell r="AW100" t="str">
            <v>Programa</v>
          </cell>
        </row>
        <row r="101">
          <cell r="AR101" t="str">
            <v>FONDO PARA LA ATENCIÓN Y APOYO A LAS VÍCTIMAS DEL DELITO</v>
          </cell>
          <cell r="AS101" t="str">
            <v>NO</v>
          </cell>
          <cell r="AU101" t="str">
            <v>080260</v>
          </cell>
          <cell r="AV101" t="str">
            <v>Cubrir compromisos pendientes de acciones realizadas en ejercicios anteriores</v>
          </cell>
          <cell r="AW101" t="str">
            <v>S/N</v>
          </cell>
        </row>
        <row r="102">
          <cell r="AR102" t="str">
            <v>HEROICO CUERPO DE BOMBEROS DEL DF</v>
          </cell>
          <cell r="AS102" t="str">
            <v>NO</v>
          </cell>
          <cell r="AU102" t="str">
            <v>081601</v>
          </cell>
          <cell r="AV102" t="str">
            <v>Realizar acciones preventivas de seguridad y control del orden público a través de la policía sectorial</v>
          </cell>
          <cell r="AW102" t="str">
            <v>Acción</v>
          </cell>
        </row>
        <row r="103">
          <cell r="AR103" t="str">
            <v>INSTITUTO DE ACCESO A LA INFORMACIÓN PÚBLICA DEL DF</v>
          </cell>
          <cell r="AS103" t="str">
            <v>NO</v>
          </cell>
          <cell r="AU103" t="str">
            <v>081602</v>
          </cell>
          <cell r="AV103" t="str">
            <v>Realizar acciones de apoyo a la seguridad pública</v>
          </cell>
          <cell r="AW103" t="str">
            <v>Acción</v>
          </cell>
        </row>
        <row r="104">
          <cell r="AR104" t="str">
            <v>INSTITUTO DE CIENCIA Y TECNOLOGÍA</v>
          </cell>
          <cell r="AS104" t="str">
            <v>NO</v>
          </cell>
          <cell r="AU104" t="str">
            <v>081608</v>
          </cell>
          <cell r="AV104" t="str">
            <v>Realizar acciones preventivas de seguridad y control del orden público a través de las Unidades de Protección Ciudadana</v>
          </cell>
          <cell r="AW104" t="str">
            <v>Acción</v>
          </cell>
        </row>
        <row r="105">
          <cell r="AR105" t="str">
            <v>INSTITUTO DE EDUCACIÓN MEDIA SUPERIOR</v>
          </cell>
          <cell r="AS105" t="str">
            <v>NO</v>
          </cell>
          <cell r="AU105" t="str">
            <v>081612</v>
          </cell>
          <cell r="AV105" t="str">
            <v>Realizar la supervisión y evaluación de la actuación policial</v>
          </cell>
          <cell r="AW105" t="str">
            <v>Acción</v>
          </cell>
        </row>
        <row r="106">
          <cell r="AR106" t="str">
            <v>INSTITUTO DE FORMACIÓN PROFESIONAL</v>
          </cell>
          <cell r="AS106" t="str">
            <v>SÍ</v>
          </cell>
          <cell r="AU106" t="str">
            <v>081616</v>
          </cell>
          <cell r="AV106" t="str">
            <v>Ampliar, construir y mantener la infraestructura para la seguridad pública</v>
          </cell>
          <cell r="AW106" t="str">
            <v>Inmueble</v>
          </cell>
        </row>
        <row r="107">
          <cell r="AR107" t="str">
            <v>INSTITUTO DE LA JUVENTUD DEL DF</v>
          </cell>
          <cell r="AS107" t="str">
            <v>NO</v>
          </cell>
          <cell r="AU107" t="str">
            <v>081617</v>
          </cell>
          <cell r="AV107" t="str">
            <v>Realizar acciones en el marco del proyecto Bicentenario de la Ciudad de México</v>
          </cell>
          <cell r="AW107" t="str">
            <v>Proyecto</v>
          </cell>
        </row>
        <row r="108">
          <cell r="AR108" t="str">
            <v>INSTITUTO DE LAS MUJERES DEL DF</v>
          </cell>
          <cell r="AS108" t="str">
            <v>NO</v>
          </cell>
          <cell r="AU108" t="str">
            <v>090001</v>
          </cell>
          <cell r="AV108" t="str">
            <v>Realizar acciones de atención de emergencia en materia de protección civil</v>
          </cell>
          <cell r="AW108" t="str">
            <v>Acción</v>
          </cell>
        </row>
        <row r="109">
          <cell r="AR109" t="str">
            <v>INSTITUTO DE VIVIENDA DEL DF</v>
          </cell>
          <cell r="AS109" t="str">
            <v>NO</v>
          </cell>
          <cell r="AU109" t="str">
            <v>090002</v>
          </cell>
          <cell r="AV109" t="str">
            <v>Realizar acciones de prevención de emergencias en materia de protección civil</v>
          </cell>
          <cell r="AW109" t="str">
            <v>Acción</v>
          </cell>
        </row>
        <row r="110">
          <cell r="AR110" t="str">
            <v>INSTITUTO ELECTORAL DEL DF</v>
          </cell>
          <cell r="AS110" t="str">
            <v>NO</v>
          </cell>
          <cell r="AU110" t="str">
            <v>090003</v>
          </cell>
          <cell r="AV110" t="str">
            <v>Reubicar a los habitantes de zonas de alto riesgo</v>
          </cell>
          <cell r="AW110" t="str">
            <v>Acción</v>
          </cell>
        </row>
        <row r="111">
          <cell r="AR111" t="str">
            <v>INSTITUTO TÉCNICO DE FORMACIÓN POLICIAL</v>
          </cell>
          <cell r="AS111" t="str">
            <v>SÍ</v>
          </cell>
          <cell r="AU111" t="str">
            <v>090004</v>
          </cell>
          <cell r="AV111" t="str">
            <v>Realizar servicios de auxilio en incendios y siniestros</v>
          </cell>
          <cell r="AW111" t="str">
            <v>Servicio</v>
          </cell>
        </row>
        <row r="112">
          <cell r="AR112" t="str">
            <v>JEFATURA DE GOBIERNO DEL DF</v>
          </cell>
          <cell r="AS112" t="str">
            <v>SÍ</v>
          </cell>
          <cell r="AU112" t="str">
            <v>090005</v>
          </cell>
          <cell r="AV112" t="str">
            <v>Operar el Fondo de Desastres naturales</v>
          </cell>
          <cell r="AW112" t="str">
            <v>Acción</v>
          </cell>
        </row>
        <row r="113">
          <cell r="AR113" t="str">
            <v>JUNTA LOCAL DE CONCILIACIÓN Y ARBITRAJE DEL DF</v>
          </cell>
          <cell r="AS113" t="str">
            <v>NO</v>
          </cell>
          <cell r="AU113" t="str">
            <v>090006</v>
          </cell>
          <cell r="AV113" t="str">
            <v>Capacitar y certificar a peritos en materia de protección civil</v>
          </cell>
          <cell r="AW113" t="str">
            <v>Acción</v>
          </cell>
        </row>
        <row r="114">
          <cell r="AR114" t="str">
            <v>METROBÚS</v>
          </cell>
          <cell r="AS114" t="str">
            <v>NO</v>
          </cell>
          <cell r="AU114" t="str">
            <v>090007</v>
          </cell>
          <cell r="AV114" t="str">
            <v>Efectuar el mantenimiento y operación de la red de acelerógrafos y de alerta sísmica</v>
          </cell>
          <cell r="AW114" t="str">
            <v>Acción</v>
          </cell>
        </row>
        <row r="115">
          <cell r="AR115" t="str">
            <v>OFICIALÍA MAYOR</v>
          </cell>
          <cell r="AS115" t="str">
            <v>SÍ</v>
          </cell>
          <cell r="AU115" t="str">
            <v>090008</v>
          </cell>
          <cell r="AV115" t="str">
            <v>Efectuar la revisión estructural de inmuebles públicos y privados</v>
          </cell>
          <cell r="AW115" t="str">
            <v>Acción</v>
          </cell>
        </row>
        <row r="116">
          <cell r="AR116" t="str">
            <v>POLICÍA AUXILIAR DEL DF</v>
          </cell>
          <cell r="AS116" t="str">
            <v>SÍ</v>
          </cell>
          <cell r="AU116" t="str">
            <v>090010</v>
          </cell>
          <cell r="AV116" t="str">
            <v>Elaborar, operar, evaluar y actualizar el atlas de riesgo en materia de protección civil</v>
          </cell>
          <cell r="AW116" t="str">
            <v>Acción</v>
          </cell>
        </row>
        <row r="117">
          <cell r="AR117" t="str">
            <v>POLICÍA BANCARIA E INDUSTRIAL</v>
          </cell>
          <cell r="AS117" t="str">
            <v>SÍ</v>
          </cell>
          <cell r="AU117" t="str">
            <v>090011</v>
          </cell>
          <cell r="AV117" t="str">
            <v>Sensibilizar a la población en temas de protección civil</v>
          </cell>
          <cell r="AW117" t="str">
            <v>Acción</v>
          </cell>
        </row>
        <row r="118">
          <cell r="AR118" t="str">
            <v>PROCURADURÍA AMBIENTAL Y DEL ORDENAMIENTO TERRITORIAL DEL DF</v>
          </cell>
          <cell r="AS118" t="str">
            <v>NO</v>
          </cell>
          <cell r="AU118" t="str">
            <v>090059</v>
          </cell>
          <cell r="AV118" t="str">
            <v>Otorgar servicios de apoyo administrativo</v>
          </cell>
          <cell r="AW118" t="str">
            <v>A/P</v>
          </cell>
        </row>
        <row r="119">
          <cell r="AR119" t="str">
            <v>PROCURADURÍA GENERAL DE JUSTICIA DEL DF</v>
          </cell>
          <cell r="AS119" t="str">
            <v>SÍ</v>
          </cell>
          <cell r="AU119" t="str">
            <v>090060</v>
          </cell>
          <cell r="AV119" t="str">
            <v>Cubrir compromisos pendientes de acciones realizadas en ejercicios anteriores</v>
          </cell>
          <cell r="AW119" t="str">
            <v>S/N</v>
          </cell>
        </row>
        <row r="120">
          <cell r="AR120" t="str">
            <v>PROCURADURÍA SOCIAL DEL DF</v>
          </cell>
          <cell r="AS120" t="str">
            <v>NO</v>
          </cell>
          <cell r="AU120" t="str">
            <v>091101</v>
          </cell>
          <cell r="AV120" t="str">
            <v>Realizar acciones de atención de emergencias en materia de protección civil</v>
          </cell>
          <cell r="AW120" t="str">
            <v>Acción</v>
          </cell>
        </row>
        <row r="121">
          <cell r="AR121" t="str">
            <v>RED DE TRANSPORTE DE PASAJEROS DEL DF</v>
          </cell>
          <cell r="AS121" t="str">
            <v>NO</v>
          </cell>
          <cell r="AU121" t="str">
            <v>091701</v>
          </cell>
          <cell r="AV121" t="str">
            <v>Realizar acciones de atención de emergencias en materia de protección civil</v>
          </cell>
          <cell r="AW121" t="str">
            <v>Acción</v>
          </cell>
        </row>
        <row r="122">
          <cell r="AR122" t="str">
            <v>SECRETARÍA DE CULTURA</v>
          </cell>
          <cell r="AS122" t="str">
            <v>SÍ</v>
          </cell>
          <cell r="AU122" t="str">
            <v>100001</v>
          </cell>
          <cell r="AV122" t="str">
            <v>Atender a la población en los centros de readaptación o penitenciarios</v>
          </cell>
          <cell r="AW122" t="str">
            <v>Persona</v>
          </cell>
        </row>
        <row r="123">
          <cell r="AR123" t="str">
            <v>SECRETARÍA DE DESARROLLO ECONÓMICO</v>
          </cell>
          <cell r="AS123" t="str">
            <v>SÍ</v>
          </cell>
          <cell r="AU123" t="str">
            <v>100002</v>
          </cell>
          <cell r="AV123" t="str">
            <v>Operar el programa de Capacitación y trabajo para la reinserción social de la población interna</v>
          </cell>
          <cell r="AW123" t="str">
            <v>Persona</v>
          </cell>
        </row>
        <row r="124">
          <cell r="AR124" t="str">
            <v>SECRETARÍA DE DESARROLLO RURAL Y EQUIDAD PARA LAS COMUNIDADES</v>
          </cell>
          <cell r="AS124" t="str">
            <v>SÍ</v>
          </cell>
          <cell r="AU124" t="str">
            <v>100003</v>
          </cell>
          <cell r="AV124" t="str">
            <v>Mantener la infraestructura penitenciaria del DF</v>
          </cell>
          <cell r="AW124" t="str">
            <v>Obra</v>
          </cell>
        </row>
        <row r="125">
          <cell r="AR125" t="str">
            <v>SECRETARÍA DE DESARROLLO SOCIAL</v>
          </cell>
          <cell r="AS125" t="str">
            <v>SÍ</v>
          </cell>
          <cell r="AU125" t="str">
            <v>100004</v>
          </cell>
          <cell r="AV125" t="str">
            <v>Operar el programa "Cárcel Abierta"</v>
          </cell>
          <cell r="AW125" t="str">
            <v>Persona</v>
          </cell>
        </row>
        <row r="126">
          <cell r="AR126" t="str">
            <v>SECRETARÍA DE DESARROLLO URBANO Y VIVIENDA</v>
          </cell>
          <cell r="AS126" t="str">
            <v>SÍ</v>
          </cell>
          <cell r="AU126" t="str">
            <v>100005</v>
          </cell>
          <cell r="AV126" t="str">
            <v>Otorgar tratamiento interno y externo a la población en centros de atención para adolescentes</v>
          </cell>
          <cell r="AW126" t="str">
            <v>Persona</v>
          </cell>
        </row>
        <row r="127">
          <cell r="AR127" t="str">
            <v>SECRETARÍA DE EDUCACIÓN</v>
          </cell>
          <cell r="AS127" t="str">
            <v>SÍ</v>
          </cell>
          <cell r="AU127" t="str">
            <v>100006</v>
          </cell>
          <cell r="AV127" t="str">
            <v>Otorgar el sistema integral de justicia para adolescentes del Distrito Federal</v>
          </cell>
          <cell r="AW127" t="str">
            <v>Persona</v>
          </cell>
        </row>
        <row r="128">
          <cell r="AR128" t="str">
            <v>SECRETARÍA DE FINANZAS</v>
          </cell>
          <cell r="AS128" t="str">
            <v>SÍ</v>
          </cell>
          <cell r="AU128" t="str">
            <v>100013</v>
          </cell>
          <cell r="AV128" t="str">
            <v>Operar el programa nacional de seguridad pública</v>
          </cell>
          <cell r="AW128" t="str">
            <v>Programa</v>
          </cell>
        </row>
        <row r="129">
          <cell r="AR129" t="str">
            <v>SECRETARÍA DE GOBIERNO</v>
          </cell>
          <cell r="AS129" t="str">
            <v>SÍ</v>
          </cell>
          <cell r="AU129" t="str">
            <v>100060</v>
          </cell>
          <cell r="AV129" t="str">
            <v>Cubrir compromisos pendientes de acciones realizadas en ejercicios anteriores</v>
          </cell>
          <cell r="AW129" t="str">
            <v>S/N</v>
          </cell>
        </row>
        <row r="130">
          <cell r="AR130" t="str">
            <v>SECRETARÍA DE MEDIO AMBIENTE</v>
          </cell>
          <cell r="AS130" t="str">
            <v>SÍ</v>
          </cell>
          <cell r="AU130" t="str">
            <v>100258</v>
          </cell>
          <cell r="AV130" t="str">
            <v>Operar el Programa Nacional de Seguridad Pública</v>
          </cell>
          <cell r="AW130" t="str">
            <v>Programa</v>
          </cell>
        </row>
        <row r="131">
          <cell r="AR131" t="str">
            <v>SECRETARÍA DE OBRAS Y SERVICIOS</v>
          </cell>
          <cell r="AS131" t="str">
            <v>SÍ</v>
          </cell>
          <cell r="AU131" t="str">
            <v>100260</v>
          </cell>
          <cell r="AV131" t="str">
            <v>Cubrir compromisos pendientes de acciones realizadas en ejercicios anteriores</v>
          </cell>
          <cell r="AW131" t="str">
            <v>S/N</v>
          </cell>
        </row>
        <row r="132">
          <cell r="AR132" t="str">
            <v>SECRETARÍA DE PROTECCIÓN CIVIL</v>
          </cell>
          <cell r="AS132" t="str">
            <v>SÍ</v>
          </cell>
          <cell r="AU132" t="str">
            <v>110002</v>
          </cell>
          <cell r="AV132" t="str">
            <v>Iniciar y determinar averiguaciones previas</v>
          </cell>
          <cell r="AW132" t="str">
            <v>Asunto</v>
          </cell>
        </row>
        <row r="133">
          <cell r="AR133" t="str">
            <v>SECRETARÍA DE SALUD</v>
          </cell>
          <cell r="AS133" t="str">
            <v>SÍ</v>
          </cell>
          <cell r="AU133" t="str">
            <v>110003</v>
          </cell>
          <cell r="AV133" t="str">
            <v>Ejecutar ordenes de carácter policiaco</v>
          </cell>
          <cell r="AW133" t="str">
            <v>Orden</v>
          </cell>
        </row>
        <row r="134">
          <cell r="AR134" t="str">
            <v>SECRETARÍA DE SEGURIDAD PÚBLICA</v>
          </cell>
          <cell r="AS134" t="str">
            <v>SÍ</v>
          </cell>
          <cell r="AU134" t="str">
            <v>110004</v>
          </cell>
          <cell r="AV134" t="str">
            <v>Tramitar peritajes</v>
          </cell>
          <cell r="AW134" t="str">
            <v>Dictamen</v>
          </cell>
        </row>
        <row r="135">
          <cell r="AR135" t="str">
            <v>SECRETARÍA DE TRANSPORTE Y VIALIDAD</v>
          </cell>
          <cell r="AS135" t="str">
            <v>SÍ</v>
          </cell>
          <cell r="AU135" t="str">
            <v>110005</v>
          </cell>
          <cell r="AV135" t="str">
            <v>Propiciar notificaciones de autos de termino constitucional y emitir conclusiones en juicios penales</v>
          </cell>
          <cell r="AW135" t="str">
            <v>Asunto</v>
          </cell>
        </row>
        <row r="136">
          <cell r="AR136" t="str">
            <v>SECRETARÍA DE TURISMO</v>
          </cell>
          <cell r="AS136" t="str">
            <v>SÍ</v>
          </cell>
          <cell r="AU136" t="str">
            <v>110006</v>
          </cell>
          <cell r="AV136" t="str">
            <v>Emitir informes previos y justificados de demanda de amparo</v>
          </cell>
          <cell r="AW136" t="str">
            <v>Asunto</v>
          </cell>
        </row>
        <row r="137">
          <cell r="AR137" t="str">
            <v>SECRETARÍA DEL TRABAJO Y FOMENTO AL EMPLEO</v>
          </cell>
          <cell r="AS137" t="str">
            <v>SÍ</v>
          </cell>
          <cell r="AU137" t="str">
            <v>110007</v>
          </cell>
          <cell r="AV137" t="str">
            <v>Intervenir en juicios civiles, familiares y contencioso</v>
          </cell>
          <cell r="AW137" t="str">
            <v>Juicio</v>
          </cell>
        </row>
        <row r="138">
          <cell r="AR138" t="str">
            <v>SERVICIO DE TRANSPORTES ELÉCTRICOS DEL DF</v>
          </cell>
          <cell r="AS138" t="str">
            <v>SÍ</v>
          </cell>
          <cell r="AU138" t="str">
            <v>110009</v>
          </cell>
          <cell r="AV138" t="str">
            <v>Informar a la ciudadanía, orientar jurídicamente y desahogar quejas en materia de derechos humanos</v>
          </cell>
          <cell r="AW138" t="str">
            <v>Acción</v>
          </cell>
        </row>
        <row r="139">
          <cell r="AR139" t="str">
            <v>SERVICIOS DE SALUD PÚBLICA DEL DF</v>
          </cell>
          <cell r="AS139" t="str">
            <v>NO</v>
          </cell>
          <cell r="AU139" t="str">
            <v>110010</v>
          </cell>
          <cell r="AV139" t="str">
            <v>Atender a la ciudadanía en materia condominal y de arrendamiento</v>
          </cell>
          <cell r="AW139" t="str">
            <v>Asunto</v>
          </cell>
        </row>
        <row r="140">
          <cell r="AR140" t="str">
            <v>SERVICIOS METROPOLITANOS  S.A. DE C.V.</v>
          </cell>
          <cell r="AS140" t="str">
            <v>SÍ</v>
          </cell>
          <cell r="AU140" t="str">
            <v>110013</v>
          </cell>
          <cell r="AV140" t="str">
            <v>Asesorar sobre la aplicación e interpretación de la normatividad</v>
          </cell>
          <cell r="AW140" t="str">
            <v>Acción</v>
          </cell>
        </row>
        <row r="141">
          <cell r="AR141" t="str">
            <v>SISTEMA DE AGUAS DE LA CIUDAD DE MÉXICO</v>
          </cell>
          <cell r="AS141" t="str">
            <v>SÍ</v>
          </cell>
          <cell r="AU141" t="str">
            <v>110014</v>
          </cell>
          <cell r="AV141" t="str">
            <v>Atender y solventar asuntos en materia civil, penal, laboral, mercantil y administrativa que se deriven del ejercicio de las funciones de seguridad pública</v>
          </cell>
          <cell r="AW141" t="str">
            <v>Asunto</v>
          </cell>
        </row>
        <row r="142">
          <cell r="AR142" t="str">
            <v>SISTEMA DE RADIO Y TELEVISIÓN DIGITAL DEL GDF</v>
          </cell>
          <cell r="AS142" t="str">
            <v>SÍ</v>
          </cell>
          <cell r="AU142" t="str">
            <v>110015</v>
          </cell>
          <cell r="AV142" t="str">
            <v>Brindar asistencia jurídica de carácter familiar</v>
          </cell>
          <cell r="AW142" t="str">
            <v>Persona</v>
          </cell>
        </row>
        <row r="143">
          <cell r="AR143" t="str">
            <v>SISTEMA DE RADIO Y TELEVISIÓN DIGITAL DEL GDF</v>
          </cell>
          <cell r="AS143" t="str">
            <v>SÍ</v>
          </cell>
          <cell r="AU143" t="str">
            <v>110016</v>
          </cell>
          <cell r="AV143" t="str">
            <v>Proporcionar atención a victimas del delito</v>
          </cell>
          <cell r="AW143" t="str">
            <v>Persona</v>
          </cell>
        </row>
        <row r="144">
          <cell r="AR144" t="str">
            <v>SISTEMA DE TRANSPORTE COLECTIVO (METRO)</v>
          </cell>
          <cell r="AS144" t="str">
            <v>SÍ</v>
          </cell>
          <cell r="AU144" t="str">
            <v>110017</v>
          </cell>
          <cell r="AV144" t="str">
            <v>Operar el programa de capacitación en materia de procuración de justicia</v>
          </cell>
          <cell r="AW144" t="str">
            <v>Curso</v>
          </cell>
        </row>
        <row r="145">
          <cell r="AR145" t="str">
            <v>SISTEMA PARA EL DESARROLLO INTEGRAL DE LA FAMILIA DEL DF</v>
          </cell>
          <cell r="AS145" t="str">
            <v>NO</v>
          </cell>
          <cell r="AU145" t="str">
            <v>110018</v>
          </cell>
          <cell r="AV145" t="str">
            <v>Operar la autoridad perimetral del Aeropuerto Internacional de la Ciudad de México</v>
          </cell>
          <cell r="AW145" t="str">
            <v>A/P</v>
          </cell>
        </row>
        <row r="146">
          <cell r="AR146" t="str">
            <v>TRIBUNAL DE LO CONTENCIOSO ADMINISTRATIVO DEL DF</v>
          </cell>
          <cell r="AS146" t="str">
            <v>NO</v>
          </cell>
          <cell r="AU146" t="str">
            <v>110042</v>
          </cell>
          <cell r="AV146" t="str">
            <v>Transferencias a Órganos Autónomos</v>
          </cell>
          <cell r="AW146" t="str">
            <v>Curso</v>
          </cell>
        </row>
        <row r="147">
          <cell r="AR147" t="str">
            <v>TRIBUNAL ELECTORAL DEL DF</v>
          </cell>
          <cell r="AS147" t="str">
            <v>NO</v>
          </cell>
          <cell r="AU147" t="str">
            <v>110043</v>
          </cell>
          <cell r="AV147" t="str">
            <v>Desarrollar y supervisar el programa de modernización de la P.G.J.D.F.</v>
          </cell>
          <cell r="AW147" t="str">
            <v>Programa</v>
          </cell>
        </row>
        <row r="148">
          <cell r="AR148" t="str">
            <v>TRIBUNAL SUPERIOR DE JUSTICIA DEL DF</v>
          </cell>
          <cell r="AS148" t="str">
            <v>NO</v>
          </cell>
          <cell r="AU148" t="str">
            <v>110058</v>
          </cell>
          <cell r="AV148" t="str">
            <v>Operar el programa nacional de seguridad pública</v>
          </cell>
          <cell r="AW148" t="str">
            <v>Programa</v>
          </cell>
        </row>
        <row r="149">
          <cell r="AR149" t="str">
            <v>UNIVERSIDAD AUTÓNOMA DE LA CIUDAD DE MÉXICO</v>
          </cell>
          <cell r="AS149" t="str">
            <v>NO</v>
          </cell>
          <cell r="AU149" t="str">
            <v>110059</v>
          </cell>
          <cell r="AV149" t="str">
            <v>Otorgar servicios de apoyo administrativo</v>
          </cell>
          <cell r="AW149" t="str">
            <v>A/P</v>
          </cell>
        </row>
        <row r="150">
          <cell r="AU150" t="str">
            <v>110060</v>
          </cell>
          <cell r="AV150" t="str">
            <v>Cubrir compromisos pendientes de acciones realizadas en ejercicios anteriores</v>
          </cell>
          <cell r="AW150" t="str">
            <v>S/N</v>
          </cell>
        </row>
        <row r="151">
          <cell r="Y151" t="str">
            <v>Eje 1. Reforma política: derechos plenos a la ciudad y sus habitantes</v>
          </cell>
          <cell r="AU151" t="str">
            <v>110258</v>
          </cell>
          <cell r="AV151" t="str">
            <v>Operar el Programa Nacional de Seguridad Pública</v>
          </cell>
          <cell r="AW151" t="str">
            <v>Programa</v>
          </cell>
        </row>
        <row r="152">
          <cell r="Y152" t="str">
            <v>Eje 2. Equidad</v>
          </cell>
          <cell r="AU152" t="str">
            <v>110260</v>
          </cell>
          <cell r="AV152" t="str">
            <v>Cubrir compromisos pendientes de acciones realizadas en ejercicios anteriores</v>
          </cell>
          <cell r="AW152" t="str">
            <v>S/N</v>
          </cell>
        </row>
        <row r="153">
          <cell r="Y153" t="str">
            <v>Eje 3. Seguridad y justicia expedita</v>
          </cell>
          <cell r="AU153" t="str">
            <v>120001</v>
          </cell>
          <cell r="AV153" t="str">
            <v>Prevenir y atender la violencia familiar y comunitaria</v>
          </cell>
          <cell r="AW153" t="str">
            <v>Persona</v>
          </cell>
        </row>
        <row r="154">
          <cell r="Y154" t="str">
            <v>Eje 4. Economía competitiva e incluyente</v>
          </cell>
          <cell r="AU154" t="str">
            <v>120002</v>
          </cell>
          <cell r="AV154" t="str">
            <v>Otorgar apoyos a jefas de familia</v>
          </cell>
          <cell r="AW154" t="str">
            <v>Apoyo</v>
          </cell>
        </row>
        <row r="155">
          <cell r="Y155" t="str">
            <v>Eje 5. Intenso movimiento cultural</v>
          </cell>
          <cell r="AU155" t="str">
            <v>120003</v>
          </cell>
          <cell r="AV155" t="str">
            <v>Asesorar a las mujeres para la protección y conocimiento de sus derechos</v>
          </cell>
          <cell r="AW155" t="str">
            <v>Asesoría</v>
          </cell>
        </row>
        <row r="156">
          <cell r="Y156" t="str">
            <v>Eje 6. Desarrollo sustentable y de largo plazo</v>
          </cell>
          <cell r="AU156" t="str">
            <v>120004</v>
          </cell>
          <cell r="AV156" t="str">
            <v>Realizar estudios de mastografías</v>
          </cell>
          <cell r="AW156" t="str">
            <v>Estudio</v>
          </cell>
        </row>
        <row r="157">
          <cell r="Y157" t="str">
            <v>Eje 7. Nuevo orden urbano: servicios eficientes y calidad</v>
          </cell>
          <cell r="AU157" t="str">
            <v>120005</v>
          </cell>
          <cell r="AV157" t="str">
            <v>Agilizar la gestión gubernamental para las mujeres</v>
          </cell>
          <cell r="AW157" t="str">
            <v>Persona</v>
          </cell>
        </row>
        <row r="158">
          <cell r="AU158" t="str">
            <v>120006</v>
          </cell>
          <cell r="AV158" t="str">
            <v>Promover el desarrollo de la mujer microempresaria</v>
          </cell>
          <cell r="AW158" t="str">
            <v>Proyecto</v>
          </cell>
        </row>
        <row r="159">
          <cell r="AU159" t="str">
            <v>120007</v>
          </cell>
          <cell r="AV159" t="str">
            <v>Promover la equidad de género</v>
          </cell>
          <cell r="AW159" t="str">
            <v>Evento</v>
          </cell>
        </row>
        <row r="160">
          <cell r="AU160" t="str">
            <v>120008</v>
          </cell>
          <cell r="AV160" t="str">
            <v>Otorgar consultas de salud sexual y reproductiva</v>
          </cell>
          <cell r="AW160" t="str">
            <v>Consulta</v>
          </cell>
        </row>
        <row r="161">
          <cell r="AU161" t="str">
            <v>120009</v>
          </cell>
          <cell r="AV161" t="str">
            <v>Atender a mujeres trabajadores en conflictos laborales</v>
          </cell>
          <cell r="AW161" t="str">
            <v>Persona</v>
          </cell>
        </row>
        <row r="162">
          <cell r="AU162" t="str">
            <v>120010</v>
          </cell>
          <cell r="AV162" t="str">
            <v>Brindar atención especializada a menores y mujeres detenidos y/o víctimas del delito</v>
          </cell>
          <cell r="AW162" t="str">
            <v>Persona</v>
          </cell>
        </row>
        <row r="163">
          <cell r="AU163" t="str">
            <v>120011</v>
          </cell>
          <cell r="AV163" t="str">
            <v>Atender actos de discriminación de género, acoso sexual y violencia en el trabajo</v>
          </cell>
          <cell r="AW163" t="str">
            <v>Asunto</v>
          </cell>
        </row>
        <row r="164">
          <cell r="AU164" t="str">
            <v>120012</v>
          </cell>
          <cell r="AV164" t="str">
            <v>Proporcionar atención a niños y niñas en centros de desarrollo infantil (CENDIS)</v>
          </cell>
          <cell r="AW164" t="str">
            <v>Niño</v>
          </cell>
        </row>
        <row r="165">
          <cell r="AU165" t="str">
            <v>120013</v>
          </cell>
          <cell r="AV165" t="str">
            <v>Diseñar y coordinar las políticas públicas con perspectiva de género</v>
          </cell>
          <cell r="AW165" t="str">
            <v>Acción</v>
          </cell>
        </row>
        <row r="166">
          <cell r="Y166" t="str">
            <v>1.1 Con base en el diálogo, la concertación y la búsqueda de acuerdos: se trabajará con la Asamblea Legislativa del DF (ALDF), el Congreso de la Unión y los demás poderes de la Unión, para impulsar reformas legislativas que den al Distrito Feder</v>
          </cell>
          <cell r="AU166" t="str">
            <v>120014</v>
          </cell>
          <cell r="AV166" t="str">
            <v>Ofrecer el servicio de transporte preferencial para mujeres</v>
          </cell>
          <cell r="AW166" t="str">
            <v>Mill/pasajeros</v>
          </cell>
        </row>
        <row r="167">
          <cell r="Y167" t="str">
            <v>1.2 Se impulsarán las reformas que otorguen a la ALDF la facultad de aprobar el endeudamiento local, para liberar recursos que se destinarán, exclusivamente, al financiamiento de proyectos de inversión necesarios y rentables.</v>
          </cell>
          <cell r="AU167" t="str">
            <v>120015</v>
          </cell>
          <cell r="AV167" t="str">
            <v>Brindar apoyo a mujeres en situación de calle y vulnerabilidad social</v>
          </cell>
          <cell r="AW167" t="str">
            <v>Mujer</v>
          </cell>
        </row>
        <row r="168">
          <cell r="Y168" t="str">
            <v>1.3 Se buscará obtener para el DF un trato más equitativo y transparente en la asignación de participaciones y transferencias federales, y se buscará el incremento de los fondos destinados para el desarrollo social.</v>
          </cell>
          <cell r="AU168" t="str">
            <v>120016</v>
          </cell>
          <cell r="AV168" t="str">
            <v>Operar el programa mujer rural</v>
          </cell>
          <cell r="AW168" t="str">
            <v>A/P</v>
          </cell>
        </row>
        <row r="169">
          <cell r="Y169" t="str">
            <v>1.4 Impulsaremos la promulgación de una Constitución Política del DF, como máxima garantía de los derechos sociales y políticos de los habitantes de la ciudad en la construcción de un nuevo Orden Democrático.</v>
          </cell>
          <cell r="AU169" t="str">
            <v>120017</v>
          </cell>
          <cell r="AV169" t="str">
            <v>Promover la reinserción social a víctimas de violencia familiar en situación de riesgo</v>
          </cell>
          <cell r="AW169" t="str">
            <v>Persona</v>
          </cell>
        </row>
        <row r="170">
          <cell r="Y170" t="str">
            <v>1.5 Se buscará que la Constitución Política mejore la operatividad y los mecanismos de la coordinación metropolitana, a partir de la equiparación de facultades y atribuciones entre el Gobierno del DF y las demás entidades federativas.</v>
          </cell>
          <cell r="AU170" t="str">
            <v>120018</v>
          </cell>
          <cell r="AV170" t="str">
            <v>Otorgar estímulos a mujeres adolescentes y niños para concluir su educación</v>
          </cell>
          <cell r="AW170" t="str">
            <v>Apoyo</v>
          </cell>
        </row>
        <row r="171">
          <cell r="Y171" t="str">
            <v>1.6 Se impulsará el fortalecimiento de los espacios de coordinación y colaboración existentes entre los tres órdenes de gobierno.</v>
          </cell>
          <cell r="AU171" t="str">
            <v>120019</v>
          </cell>
          <cell r="AV171" t="str">
            <v>Otorgar becas a madres dedicadas al estudio de la ciencia y la tecnología</v>
          </cell>
          <cell r="AW171" t="str">
            <v>Beca</v>
          </cell>
        </row>
        <row r="172">
          <cell r="Y172" t="str">
            <v>1.7 Se reforzarán las instancias de coordinación metropolitana como órganos colegiados de planeación y decisión ejecutiva y se dará carácter obligatorio a sus resoluciones.</v>
          </cell>
          <cell r="AU172" t="str">
            <v>120020</v>
          </cell>
          <cell r="AV172" t="str">
            <v>Asesorar a mujeres para acceder a créditos</v>
          </cell>
          <cell r="AW172" t="str">
            <v>Persona</v>
          </cell>
        </row>
        <row r="173">
          <cell r="Y173" t="str">
            <v>1.8 Se avanzará en el proyecto de congruencia y homologación de la normatividad de la Zona Metropolitana del Valle de México y la Región Centro del País, en todos los niveles de gobierno.</v>
          </cell>
          <cell r="AU173" t="str">
            <v>120021</v>
          </cell>
          <cell r="AV173" t="str">
            <v>Generar políticas ambientales con perspectiva de género</v>
          </cell>
          <cell r="AW173" t="str">
            <v>Acción</v>
          </cell>
        </row>
        <row r="174">
          <cell r="Y174" t="str">
            <v>1.9 El gobierno elaborará políticas públicas y propuestas de reforma a la Ley de Participación Ciudadana, para fortalecer la participación y consolidar instrumentos como el plebiscito, referéndum y la iniciativa popular.</v>
          </cell>
          <cell r="AU174" t="str">
            <v>120022</v>
          </cell>
          <cell r="AV174" t="str">
            <v>Brindar asesoría financiera a mujeres ahorradoras</v>
          </cell>
          <cell r="AW174" t="str">
            <v>Acción</v>
          </cell>
        </row>
        <row r="175">
          <cell r="Y175" t="str">
            <v>1.10 Buscaremos instrumentos más eficaces para someter a consulta pública, cada dos años, la permanencia o revocación del mandato del Jefe de Gobierno.</v>
          </cell>
          <cell r="AU175" t="str">
            <v>120023</v>
          </cell>
          <cell r="AV175" t="str">
            <v>Resaltar el papel social e histórico de la mujer a través de conmemoración del Bicentenario</v>
          </cell>
          <cell r="AW175" t="str">
            <v>Acción</v>
          </cell>
        </row>
        <row r="176">
          <cell r="Y176" t="str">
            <v>1.11 Se apoyará a las Organizaciones de la Sociedad Civil para que contribuyan a incrementar la eficacia del gobierno, asegurar su austeridad y transparencia y auspiciar su cercanía con el ciudadano.</v>
          </cell>
          <cell r="AU176" t="str">
            <v>120030</v>
          </cell>
          <cell r="AV176" t="str">
            <v>Otorgar becas a hijos (as) de jefas de familia en condiciones de pobreza y vulnerabilidad social</v>
          </cell>
          <cell r="AW176" t="str">
            <v>Beca</v>
          </cell>
        </row>
        <row r="177">
          <cell r="Y177" t="str">
            <v>1.12 El gobierno impulsará la creación de cabildos en las delegaciones, como espacio para la participación ciudadana, evaluación y rendición de cuentas.</v>
          </cell>
          <cell r="AU177" t="str">
            <v>120031</v>
          </cell>
          <cell r="AV177" t="str">
            <v>Proporcionar Servicios de salud integral a la mujer</v>
          </cell>
          <cell r="AW177" t="str">
            <v>Persona</v>
          </cell>
        </row>
        <row r="178">
          <cell r="Y178" t="str">
            <v>1.13 El gobierno promoverá el Acuerdo Político para la Gobernabilidad y la Convivencia Democrática en el DF entre todas las instancias gubernamentales, políticas y civiles, para otorgar nuevos canales y formas alternativas de manifestación, deman</v>
          </cell>
          <cell r="AU178" t="str">
            <v>120032</v>
          </cell>
          <cell r="AV178" t="str">
            <v>Atender a mujeres víctimas de violencia</v>
          </cell>
          <cell r="AW178" t="str">
            <v>Persona</v>
          </cell>
        </row>
        <row r="179">
          <cell r="Y179" t="str">
            <v>1.14 El gobierno impulsará el cumplimiento las recomendaciones emitidas por la Comisión de Derechos Humanos del DF y promoverá la creación de un Programa de Derechos Humanos del Gobierno del DF, formulado de manera conjunta con la C</v>
          </cell>
          <cell r="AU179" t="str">
            <v>120059</v>
          </cell>
          <cell r="AV179" t="str">
            <v>Otorgar servicios de apoyo administrativo</v>
          </cell>
          <cell r="AW179" t="str">
            <v>A/P</v>
          </cell>
        </row>
        <row r="180">
          <cell r="Y180" t="str">
            <v>1.15 La Democracia Gobernable fortalecerá su alianza con los organismos defensores de los derechos humanos, aprovechando sus recomendaciones y sugerencias para mejorar procesos y definir programas comunes.</v>
          </cell>
          <cell r="AU180" t="str">
            <v>120060</v>
          </cell>
          <cell r="AV180" t="str">
            <v>Cubrir compromisos pendientes de acciones realizadas en ejercicios anteriores</v>
          </cell>
          <cell r="AW180" t="str">
            <v>S/N</v>
          </cell>
        </row>
        <row r="181">
          <cell r="Y181" t="str">
            <v>1.16 Se implementarán nuevas medidas para garantizar el pleno acceso a toda la información del gobierno y se reforzarán las existentes.</v>
          </cell>
          <cell r="AU181" t="str">
            <v>120604</v>
          </cell>
          <cell r="AV181" t="str">
            <v>Realizar estudios de mastografias</v>
          </cell>
          <cell r="AW181" t="str">
            <v>Estudio</v>
          </cell>
        </row>
        <row r="182">
          <cell r="Y182" t="str">
            <v>1.17 El Gobierno del DF establecerá mecanismos claros de colaboración con el Instituto de Acceso a la Información Pública del DF a fin de incorporar sus recomendaciones para mejorar nuestros indicadores de transparencia.</v>
          </cell>
          <cell r="AU182" t="str">
            <v>121101</v>
          </cell>
          <cell r="AV182" t="str">
            <v>Prevenir y atender la violencia familiar y comunitaria</v>
          </cell>
          <cell r="AW182" t="str">
            <v>Persona</v>
          </cell>
        </row>
        <row r="183">
          <cell r="Y183" t="str">
            <v>1.18 Se revisarán, actualizarán y elaborarán propuestas de reforma al marco regulatorio en materia de transparencia y acceso a la información.</v>
          </cell>
          <cell r="AU183" t="str">
            <v>121102</v>
          </cell>
          <cell r="AV183" t="str">
            <v>Otorgar apoyos a jefas de familia</v>
          </cell>
          <cell r="AW183" t="str">
            <v>Apoyo</v>
          </cell>
        </row>
        <row r="184">
          <cell r="Y184" t="str">
            <v>1.19 Se incluirán mecanismos que promuevan y faciliten la participación ciudadana en la definición e instrumentación de políticas públicas, en la vigilancia y evaluación de la gestión, el desempeño y la administración de los recursos.</v>
          </cell>
          <cell r="AU184" t="str">
            <v>121103</v>
          </cell>
          <cell r="AV184" t="str">
            <v>Asesorar a las mujeres para la protección y conocimiento de sus derechos</v>
          </cell>
          <cell r="AW184" t="str">
            <v>Asesoría</v>
          </cell>
        </row>
        <row r="185">
          <cell r="Y185" t="str">
            <v>1.20 Se instaurará un Consejo ciudadano independiente, donde se realizarán evaluaciones permanentes de desempeño, certificaciones de competencias y vigilancia de patrimonio.</v>
          </cell>
          <cell r="AU185" t="str">
            <v>121107</v>
          </cell>
          <cell r="AV185" t="str">
            <v>Promover la equidad de género</v>
          </cell>
          <cell r="AW185" t="str">
            <v>Evento</v>
          </cell>
        </row>
        <row r="186">
          <cell r="Y186" t="str">
            <v>1.21 Someteremos al Centro de Desarrollo Profesional para los funcionarios públicos a la supervisión de un consejo ciudadano.</v>
          </cell>
          <cell r="AU186" t="str">
            <v>121115</v>
          </cell>
          <cell r="AV186" t="str">
            <v>Brindar apoyo a mujeres en situación de calle y vulnerabilidad social</v>
          </cell>
          <cell r="AW186" t="str">
            <v>Mujer</v>
          </cell>
        </row>
        <row r="187">
          <cell r="AU187" t="str">
            <v>121501</v>
          </cell>
          <cell r="AV187" t="str">
            <v>Prevenir y atender la violencia familiar y comunitaria</v>
          </cell>
          <cell r="AW187" t="str">
            <v>Persona</v>
          </cell>
        </row>
        <row r="188">
          <cell r="Y188" t="str">
            <v>2.1.1 Se incrementará el número de apoyos a mujeres que sean jefas de familia mediante programas de capacitación y empleo, guarderías, estancias sociales y atención especializada para su salud.</v>
          </cell>
          <cell r="AU188" t="str">
            <v>130001</v>
          </cell>
          <cell r="AV188" t="str">
            <v>Otorgar servicios y ayudas de asistencia social</v>
          </cell>
          <cell r="AW188" t="str">
            <v>Acción</v>
          </cell>
        </row>
        <row r="189">
          <cell r="Y189" t="str">
            <v>2.1.2 Fortaleceremos el sistema de prevención y atención de la violencia intrafamiliar.</v>
          </cell>
          <cell r="AU189" t="str">
            <v>130002</v>
          </cell>
          <cell r="AV189" t="str">
            <v>Otorgar servicios de apoyo social relacionados con contingencias</v>
          </cell>
          <cell r="AW189" t="str">
            <v>Acción</v>
          </cell>
        </row>
        <row r="190">
          <cell r="Y190" t="str">
            <v>2.1.3 Se impulsarán reformas legislativas para la protección de las mujeres, la denuncia y el combate del maltrato y discriminación, así como de igualdad sustantiva entre hombres y mujeres.</v>
          </cell>
          <cell r="AU190" t="str">
            <v>130003</v>
          </cell>
          <cell r="AV190" t="str">
            <v>Otorgar servicios de apoyo social a personas adultas mayores</v>
          </cell>
          <cell r="AW190" t="str">
            <v>Servicio</v>
          </cell>
        </row>
        <row r="191">
          <cell r="Y191" t="str">
            <v>2.1.4 Se organizará un amplio esfuerzo interinstitucional para erradicar el trabajo infantil, la violencia contra los niños y niñas; y se extenderán los programas de ayuda a la infancia.</v>
          </cell>
          <cell r="AU191" t="str">
            <v>130004</v>
          </cell>
          <cell r="AV191" t="str">
            <v>Otorgar apoyos a personas con discapacidad</v>
          </cell>
          <cell r="AW191" t="str">
            <v>Persona</v>
          </cell>
        </row>
        <row r="192">
          <cell r="Y192" t="str">
            <v>2.1.5 Se instrumentarán mecanismos para revertir la exclusión social de los jóvenes mediante la ampliación de la oferta educativa, del empleo, del acceso a la vivienda, de alternativas de recreación y de creación cultural.</v>
          </cell>
          <cell r="AU192" t="str">
            <v>130005</v>
          </cell>
          <cell r="AV192" t="str">
            <v>Otorgar apoyos sociales a jóvenes</v>
          </cell>
          <cell r="AW192" t="str">
            <v>Persona</v>
          </cell>
        </row>
        <row r="193">
          <cell r="Y193" t="str">
            <v>2.1.6 Se ampliarán las políticas y programas de atención para las personas con discapacidad para garantizarles el goce de sus derechos sociales y de su derecho a la ciudad.</v>
          </cell>
          <cell r="AU193" t="str">
            <v>130006</v>
          </cell>
          <cell r="AV193" t="str">
            <v>Otorgar apoyos y servicios de rehabilitación a población con problemas de adicción</v>
          </cell>
          <cell r="AW193" t="str">
            <v>Persona</v>
          </cell>
        </row>
        <row r="194">
          <cell r="Y194" t="str">
            <v>2.1.7 Mediante la instrumentación del sistema de asistencia social en el DF, se aumentará y mejorará la prevención y atención a personas y familias en condiciones de abandono o extrema necesidad.</v>
          </cell>
          <cell r="AU194" t="str">
            <v>130007</v>
          </cell>
          <cell r="AV194" t="str">
            <v>Otorgar servicios sociales especializados a población indígena y comunidades originarias</v>
          </cell>
          <cell r="AW194" t="str">
            <v>Acción</v>
          </cell>
        </row>
        <row r="195">
          <cell r="Y195" t="str">
            <v>2.1.8 Se implementarán estrategias que favorezcan la rehabilitación y la reinserción social.</v>
          </cell>
          <cell r="AU195" t="str">
            <v>130008</v>
          </cell>
          <cell r="AV195" t="str">
            <v>Proporcionar atención para el desarrollo integral de la niñez</v>
          </cell>
          <cell r="AW195" t="str">
            <v>Niño</v>
          </cell>
        </row>
        <row r="196">
          <cell r="Y196" t="str">
            <v>2.1.9 A través de programas de apoyo, específicos en materia de educación, ingresos, salud, vivienda y alimentación, se buscará cerrar progresivamente las brechas de desigualdad que padecen los indígenas y pueblos originarios en la ciudad.</v>
          </cell>
          <cell r="AU196" t="str">
            <v>130009</v>
          </cell>
          <cell r="AV196" t="str">
            <v>Orientar telefónicamente a la población sobre servicios y políticas públicas del Gobierno del Distrito Federal</v>
          </cell>
          <cell r="AW196" t="str">
            <v>Servicio</v>
          </cell>
        </row>
        <row r="197">
          <cell r="Y197" t="str">
            <v>2.1.10 Se instrumentará una política de atención a migrantes y sus familias para garantizar su acceso a todos los servicios y programas promovidos por el DF.</v>
          </cell>
          <cell r="AU197" t="str">
            <v>130010</v>
          </cell>
          <cell r="AV197" t="str">
            <v>Ampliar y construir infraestructura social</v>
          </cell>
          <cell r="AW197" t="str">
            <v>Inmueble</v>
          </cell>
        </row>
        <row r="198">
          <cell r="Y198" t="str">
            <v>2.1.11 Se extenderán y mejorarán los servicios de atención telefónica de carácter social del DF.</v>
          </cell>
          <cell r="AU198" t="str">
            <v>130011</v>
          </cell>
          <cell r="AV198" t="str">
            <v>Mantener la infraestructura social</v>
          </cell>
          <cell r="AW198" t="str">
            <v>Obra</v>
          </cell>
        </row>
        <row r="199">
          <cell r="Y199" t="str">
            <v>2.1.12 Con la recuperación de los espacios públicos y el mejoramiento de la infraestructura deportiva se promoverá la cultura del deporte competitivo, de alto rendimiento, de esparcimiento y de carácter popular.</v>
          </cell>
          <cell r="AU199" t="str">
            <v>130012</v>
          </cell>
          <cell r="AV199" t="str">
            <v>Operar el funcionamiento de centros de alimentación y desarrollo comunitario</v>
          </cell>
          <cell r="AW199" t="str">
            <v>Centro</v>
          </cell>
        </row>
        <row r="200">
          <cell r="Y200" t="str">
            <v>2.1.13 Se desarrollarán programas de deporte mediante estrategias que estimulen la participación comunitaria y favorezcan a la rehabilitación y reinserción social.</v>
          </cell>
          <cell r="AU200" t="str">
            <v>130013</v>
          </cell>
          <cell r="AV200" t="str">
            <v>Distribuir despensas a niños de escuelas públicas del DF</v>
          </cell>
          <cell r="AW200" t="str">
            <v>Despensa</v>
          </cell>
        </row>
        <row r="201">
          <cell r="Y201" t="str">
            <v>2.2.1 A partir del respeto a los derechos de las mujeres, se garantizará su libertad a decidir sobre su cuerpo y salud reproductiva mediante programas de prevención y atención a la salud integral.</v>
          </cell>
          <cell r="AU201" t="str">
            <v>130014</v>
          </cell>
          <cell r="AV201" t="str">
            <v>Operar panteones públicos y brindar servicios funerarios</v>
          </cell>
          <cell r="AW201" t="str">
            <v>Servicio</v>
          </cell>
        </row>
        <row r="202">
          <cell r="Y202" t="str">
            <v>2.2.2 El gobierno brindará atención integral en salud a Adultos Mayores, se ampliará la atención médica domiciliaria, con especial consideración a la perspectiva de género.</v>
          </cell>
          <cell r="AU202" t="str">
            <v>130015</v>
          </cell>
          <cell r="AV202" t="str">
            <v>Operar los servicios de asistencia social a migrantes del Distrito Federal</v>
          </cell>
          <cell r="AW202" t="str">
            <v>Acción</v>
          </cell>
        </row>
        <row r="203">
          <cell r="Y203" t="str">
            <v>2.2.3 Se asegurará el acceso a servicios médicos y la disponibilidad de medicamentos gratuitos a la población sin seguridad social.</v>
          </cell>
          <cell r="AU203" t="str">
            <v>130016</v>
          </cell>
          <cell r="AV203" t="str">
            <v>Realizar acciones para promover la igualdad, el respeto a la diversidad social y el combate a la discriminación</v>
          </cell>
          <cell r="AW203" t="str">
            <v>Acción</v>
          </cell>
        </row>
        <row r="204">
          <cell r="Y204" t="str">
            <v>2.2.4 Fortaleceremos los programas para la promoción, prevención y manejo de riesgos y daños a la salud; en especial, la prevención en materia de adicciones para reducir el consumo de alcohol, tabaco y drogas ilegales.</v>
          </cell>
          <cell r="AU204" t="str">
            <v>130017</v>
          </cell>
          <cell r="AV204" t="str">
            <v>Operar el programa de coinversión entre el Gobierno del Distrito Federal y Organizaciones no Gubernamentales</v>
          </cell>
          <cell r="AW204" t="str">
            <v>Convenio</v>
          </cell>
        </row>
        <row r="205">
          <cell r="Y205" t="str">
            <v>2.2.5 Mediante el fomento al deporte se impulsará la prevención de enfermedades y reducción de los riesgos de salud en la población.</v>
          </cell>
          <cell r="AU205" t="str">
            <v>130018</v>
          </cell>
          <cell r="AV205" t="str">
            <v>Promover y desarrollar la acción social y la organización vecinal en las unidades territoriales</v>
          </cell>
          <cell r="AW205" t="str">
            <v>Acción</v>
          </cell>
        </row>
        <row r="206">
          <cell r="Y206" t="str">
            <v>2.2.6 Se avanzará hacia la construcción de un sistema de atención en materia de salud mental.</v>
          </cell>
          <cell r="AU206" t="str">
            <v>130019</v>
          </cell>
          <cell r="AV206" t="str">
            <v>Otorgar apoyos económicos a policías preventivos pensionados por discapacidad permanente</v>
          </cell>
          <cell r="AW206" t="str">
            <v>Persona</v>
          </cell>
        </row>
        <row r="207">
          <cell r="Y207" t="str">
            <v>2.2.7 Se fortalecerá el Modelo Ampliado de Atención a la Salud vinculando de manera integral las acciones individuales y comunitarias, con orientación según grupos de edad y sexo.</v>
          </cell>
          <cell r="AU207" t="str">
            <v>130020</v>
          </cell>
          <cell r="AV207" t="str">
            <v>Proporcionar despensas a población en condición de marginación</v>
          </cell>
          <cell r="AW207" t="str">
            <v>Despensa</v>
          </cell>
        </row>
        <row r="208">
          <cell r="Y208" t="str">
            <v>2.2.8 El gobierno impulsará la cooperación, la coordinación interna y externa entre los diversos actores del sistema de salud, para lograr una gestión más efectiva en salud.</v>
          </cell>
          <cell r="AU208" t="str">
            <v>130021</v>
          </cell>
          <cell r="AV208" t="str">
            <v>Otorgar ayudas a jóvenes en situación de riesgo</v>
          </cell>
          <cell r="AW208" t="str">
            <v>Persona</v>
          </cell>
        </row>
        <row r="209">
          <cell r="Y209" t="str">
            <v>2.2.9 Se buscarán mecanismos que promuevan una cultura de la calidad en todo el sistema de salud mediante la inversión en recursos humanos, investigación e infraestructura.</v>
          </cell>
          <cell r="AU209" t="str">
            <v>130024</v>
          </cell>
          <cell r="AV209" t="str">
            <v>Realizar acciones tendientes al desarrollo social comunitario</v>
          </cell>
          <cell r="AW209" t="str">
            <v>Acción</v>
          </cell>
        </row>
        <row r="210">
          <cell r="Y210" t="str">
            <v xml:space="preserve">2.3.1 En el conjunto de programas y políticas sociales del DF, se reconocerán los derechos indígenas y de diversidad pluricultural y pluriétnica </v>
          </cell>
          <cell r="AU210" t="str">
            <v>130025</v>
          </cell>
          <cell r="AV210" t="str">
            <v>Realizar talleres para promover la igualdad social</v>
          </cell>
          <cell r="AW210" t="str">
            <v>Taller</v>
          </cell>
        </row>
        <row r="211">
          <cell r="Y211" t="str">
            <v>2.3.2 La producción y el fomento agropecuario se fortalecerán a través de programas de reconversión productiva y agricultura orgánica.</v>
          </cell>
          <cell r="AU211" t="str">
            <v>130026</v>
          </cell>
          <cell r="AV211" t="str">
            <v>Abastecer de manera gratuita agua potable en zonas vulnerables</v>
          </cell>
          <cell r="AW211" t="str">
            <v>M3</v>
          </cell>
        </row>
        <row r="212">
          <cell r="Y212" t="str">
            <v>2.3.3 Se impulsará la promoción de programas, para generar empleo en el sector rural mediante proyectos de investigación, evaluación, capacitación y asistencia técnica, así como los foros de discusión, análisis y consulta.</v>
          </cell>
          <cell r="AU212" t="str">
            <v>130027</v>
          </cell>
          <cell r="AV212" t="str">
            <v>Atender a menores en condiciones de marginalidad social</v>
          </cell>
          <cell r="AW212" t="str">
            <v>Niño</v>
          </cell>
        </row>
        <row r="213">
          <cell r="Y213" t="str">
            <v>2.3.4 Potenciaremos las capacidades de la mujer rural con programas y proyectos con perspectiva de género.</v>
          </cell>
          <cell r="AU213" t="str">
            <v>130031</v>
          </cell>
          <cell r="AV213" t="str">
            <v>Otorgar apoyos a personas incluidas en el programa impulso joven</v>
          </cell>
          <cell r="AW213" t="str">
            <v>Persona</v>
          </cell>
        </row>
        <row r="214">
          <cell r="Y214" t="str">
            <v>2.3.5 Se promoverán y otorgarán apoyos a la producción de maíz y comercialización de la tortilla.</v>
          </cell>
          <cell r="AU214" t="str">
            <v>130032</v>
          </cell>
          <cell r="AV214" t="str">
            <v>Atender quejas y denuncias por actos de discriminación</v>
          </cell>
          <cell r="AW214" t="str">
            <v>Asunto</v>
          </cell>
        </row>
        <row r="215">
          <cell r="Y215" t="str">
            <v>2.3.6 El gobierno fomentará y promoverá actividades de turismo alternativo en la zona rural para generar nuevos mecanismos de mejora económica de los pueblos y comunidades.</v>
          </cell>
          <cell r="AU215" t="str">
            <v>130033</v>
          </cell>
          <cell r="AV215" t="str">
            <v>Operar el programa de rescate de unidades habitacionales</v>
          </cell>
          <cell r="AW215" t="str">
            <v>U. Habitacional</v>
          </cell>
        </row>
        <row r="216">
          <cell r="Y216" t="str">
            <v>2.4.1 Se contribuirá al gasto que hacen las familias del DF a la educación de sus hijos, mediante la distribución de libros, útiles y uniformes escolares, para evitar que suspendan o abandonen sus estudios por falta de recursos económicos.</v>
          </cell>
          <cell r="AU216" t="str">
            <v>130034</v>
          </cell>
          <cell r="AV216" t="str">
            <v>Promover y desarrollar la acción social y la organización condominial en las unidades habitacionales</v>
          </cell>
          <cell r="AW216" t="str">
            <v>Acción</v>
          </cell>
        </row>
        <row r="217">
          <cell r="Y217" t="str">
            <v>2.4.2 Crearemos un sistema de becas para estudiantes de las escuelas públicas del DF y se garantizará la educación hasta el nivel medio superior para todos los niños y niñas cuya madre o padre fallezca.</v>
          </cell>
          <cell r="AU217" t="str">
            <v>130036</v>
          </cell>
          <cell r="AV217" t="str">
            <v>Otorgar ayudas a personas adultas mayores</v>
          </cell>
          <cell r="AW217" t="str">
            <v>Persona</v>
          </cell>
        </row>
        <row r="218">
          <cell r="Y218" t="str">
            <v>2.4.3 Se renovarán y mejorarán las estancias infantiles, los centros de atención al desarrollo infantil y los centros de asistencia infantil comunitarios.</v>
          </cell>
          <cell r="AU218" t="str">
            <v>130037</v>
          </cell>
          <cell r="AV218" t="str">
            <v>Atender el programa de Hijos e Hijas de la Ciudad</v>
          </cell>
          <cell r="AW218" t="str">
            <v>Niño</v>
          </cell>
        </row>
        <row r="219">
          <cell r="Y219" t="str">
            <v>2.4.4 Mediante la educación a lo largo de la vida se avanzará en la alfabetización de la población que no sabe leer y escribir en nuestra ciudad.</v>
          </cell>
          <cell r="AU219" t="str">
            <v>130038</v>
          </cell>
          <cell r="AV219" t="str">
            <v>Operar los módulos de atención ciudadana</v>
          </cell>
          <cell r="AW219" t="str">
            <v>Módulo</v>
          </cell>
        </row>
        <row r="220">
          <cell r="Y220" t="str">
            <v>2.4.5 Se implementará progresivamente la educación intercultural en todo el sistema educativo, en el marco de la dignificación de las lenguas y la recuperación de la identidad de los pueblos originales de la Ciudad de México.</v>
          </cell>
          <cell r="AU220" t="str">
            <v>130039</v>
          </cell>
          <cell r="AV220" t="str">
            <v>Otorgar apoyos económicos a personas con discapacidad</v>
          </cell>
          <cell r="AW220" t="str">
            <v>Persona</v>
          </cell>
        </row>
        <row r="221">
          <cell r="Y221" t="str">
            <v>2.4.6 Se impulsará el dialogo para lograr un acuerdo de descentralización de la Educación Básica.</v>
          </cell>
          <cell r="AU221" t="str">
            <v>130040</v>
          </cell>
          <cell r="AV221" t="str">
            <v>Proporcionar asistencia alimentaria en centros asistenciales</v>
          </cell>
          <cell r="AW221" t="str">
            <v>Ración</v>
          </cell>
        </row>
        <row r="222">
          <cell r="Y222" t="str">
            <v>2.4.7 Con el objetivo de fortalecer el sistema educativo del DF, se implantará el bachillerato universal, se apoyará la reforma de la Universidad Autónoma de la Ciudad de México y se diversificará la oferta educativa universitaria.</v>
          </cell>
          <cell r="AU222" t="str">
            <v>130041</v>
          </cell>
          <cell r="AV222" t="str">
            <v>Otorgar apoyos y promover la vinculación entre colectivos, organizaciones sociales y el Gobierno del Distrito Federal</v>
          </cell>
          <cell r="AW222" t="str">
            <v>Acción</v>
          </cell>
        </row>
        <row r="223">
          <cell r="Y223" t="str">
            <v>2.4.8 Se buscarán los mecanismos para elevar la calidad educativa mediante la investigación e innovación y la formación integral y moderna de la práctica docente.</v>
          </cell>
          <cell r="AU223" t="str">
            <v>130042</v>
          </cell>
          <cell r="AV223" t="str">
            <v>Operar el programa instancias estatales</v>
          </cell>
          <cell r="AW223" t="str">
            <v>Acción</v>
          </cell>
        </row>
        <row r="224">
          <cell r="Y224" t="str">
            <v>2.4.9 Se promoverá la participación de los alumnos, padres de familia, de los ciudadanos y organizaciones de la sociedad civil, en la formulación, desarrollo y evaluación de las políticas educativas.</v>
          </cell>
          <cell r="AU224" t="str">
            <v>130059</v>
          </cell>
          <cell r="AV224" t="str">
            <v>Otorgar servicios de apoyo administrativo</v>
          </cell>
          <cell r="AW224" t="str">
            <v>A/P</v>
          </cell>
        </row>
        <row r="225">
          <cell r="Y225" t="str">
            <v>2.4.10 Buscaremos la creación territorial y delegacional de la red de escuelas y se impulsará la creación del Sistema Metropolitano de Educación Media y Superior.</v>
          </cell>
          <cell r="AU225" t="str">
            <v>130060</v>
          </cell>
          <cell r="AV225" t="str">
            <v>Cubrir compromisos pendientes de acciones realizadas en ejercicios anteriores</v>
          </cell>
          <cell r="AW225" t="str">
            <v>S/N</v>
          </cell>
        </row>
        <row r="226">
          <cell r="Y226" t="str">
            <v>2.4.11 El gobierno de la Ciudad de México promoverá la investigación y la aplicación de la Ciencia y Tecnología para atender los problemas que enfrenta el DF en todos sus ámbitos.</v>
          </cell>
          <cell r="AU226" t="str">
            <v>130613</v>
          </cell>
          <cell r="AV226" t="str">
            <v>Distribuir despensas a niños de escuelas públicas del DF</v>
          </cell>
          <cell r="AW226" t="str">
            <v>Despensa</v>
          </cell>
        </row>
        <row r="227">
          <cell r="Y227" t="str">
            <v>2.4.12 Se fortalecerán las redes científico tecnológicas para el intercambio de conocimientos entre instituciones nacionales e internacionales.</v>
          </cell>
          <cell r="AU227" t="str">
            <v>130622</v>
          </cell>
          <cell r="AV227" t="str">
            <v>Otorgar apoyos económicos a la población consumidora de leche LICONSA</v>
          </cell>
          <cell r="AW227" t="str">
            <v>Apoyo</v>
          </cell>
        </row>
        <row r="228">
          <cell r="Y228" t="str">
            <v>2.4.13 Se promoverá el conocimiento científico y la enseñanza de la ciencia y la tecnología en las instituciones educativas del DF.</v>
          </cell>
          <cell r="AU228" t="str">
            <v>130623</v>
          </cell>
          <cell r="AV228" t="str">
            <v>Otorgar ayudas a jóvenes por empleos temporales</v>
          </cell>
          <cell r="AW228" t="str">
            <v>Persona</v>
          </cell>
        </row>
        <row r="229">
          <cell r="Y229" t="str">
            <v>2.4.14 Mediante conexiones gratuitas en espacios públicos, instituciones educativas y gubernamentales, se impulsará el acceso a la informática e Internet, así como el uso del software libre.</v>
          </cell>
          <cell r="AU229" t="str">
            <v>130630</v>
          </cell>
          <cell r="AV229" t="str">
            <v>Otorgar becas a menores en condiciones de pobreza y vulnerabilidad social</v>
          </cell>
          <cell r="AW229" t="str">
            <v>Beca</v>
          </cell>
        </row>
        <row r="230">
          <cell r="AU230" t="str">
            <v>130631</v>
          </cell>
          <cell r="AV230" t="str">
            <v>Otorgar apoyos a personas incluidas en el programa Impulso Joven</v>
          </cell>
          <cell r="AW230" t="str">
            <v>Persona</v>
          </cell>
        </row>
        <row r="231">
          <cell r="Y231" t="str">
            <v>3.1 El Gobierno de la Ciudad se apoyará en la supervisión ciudadana para mejorar la capacidad de disuasión, captura de delincuentes e investigación de delitos por parte de los cuerpos policiacos.</v>
          </cell>
          <cell r="AU231" t="str">
            <v>130633</v>
          </cell>
          <cell r="AV231" t="str">
            <v>Operar el Programa de Rescate de Unidades Habitacionales</v>
          </cell>
          <cell r="AW231" t="str">
            <v>Unidad Habitacional</v>
          </cell>
        </row>
        <row r="232">
          <cell r="Y232" t="str">
            <v>3.2 Se promoverán acciones de coordinación para la prevención e investigación del delito.</v>
          </cell>
          <cell r="AU232" t="str">
            <v>130636</v>
          </cell>
          <cell r="AV232" t="str">
            <v>Otorgar ayudas a personas adultas mayores</v>
          </cell>
          <cell r="AW232" t="str">
            <v>Persona</v>
          </cell>
        </row>
        <row r="233">
          <cell r="Y233" t="str">
            <v>3.3 Las condiciones laborales y de vida de los policías se mejorarán, y se dará prioridad a los programas de capacitación y profesionalización.</v>
          </cell>
          <cell r="AU233" t="str">
            <v>130639</v>
          </cell>
          <cell r="AV233" t="str">
            <v>Otorgar apoyos económicos a personas con discapacidad</v>
          </cell>
          <cell r="AW233" t="str">
            <v>Persona</v>
          </cell>
        </row>
        <row r="234">
          <cell r="Y234" t="str">
            <v>3.4 Se mejorará la información estadística, con base en la instrumentación y puesta en marcha de un nuevo modelo de información policial.</v>
          </cell>
          <cell r="AU234" t="str">
            <v>131101</v>
          </cell>
          <cell r="AV234" t="str">
            <v>Otorgar servicios y ayudas de asistencia social</v>
          </cell>
          <cell r="AW234" t="str">
            <v>Acción</v>
          </cell>
        </row>
        <row r="235">
          <cell r="Y235" t="str">
            <v xml:space="preserve">3.5 Se fortalecerá la Unidad de Inteligencia Financiera del DF (UIFDF), que analizará y consolidará la información fiscal, financiera y patrimonial relacionada con conductas que pudieran estar vinculadas con la comisión de delitos en materia de </v>
          </cell>
          <cell r="AU235" t="str">
            <v>131103</v>
          </cell>
          <cell r="AV235" t="str">
            <v>Otorgar servicios de apoyo social a personas adultas mayores</v>
          </cell>
          <cell r="AW235" t="str">
            <v>Persona</v>
          </cell>
        </row>
        <row r="236">
          <cell r="Y236" t="str">
            <v>3.6 Con apoyo en la tecnología y una mayor profesionalización de los servidores públicos, se asegurará la transparencia y eficacia en el servicio que presta el Ministerio Público.</v>
          </cell>
          <cell r="AU236" t="str">
            <v>131104</v>
          </cell>
          <cell r="AV236" t="str">
            <v>Otorgar apoyos a personas con discapacidad</v>
          </cell>
          <cell r="AW236" t="str">
            <v>Persona</v>
          </cell>
        </row>
        <row r="237">
          <cell r="Y237" t="str">
            <v>3.7 Mediante la modernización en la operación y la capacitación de los recursos humanos, se combatirán los rezagos en el sistema de impartición de justicia.</v>
          </cell>
          <cell r="AU237" t="str">
            <v>131106</v>
          </cell>
          <cell r="AV237" t="str">
            <v>Otorgar apoyos y servicios de rehabilitación a población con problemas de adicción</v>
          </cell>
          <cell r="AW237" t="str">
            <v>Persona</v>
          </cell>
        </row>
        <row r="238">
          <cell r="Y238" t="str">
            <v>3.8 Como parte de las tareas encaminadas a garantizar el orden y la impartición de justicia en el DF, se promoverá la actualización, difusión y plena aplicación de las leyes y reglamentos establecidos.</v>
          </cell>
          <cell r="AU238" t="str">
            <v>131108</v>
          </cell>
          <cell r="AV238" t="str">
            <v>Proporcionar atención para el desarrollo integral de la niñez</v>
          </cell>
          <cell r="AW238" t="str">
            <v>Niño</v>
          </cell>
        </row>
        <row r="239">
          <cell r="Y239" t="str">
            <v>3.9 Fomentaremos una cultura ciudadana de los derechos y obligaciones para el cumplimiento de las normas sociales.</v>
          </cell>
          <cell r="AU239" t="str">
            <v>131110</v>
          </cell>
          <cell r="AV239" t="str">
            <v>Ampliar y construir infraestructura social</v>
          </cell>
          <cell r="AW239" t="str">
            <v>Inmueble</v>
          </cell>
        </row>
        <row r="240">
          <cell r="Y240" t="str">
            <v>3.10 La tecnología para el bloqueo de llamadas telefónicas de celulares en todos los reclusorios será objeto de una mejora permanente, para impedir que los internos puedan dirigir telefónicamente operaciones delictivas en el exterior.</v>
          </cell>
          <cell r="AU240" t="str">
            <v>131111</v>
          </cell>
          <cell r="AV240" t="str">
            <v>Mantener la infraestructura social</v>
          </cell>
          <cell r="AW240" t="str">
            <v>Obra</v>
          </cell>
        </row>
        <row r="241">
          <cell r="Y241" t="str">
            <v>3.11 Se construirán dos nuevos reclusorios.</v>
          </cell>
          <cell r="AU241" t="str">
            <v>131116</v>
          </cell>
          <cell r="AV241" t="str">
            <v>Realizar acciones para promover la igualdad, el respeto a la diversidad social y el combate a la discriminación</v>
          </cell>
          <cell r="AW241" t="str">
            <v>Acción</v>
          </cell>
        </row>
        <row r="242">
          <cell r="Y242" t="str">
            <v>3.12 El régimen penitenciario se reordenará bajo un modelo que enfatice de diferenciación de los reclusos de acuerdo a su peligrosidad, desaliente la reincidencia y apoye la reinserción social. Las bases de este modelo serán la educación y el trabajo.</v>
          </cell>
          <cell r="AU242" t="str">
            <v>131121</v>
          </cell>
          <cell r="AV242" t="str">
            <v>Otorgar ayudas a jóvenes en situación de riesgo</v>
          </cell>
          <cell r="AW242" t="str">
            <v>Persona</v>
          </cell>
        </row>
        <row r="243">
          <cell r="Y243" t="str">
            <v>3.13 Con la participación de los vecinos, se intervendrá masivamente, desde todos los frentes y niveles, en las zonas de mayor generación de delincuencia.</v>
          </cell>
          <cell r="AU243" t="str">
            <v>131124</v>
          </cell>
          <cell r="AV243" t="str">
            <v>Realizar acciones tendientes al desarrollo social comunitario</v>
          </cell>
          <cell r="AW243" t="str">
            <v>Acción</v>
          </cell>
        </row>
        <row r="244">
          <cell r="Y244" t="str">
            <v>3.14 Se impulsará la acción coordinada de las diversas instancias de gobierno para promover acciones tendientes a combatir la violencia intrafamiliar.</v>
          </cell>
          <cell r="AU244" t="str">
            <v>131125</v>
          </cell>
          <cell r="AV244" t="str">
            <v>Realizar talleres para promover la igualdad social</v>
          </cell>
          <cell r="AW244" t="str">
            <v>Taller</v>
          </cell>
        </row>
        <row r="245">
          <cell r="Y245" t="str">
            <v>3.15 Sumaremos esfuerzos para atacar el problema de las adicciones en sus causas y sus efectos.</v>
          </cell>
          <cell r="AU245" t="str">
            <v>131131</v>
          </cell>
          <cell r="AV245" t="str">
            <v>Otorgar apoyos a personas incluidas en el programa impulso joven</v>
          </cell>
          <cell r="AW245" t="str">
            <v>Persona</v>
          </cell>
        </row>
        <row r="246">
          <cell r="Y246" t="str">
            <v>3.16 El Gobierno de la Ciudad creará un sistema de previsión y protección, con especial énfasis en la construcción de un modelo de atención de emergencias que actúe con prontitud, profesionalismo y equipamiento técnico.</v>
          </cell>
          <cell r="AU246" t="str">
            <v>131134</v>
          </cell>
          <cell r="AV246" t="str">
            <v>Promover y desarrollar la acción social y la organización condominial en las unidades habitacionales</v>
          </cell>
          <cell r="AW246" t="str">
            <v>Acción</v>
          </cell>
        </row>
        <row r="247">
          <cell r="Y247" t="str">
            <v>3.17 Se actualizará el Atlas de Riesgos y se avanzará en los acuerdos para la ampliación de su cobertura hacia el ámbito metropolitano.</v>
          </cell>
          <cell r="AU247" t="str">
            <v>131501</v>
          </cell>
          <cell r="AV247" t="str">
            <v>Otorgar servicios y ayudas de asistencia social</v>
          </cell>
          <cell r="AW247" t="str">
            <v>Acción</v>
          </cell>
        </row>
        <row r="248">
          <cell r="AU248" t="str">
            <v>131524</v>
          </cell>
          <cell r="AV248" t="str">
            <v>Realizar acciones tendientes al desarrollo social comunitario</v>
          </cell>
          <cell r="AW248" t="str">
            <v>Acción</v>
          </cell>
        </row>
        <row r="249">
          <cell r="Y249" t="str">
            <v>4.1 Se constituirán espacios de coparticipación, deliberación y consulta empresarial para explorar ventanas de oportunidad y propiciar el desarrollo económico.</v>
          </cell>
          <cell r="AU249" t="str">
            <v>131525</v>
          </cell>
          <cell r="AV249" t="str">
            <v>Realizar talleres para promover la igualdad social</v>
          </cell>
          <cell r="AW249" t="str">
            <v>Taller</v>
          </cell>
        </row>
        <row r="250">
          <cell r="Y250" t="str">
            <v>4.2 Apoyaremos la articulación de cadenas productivas, mediante la generación de datos que orienten los proyectos de producción hacia aquellas actividades con mayor valor agregado.</v>
          </cell>
          <cell r="AU250" t="str">
            <v>131710</v>
          </cell>
          <cell r="AV250" t="str">
            <v>Ampliar y construir infraestructura social</v>
          </cell>
          <cell r="AW250" t="str">
            <v>Inmueble</v>
          </cell>
        </row>
        <row r="251">
          <cell r="Y251" t="str">
            <v>4.3 Se promoverá la revalorización del trabajo y el exacto cumplimiento de los derechos humanos laborales, en el marco de una política laboral integral que reactive el crecimiento y desarrollo económico y el fomento del empleo digno y bien remunerado.</v>
          </cell>
          <cell r="AU251" t="str">
            <v>150001</v>
          </cell>
          <cell r="AV251" t="str">
            <v>Operar el sistema de pensiones de las cajas de previsión</v>
          </cell>
          <cell r="AW251" t="str">
            <v>Pago</v>
          </cell>
        </row>
        <row r="252">
          <cell r="Y252" t="str">
            <v>4.4 Se promoverán acciones de apoyo para la constitución, impulso, integración, consolidación, administración y registro de las sociedades cooperativas como polos alternativos de desarrollo económico de la ciudad.</v>
          </cell>
          <cell r="AU252" t="str">
            <v>150002</v>
          </cell>
          <cell r="AV252" t="str">
            <v>Operar el sistema de prestaciones de las cajas de previsión</v>
          </cell>
          <cell r="AW252" t="str">
            <v>Persona</v>
          </cell>
        </row>
        <row r="253">
          <cell r="Y253" t="str">
            <v>4.5 Promoveremos la suma de la fuerza y el talento emprendedor de los agentes económicos del DF para la definición de proyectos y metas comunes, inversiones y estrategias de desarrollo capaces de crear empleos y aumentar nuestra capacidad tecnol</v>
          </cell>
          <cell r="AU253" t="str">
            <v>150003</v>
          </cell>
          <cell r="AV253" t="str">
            <v>Otorgar financiamiento para vivienda</v>
          </cell>
          <cell r="AW253" t="str">
            <v>Crédito</v>
          </cell>
        </row>
        <row r="254">
          <cell r="Y254" t="str">
            <v>4.6 El Instituto de Ciencia y Tecnología del DF se constituirá como espacio de generación de políticas y financiamiento de proyectos.</v>
          </cell>
          <cell r="AU254" t="str">
            <v>150004</v>
          </cell>
          <cell r="AV254" t="str">
            <v>Otorgar apoyos económicos</v>
          </cell>
          <cell r="AW254" t="str">
            <v>Préstamos</v>
          </cell>
        </row>
        <row r="255">
          <cell r="Y255" t="str">
            <v>4.7 Se fortalecerán las acciones que coadyuven a reafirmar a la Ciudad de México como destino turístico a nivel internacional.</v>
          </cell>
          <cell r="AU255" t="str">
            <v>150005</v>
          </cell>
          <cell r="AV255" t="str">
            <v>Otorgar servicios socioculturales y deportivos</v>
          </cell>
          <cell r="AW255" t="str">
            <v>Persona</v>
          </cell>
        </row>
        <row r="256">
          <cell r="Y256" t="str">
            <v>4.8 Se reglamentará el uso y aprovechamiento de las áreas naturales con objetivos de desarrollo turístico, con el propósito de fomentar el ecoturismo y generar recursos que permitan la conservación de estas zonas y el desarrollo de las comunidades que viv</v>
          </cell>
          <cell r="AU256" t="str">
            <v>150006</v>
          </cell>
          <cell r="AV256" t="str">
            <v>Servicios de salud</v>
          </cell>
          <cell r="AW256" t="str">
            <v>Persona</v>
          </cell>
        </row>
        <row r="257">
          <cell r="Y257" t="str">
            <v>4.9 La estrategia económica se aplicará con criterios de articulación y coordinación interinstitucional para garantizar la funcionalidad y la comunicación, la transparencia, la rendición de cuentas y finanzas públicas con equidad social.</v>
          </cell>
          <cell r="AU257" t="str">
            <v>150007</v>
          </cell>
          <cell r="AV257" t="str">
            <v>Otorgar prestaciones, servicios socioculturales y deportivos</v>
          </cell>
          <cell r="AW257" t="str">
            <v>Persona</v>
          </cell>
        </row>
        <row r="258">
          <cell r="Y258" t="str">
            <v>4.10 Se elaborará una reforma fiscal y administrativa que permita captar los recursos necesarios para la construcción de la ciudad moderna e incluyente.</v>
          </cell>
          <cell r="AU258" t="str">
            <v>150008</v>
          </cell>
          <cell r="AV258" t="str">
            <v>Servicios de salud</v>
          </cell>
          <cell r="AW258" t="str">
            <v>Persona</v>
          </cell>
        </row>
        <row r="259">
          <cell r="Y259" t="str">
            <v>4.11 Se encaminarán las acciones institucionales hacia la consolidación del modelo de finanzas públicas con equidad.</v>
          </cell>
          <cell r="AU259" t="str">
            <v>150059</v>
          </cell>
          <cell r="AV259" t="str">
            <v>Otorgar servicios de apoyo administrativo</v>
          </cell>
          <cell r="AW259" t="str">
            <v>A/P</v>
          </cell>
        </row>
        <row r="260">
          <cell r="Y260" t="str">
            <v>4.12 Se impulsará la eficiencia de nuestras instancias de recaudación para no incrementar los costos de la administración tributaria.</v>
          </cell>
          <cell r="AU260" t="str">
            <v>160001</v>
          </cell>
          <cell r="AV260" t="str">
            <v>Aplicar dosis de vacunas</v>
          </cell>
          <cell r="AW260" t="str">
            <v>Dosis</v>
          </cell>
        </row>
        <row r="261">
          <cell r="Y261" t="str">
            <v>4.13 Promoveremos la generación de nuevas formas de financiamiento que garanticen los recursos necesarios para la construcción de la infraestructura que demandan amplios sectores de población.</v>
          </cell>
          <cell r="AU261" t="str">
            <v>160002</v>
          </cell>
          <cell r="AV261" t="str">
            <v>Contribuir a la prevención y atención de personas con VIH/SIDA</v>
          </cell>
          <cell r="AW261" t="str">
            <v>Persona</v>
          </cell>
        </row>
        <row r="262">
          <cell r="Y262" t="str">
            <v>4.14 Se definirá un programa financiero con nuevas fuentes de ingresos, que dé viabilidad al Programa General de Desarrollo del DF 2007-2012, en un marco de responsabilidad social de la inversión.</v>
          </cell>
          <cell r="AU262" t="str">
            <v>160003</v>
          </cell>
          <cell r="AV262" t="str">
            <v>Otorgar atención medica ambulatoria</v>
          </cell>
          <cell r="AW262" t="str">
            <v>Consulta</v>
          </cell>
        </row>
        <row r="263">
          <cell r="Y263" t="str">
            <v>4.15 Se establecerá un esquema de apoyos y estímulos que impulsen la inversión en actividades productivas.</v>
          </cell>
          <cell r="AU263" t="str">
            <v>160004</v>
          </cell>
          <cell r="AV263" t="str">
            <v>Otorgar atención medica hospitalaria</v>
          </cell>
          <cell r="AW263" t="str">
            <v>Egreso Hospitalario</v>
          </cell>
        </row>
        <row r="264">
          <cell r="Y264" t="str">
            <v>4.16 El Gobierno de la Ciudad propiciará un ambiente de certidumbre jurídica, para estimular el crecimiento de la actividad económica y atracción de inversiones.</v>
          </cell>
          <cell r="AU264" t="str">
            <v>160005</v>
          </cell>
          <cell r="AV264" t="str">
            <v>Realizar acciones de orientación, educación y planificación en salud</v>
          </cell>
          <cell r="AW264" t="str">
            <v>Acción</v>
          </cell>
        </row>
        <row r="265">
          <cell r="Y265" t="str">
            <v>4.17 Se reducirá y simplificará la excesiva regulación económica, y se creará una auténtica política de fomento y desarrollo económico que aliente la apertura de nuevas empresas.</v>
          </cell>
          <cell r="AU265" t="str">
            <v>160006</v>
          </cell>
          <cell r="AV265" t="str">
            <v>Mantener la infraestructura de salud</v>
          </cell>
          <cell r="AW265" t="str">
            <v>Inmueble</v>
          </cell>
        </row>
        <row r="266">
          <cell r="Y266" t="str">
            <v>4.18 Se promoverá conjunción de esfuerzos en ciencia, tecnología e innovación, mediante mecanismos la cooperación interinstitucional.</v>
          </cell>
          <cell r="AU266" t="str">
            <v>160007</v>
          </cell>
          <cell r="AV266" t="str">
            <v>Realizar acciones de salud preventiva</v>
          </cell>
          <cell r="AW266" t="str">
            <v>Acción</v>
          </cell>
        </row>
        <row r="267">
          <cell r="Y267" t="str">
            <v>4.19 Impulsaremos la interacción de las instituciones educativas de la zona metropolitana, para que realicen proyectos con empresas y el sector público.</v>
          </cell>
          <cell r="AU267" t="str">
            <v>160008</v>
          </cell>
          <cell r="AV267" t="str">
            <v>Ampliar y construir infraestructura en salud</v>
          </cell>
          <cell r="AW267" t="str">
            <v>Inmueble</v>
          </cell>
        </row>
        <row r="268">
          <cell r="Y268" t="str">
            <v>4.20 Se promoverá activamente, entre los ciudadanos y la comunidad interesada en la ciencia y la tecnología, la difusión de las innovaciones que se obtienen a nivel internacional y se incentivará la generación de innovaciones a nivel local.</v>
          </cell>
          <cell r="AU268" t="str">
            <v>160009</v>
          </cell>
          <cell r="AV268" t="str">
            <v>Realizar acciones de sanidad animal</v>
          </cell>
          <cell r="AW268" t="str">
            <v>Acción</v>
          </cell>
        </row>
        <row r="269">
          <cell r="Y269" t="str">
            <v>4.21 Para combatir todo tipo de discriminación contra las mujeres en el ámbito laboral, se impulsarán iniciativas de equidad y establecerán acuerdos de colaboración con el sector privado.</v>
          </cell>
          <cell r="AU269" t="str">
            <v>160010</v>
          </cell>
          <cell r="AV269" t="str">
            <v>Operar el programa de medicamentos gratuitos</v>
          </cell>
          <cell r="AW269" t="str">
            <v>Programa</v>
          </cell>
        </row>
        <row r="270">
          <cell r="Y270" t="str">
            <v>4.22 En materia de financiamiento para el desarrollo, se trabajará con el Congreso de la Unión, la Asamblea Legislativa y demás instancias responsables para alcanzar un trato equitativo y transparente en la asignación de participaciones, transferencias fe</v>
          </cell>
          <cell r="AU270" t="str">
            <v>160011</v>
          </cell>
          <cell r="AV270" t="str">
            <v>Canalizar enfermos a hospitales</v>
          </cell>
          <cell r="AW270" t="str">
            <v>Persona</v>
          </cell>
        </row>
        <row r="271">
          <cell r="Y271" t="str">
            <v>4.23 Se continuará con el manejo óptimo de la deuda, buscando las mejores condiciones de financiamiento que ofrezcan las diversas fuentes disponibles y potenciales, con el objetivo de reducir al máximo el costo financiero de la deuda.</v>
          </cell>
          <cell r="AU271" t="str">
            <v>160012</v>
          </cell>
          <cell r="AV271" t="str">
            <v>Otorgar servicios de medicina preventiva a población abierta</v>
          </cell>
          <cell r="AW271" t="str">
            <v>Persona</v>
          </cell>
        </row>
        <row r="272">
          <cell r="Y272" t="str">
            <v>4.24 Se impulsarán las acciones necesarias para dotar a la Asamblea Legislativa del DF de autonomía para decidir sobre su endeudamiento, que otorguen a la Ciudad mayor capacidad de inversión.</v>
          </cell>
          <cell r="AU272" t="str">
            <v>160013</v>
          </cell>
          <cell r="AV272" t="str">
            <v>Proporcionar servicios médicos de urgencias</v>
          </cell>
          <cell r="AW272" t="str">
            <v>Servicio</v>
          </cell>
        </row>
        <row r="273">
          <cell r="AU273" t="str">
            <v>160014</v>
          </cell>
          <cell r="AV273" t="str">
            <v>Mantener y adquirir equipo para la atención medica</v>
          </cell>
          <cell r="AW273" t="str">
            <v>Equipo</v>
          </cell>
        </row>
        <row r="274">
          <cell r="Y274" t="str">
            <v>5.1 En coordinación con los diversos actores sociales que intervienen en las tareas culturales, se impulsarán y pondrán en marcha programas de investigación, formación, capacitación, promoción, preservación, creación y divulgación del arte y la cultura.</v>
          </cell>
          <cell r="AU274" t="str">
            <v>160015</v>
          </cell>
          <cell r="AV274" t="str">
            <v>Reforzar servicios de salud pública</v>
          </cell>
          <cell r="AW274" t="str">
            <v>Acción</v>
          </cell>
        </row>
        <row r="275">
          <cell r="Y275" t="str">
            <v>5.2 Se mantendrá una Programación Artística permanente de alta calidad, con circuitos itinerantes de festivales, galerías abiertas y presentación de obras de teatro, para llevar el arte y la cultura a los espacios públicos de colonias y barrios populares.</v>
          </cell>
          <cell r="AU275" t="str">
            <v>160059</v>
          </cell>
          <cell r="AV275" t="str">
            <v>Otorgar servicios de apoyo administrativo</v>
          </cell>
          <cell r="AW275" t="str">
            <v>A/P</v>
          </cell>
        </row>
        <row r="276">
          <cell r="Y276" t="str">
            <v>5.3 El desarrollo comunitario se fortalecerá con la formación de promotores culturales, que realizarán la gestión para atender las necesidades artísticas y culturales de las comunidades.</v>
          </cell>
          <cell r="AU276" t="str">
            <v>160060</v>
          </cell>
          <cell r="AV276" t="str">
            <v>Cubrir compromisos pendientes de acciones realizadas en ejercicios anteriores</v>
          </cell>
          <cell r="AW276" t="str">
            <v>S/N</v>
          </cell>
        </row>
        <row r="277">
          <cell r="Y277" t="str">
            <v>5.4 Se promoverá la creación de centros comunitarios de cultura, encaminados a incrementar la cobertura de servicios culturales comunitarios, apoyando la creación de unidades prestadoras de servicios en toda la ciudad.</v>
          </cell>
          <cell r="AU277" t="str">
            <v>161103</v>
          </cell>
          <cell r="AV277" t="str">
            <v>Otorgar atención medica ambulatoria</v>
          </cell>
          <cell r="AW277" t="str">
            <v>Consulta</v>
          </cell>
        </row>
        <row r="278">
          <cell r="Y278" t="str">
            <v>5.5 La educación artística y cultural formal e informal será fortalecida con la ampliación de la infraestructura y una mejor distribución territorial de la oferta cultural.</v>
          </cell>
          <cell r="AU278" t="str">
            <v>161208</v>
          </cell>
          <cell r="AV278" t="str">
            <v>Ampliar y construir infraestructura en salud</v>
          </cell>
          <cell r="AW278" t="str">
            <v>Inmueble</v>
          </cell>
        </row>
        <row r="279">
          <cell r="Y279" t="str">
            <v>5.6 Se dará impulso particular a las escuelas de cine y cine de barrio, a la creación de fábricas de artes y oficios y respaldo a centros culturales.</v>
          </cell>
          <cell r="AU279" t="str">
            <v>161215</v>
          </cell>
          <cell r="AV279" t="str">
            <v>Reforzar servicios de salud pública</v>
          </cell>
          <cell r="AW279" t="str">
            <v>Acción</v>
          </cell>
        </row>
        <row r="280">
          <cell r="Y280" t="str">
            <v>5.7 A fin de estimular la formación y detección de talentos, el desarrollo de la sensibilidad y la creatividad en los educandos, así como la formación de públicos para las artes, se promoverá la educación artística en el nivel básico del sistema educativo</v>
          </cell>
          <cell r="AU280" t="str">
            <v>161259</v>
          </cell>
          <cell r="AV280" t="str">
            <v>Otorgar Servicios de Apoyo Administrativo</v>
          </cell>
          <cell r="AW280" t="str">
            <v>A/P</v>
          </cell>
        </row>
        <row r="281">
          <cell r="Y281" t="str">
            <v>5.8 Promoveremos la creación de un canal de televisión y una estación de radio de la Ciudad de México, al servicio de la comunidad. Como medios de difusión de la cultura y de contenidos educativos y sociales.</v>
          </cell>
          <cell r="AU281" t="str">
            <v>161260</v>
          </cell>
          <cell r="AV281" t="str">
            <v>Cubrir compromisos pendientes de acciones realizadas en ejercicios anteriores</v>
          </cell>
          <cell r="AW281" t="str">
            <v>S/N</v>
          </cell>
        </row>
        <row r="282">
          <cell r="Y282" t="str">
            <v>5.9 Recuperaremos el dinamismo de los espacios públicos mediante actividades como cine, grupos de teatro, danza, bibliotecas comunitarias, preservación de la memoria histórica y demás acciones que propongan las propias comunidades.</v>
          </cell>
          <cell r="AU282" t="str">
            <v>170001</v>
          </cell>
          <cell r="AV282" t="str">
            <v>Coordinar los Centros de Transformación Educativa</v>
          </cell>
          <cell r="AW282" t="str">
            <v>Centro</v>
          </cell>
        </row>
        <row r="283">
          <cell r="Y283" t="str">
            <v>5.10 Se fortalecerá la participación de la ciudadanía, organizaciones civiles, actores públicos, privados y sociales, nacionales e internacionales, para generar mecanismos de financiamiento que permitan captar recursos públicos y privados.</v>
          </cell>
          <cell r="AU283" t="str">
            <v>170002</v>
          </cell>
          <cell r="AV283" t="str">
            <v>Operar el sistema de educación media y media superior</v>
          </cell>
          <cell r="AW283" t="str">
            <v>Acción</v>
          </cell>
        </row>
        <row r="284">
          <cell r="Y284" t="str">
            <v>5.11 Se buscará afianzar la capacidad financiera de los programas y las políticas culturales, para elevar la calidad y cobertura de la oferta cultural en la Ciudad de México.</v>
          </cell>
          <cell r="AU284" t="str">
            <v>170003</v>
          </cell>
          <cell r="AV284" t="str">
            <v>Ampliar y construir infraestructura educativa</v>
          </cell>
          <cell r="AW284" t="str">
            <v>Inmueble</v>
          </cell>
        </row>
        <row r="285">
          <cell r="Y285" t="str">
            <v>5.12 Impulsaremos la formación de la Fundación Cultural de la Ciudad de México.</v>
          </cell>
          <cell r="AU285" t="str">
            <v>170004</v>
          </cell>
          <cell r="AV285" t="str">
            <v>Mantener la infraestructura educativa</v>
          </cell>
          <cell r="AW285" t="str">
            <v>Obra</v>
          </cell>
        </row>
        <row r="286">
          <cell r="Y286" t="str">
            <v>5.13 Se fomentará la Difusión del Patrimonio de la Ciudad y se generarán puntos de referencia de Difusión Cultural en la Ciudad.</v>
          </cell>
          <cell r="AU286" t="str">
            <v>170005</v>
          </cell>
          <cell r="AV286" t="str">
            <v>Evaluar el programa integral de mantenimiento de escuelas (PIME)</v>
          </cell>
          <cell r="AW286" t="str">
            <v>Acción</v>
          </cell>
        </row>
        <row r="287">
          <cell r="Y287" t="str">
            <v>5.14 Se impulsará la realización de la Feria de Ciencia y Tecnología del Centro Histórico, para promover la cultura científica a través de exposiciones, talleres, teatro científico, experimentos sencillos, entre otras actividades.</v>
          </cell>
          <cell r="AU287" t="str">
            <v>170006</v>
          </cell>
          <cell r="AV287" t="str">
            <v>Coordinar la producción y distribuir libros educativos</v>
          </cell>
          <cell r="AW287" t="str">
            <v>Libro</v>
          </cell>
        </row>
        <row r="288">
          <cell r="AU288" t="str">
            <v>170008</v>
          </cell>
          <cell r="AV288" t="str">
            <v>Brindar atención especializada de nivel básico</v>
          </cell>
          <cell r="AW288" t="str">
            <v>Sesiones</v>
          </cell>
        </row>
        <row r="289">
          <cell r="Y289" t="str">
            <v>6.1.1 Se diseñará e instrumentará el Plan de Acción Climática de la Ciudad de México a partir del impulso a proyectos de reducción de emisiones de gases de efecto invernadero, eficiencia energética y captura de carbono y metano.</v>
          </cell>
          <cell r="AU289" t="str">
            <v>170009</v>
          </cell>
          <cell r="AV289" t="str">
            <v>Distribuir raciones alimenticias a alumnos y alumnas de educación básica</v>
          </cell>
          <cell r="AW289" t="str">
            <v>Ración</v>
          </cell>
        </row>
        <row r="290">
          <cell r="Y290" t="str">
            <v>6.2.1 Se desarrollará la segunda generación de medidas ambientales con respecto a la calidad del aire, con la medición y seguimiento de partículas de 2.5 micras (PM2.5); y, la medición y seguimiento de contaminantes tóxicos.</v>
          </cell>
          <cell r="AU290" t="str">
            <v>170011</v>
          </cell>
          <cell r="AV290" t="str">
            <v>Distribuir uniformes escolares a alumnos y alumnas inscritos en escuelas públicas del Distrito Federal, en los niveles de preescolar, primaria y secundaria</v>
          </cell>
          <cell r="AW290" t="str">
            <v>Servicio</v>
          </cell>
        </row>
        <row r="291">
          <cell r="Y291" t="str">
            <v>6.2.2 Fortaleceremos la operación y funcionamiento del Sistema de Monitoreo Atmosférico.</v>
          </cell>
          <cell r="AU291" t="str">
            <v>170013</v>
          </cell>
          <cell r="AV291" t="str">
            <v>Operar el programa de estímulos a estudiantes de bachillerato</v>
          </cell>
          <cell r="AW291" t="str">
            <v>Servicio</v>
          </cell>
        </row>
        <row r="292">
          <cell r="Y292" t="str">
            <v>6.2.3 El Gobierno de la Ciudad aplicará el programa metropolitano de transporte con nuevos corredores, a partir de los resultados de la nueva encuesta origendestino.</v>
          </cell>
          <cell r="AU292" t="str">
            <v>170015</v>
          </cell>
          <cell r="AV292" t="str">
            <v>Operar el programa de Educación Garantizada</v>
          </cell>
          <cell r="AW292" t="str">
            <v>Niño</v>
          </cell>
        </row>
        <row r="293">
          <cell r="Y293" t="str">
            <v>6.2.4 Se reducirán las emisiones de vehículos en circulación mediante el aseguramiento del mantenimiento preventivo y correctivo de las unidades.</v>
          </cell>
          <cell r="AU293" t="str">
            <v>170016</v>
          </cell>
          <cell r="AV293" t="str">
            <v>Atender la formación y capacitación del docente</v>
          </cell>
          <cell r="AW293" t="str">
            <v>Acción</v>
          </cell>
        </row>
        <row r="294">
          <cell r="Y294" t="str">
            <v>6.2.5 Se promoverá e incentivará la utilización de tecnologías más eficientes en la generación de emisiones; por ejemplo la sustitución de convertidores catalíticos en mal estado, el uso de combustibles con bajo contenido de azufre o combustibles alternos</v>
          </cell>
          <cell r="AU294" t="str">
            <v>170017</v>
          </cell>
          <cell r="AV294" t="str">
            <v>Elaborar contenidos educativos para los programas audiovisuales</v>
          </cell>
          <cell r="AW294" t="str">
            <v>Titulo Serie</v>
          </cell>
        </row>
        <row r="295">
          <cell r="Y295" t="str">
            <v>6.2.6 Se promoverá el uso del sensor remoto como elemento de evaluación de las emisiones a vehículos en movimiento.</v>
          </cell>
          <cell r="AU295" t="str">
            <v>170019</v>
          </cell>
          <cell r="AV295" t="str">
            <v>Coordinar el programa de fomento al aprendizaje social</v>
          </cell>
          <cell r="AW295" t="str">
            <v>Curso</v>
          </cell>
        </row>
        <row r="296">
          <cell r="Y296" t="str">
            <v>6.2.7 Se ampliará el programa de incentivos a través de la exención de la verificación vehicular a unidades con baja emisión de contaminantes y se actualizará el Programa Hoy No Circula.</v>
          </cell>
          <cell r="AU296" t="str">
            <v>170020</v>
          </cell>
          <cell r="AV296" t="str">
            <v>Operar el Programa de Niños Talento</v>
          </cell>
          <cell r="AW296" t="str">
            <v>Niño</v>
          </cell>
        </row>
        <row r="297">
          <cell r="Y297" t="str">
            <v>6.2.8 Se ampliará la infraestructura del transporte masivo y no motorizado, para disminuir la tasa de emisiones por pasajero transportado.</v>
          </cell>
          <cell r="AU297" t="str">
            <v>170021</v>
          </cell>
          <cell r="AV297" t="str">
            <v>Operar el sistema de educación a distancia</v>
          </cell>
          <cell r="AW297" t="str">
            <v>Acción</v>
          </cell>
        </row>
        <row r="298">
          <cell r="Y298" t="str">
            <v>6.2.9 Con el metro, el metrobús y ciclopistas, avanzaremos en el diseño de una redfuncional de transporte que contribuya a disminuir el uso de automotores particulares.</v>
          </cell>
          <cell r="AU298" t="str">
            <v>170022</v>
          </cell>
          <cell r="AV298" t="str">
            <v>Brindar atención integral al estudiante</v>
          </cell>
          <cell r="AW298" t="str">
            <v>Persona</v>
          </cell>
        </row>
        <row r="299">
          <cell r="Y299" t="str">
            <v>6.2.10 El Gobierno de la Ciudad de México promoverá la modernización de la flota vehicular del transporte público y concesionado de pasajeros y establecerá mecanismos para ordenar y regular el servicio de taxis.</v>
          </cell>
          <cell r="AU299" t="str">
            <v>170023</v>
          </cell>
          <cell r="AV299" t="str">
            <v>Brindar servicios educativos</v>
          </cell>
          <cell r="AW299" t="str">
            <v>Acción</v>
          </cell>
        </row>
        <row r="300">
          <cell r="Y300" t="str">
            <v>6.2.11 Se promoverá e incentivará el transporte escolar en escuelas privadas y se regularán horarios de transporte de carga.</v>
          </cell>
          <cell r="AU300" t="str">
            <v>170024</v>
          </cell>
          <cell r="AV300" t="str">
            <v>Brindar atención especializada a la educación media y media superior</v>
          </cell>
          <cell r="AW300" t="str">
            <v>Acción</v>
          </cell>
        </row>
        <row r="301">
          <cell r="Y301" t="str">
            <v>6.2.12 Continuaremos con la adecuación de pistas y carriles urbanos exclusivos para ciclistas como medida de seguridad para este modo de transporte, y crearemos estacionamientos y biciestacionamientos públicos en las principales estaciones del metro y cen</v>
          </cell>
          <cell r="AU301" t="str">
            <v>170042</v>
          </cell>
          <cell r="AV301" t="str">
            <v>Transferencias a Órganos Autónomos</v>
          </cell>
          <cell r="AW301" t="str">
            <v>(en blanco)</v>
          </cell>
        </row>
        <row r="302">
          <cell r="Y302" t="str">
            <v>6.3.1 Se aplicarán mecanismos para fortalecer las fuentes de financiamiento y autofinanciamiento destinadas a la protección, conservación y restauración de los ecosistemas del suelo de conservación.</v>
          </cell>
          <cell r="AU302" t="str">
            <v>170043</v>
          </cell>
          <cell r="AV302" t="str">
            <v>Operar el programa de desarrollo de potencialidades</v>
          </cell>
          <cell r="AW302" t="str">
            <v>Persona</v>
          </cell>
        </row>
        <row r="303">
          <cell r="Y303" t="str">
            <v>6.3.2 Daremos impulso a la retribución por servicios ambientales y diseñaremos métodos adecuados de valuación económica de los servicios ambientales que el Suelo de Conservación presta a la Ciudad.</v>
          </cell>
          <cell r="AU303" t="str">
            <v>170059</v>
          </cell>
          <cell r="AV303" t="str">
            <v>Otorgar servicios de apoyo administrativo</v>
          </cell>
          <cell r="AW303" t="str">
            <v>A/P</v>
          </cell>
        </row>
        <row r="304">
          <cell r="Y304" t="str">
            <v>6.3.3 Se instrumentarán campañas de reforestación en las áreas naturales y protegidas de la Ciudad y en el suelo de conservación.</v>
          </cell>
          <cell r="AU304" t="str">
            <v>170060</v>
          </cell>
          <cell r="AV304" t="str">
            <v>Cubrir compromisos pendientes de acciones realizadas en ejercicios anteriores</v>
          </cell>
          <cell r="AW304" t="str">
            <v>S/N</v>
          </cell>
        </row>
        <row r="305">
          <cell r="Y305" t="str">
            <v>6.3.4 Estableceremos un sistema de áreas de valor ambiental con, por lo menos, 20 áreas verdes protegidas bajo este esquema.</v>
          </cell>
          <cell r="AU305" t="str">
            <v>170403</v>
          </cell>
          <cell r="AV305" t="str">
            <v>Ampliar y construir infraestructura educativa</v>
          </cell>
          <cell r="AW305" t="str">
            <v>Inmueble</v>
          </cell>
        </row>
        <row r="306">
          <cell r="Y306" t="str">
            <v>6.3.5 Se diseñará y se pondrá en marcha el Plan Maestro de Rescate Integral de la Cuenca del Río Magdalena.</v>
          </cell>
          <cell r="AU306" t="str">
            <v>170404</v>
          </cell>
          <cell r="AV306" t="str">
            <v>Mantener la infraestructura educativa</v>
          </cell>
          <cell r="AW306" t="str">
            <v>Obra</v>
          </cell>
        </row>
        <row r="307">
          <cell r="Y307" t="str">
            <v>6.4.1 Se instrumentarán nuevos procesos y mecanismos para optimizar y eficientar el aprovechamiento del agua en beneficio de los habitantes del DF.</v>
          </cell>
          <cell r="AU307" t="str">
            <v>170460</v>
          </cell>
          <cell r="AV307" t="str">
            <v>Cubrir compromisos pendientes de acciones realizadas en ejercicios anteriores</v>
          </cell>
          <cell r="AW307" t="str">
            <v>S/N</v>
          </cell>
        </row>
        <row r="308">
          <cell r="Y308" t="str">
            <v>6.4.2 Aplicaremos instrumentos alternativos para reducir de manera gradual la sobreexplotación del acuífero.</v>
          </cell>
          <cell r="AU308" t="str">
            <v>170607</v>
          </cell>
          <cell r="AV308" t="str">
            <v>Distribuir útiles escolares a alumnos y alumnas inscritos en escuelas públicas del Distrito Federal, en los niveles de preescolar, primaria y secundaria</v>
          </cell>
          <cell r="AW308" t="str">
            <v>Paquete</v>
          </cell>
        </row>
        <row r="309">
          <cell r="Y309" t="str">
            <v>6.4.3 Se promoverán y ampliarán las campañas de ahorro de agua.</v>
          </cell>
          <cell r="AU309" t="str">
            <v>170609</v>
          </cell>
          <cell r="AV309" t="str">
            <v>Distribuir raciones alimenticias a alumnos y alumnas de educación pública</v>
          </cell>
          <cell r="AW309" t="str">
            <v>Ración</v>
          </cell>
        </row>
        <row r="310">
          <cell r="Y310" t="str">
            <v>6.4.4 Instrumentaremos políticas y diseñaremos procesos para consolidar la gestión ambiental del agua.</v>
          </cell>
          <cell r="AU310" t="str">
            <v>170611</v>
          </cell>
          <cell r="AV310" t="str">
            <v>Distribuir uniformes escolares a alumnos y alumnas inscritos en escuelas públicas del Distrito Federal, en los niveles de preescolar, primaria y secundaria</v>
          </cell>
          <cell r="AW310" t="str">
            <v>Paquete</v>
          </cell>
        </row>
        <row r="311">
          <cell r="Y311" t="str">
            <v>6.5.1 Se fomentará con mayor intensidad la separación de residuos, mediante campañas permanentes de difusión y concientización de la ciudadanía.</v>
          </cell>
          <cell r="AU311" t="str">
            <v>170612</v>
          </cell>
          <cell r="AV311" t="str">
            <v>Otorgar becas a estudiantes de nivel medio superior</v>
          </cell>
          <cell r="AW311" t="str">
            <v>Beca</v>
          </cell>
        </row>
        <row r="312">
          <cell r="Y312" t="str">
            <v>6.6.1 Se estimulará la aplicación de medios de eficiencia energética y uso de energías renovables.</v>
          </cell>
          <cell r="AU312" t="str">
            <v>170613</v>
          </cell>
          <cell r="AV312" t="str">
            <v>Operar el Programa de estímulos a estudiantes de bachillerato</v>
          </cell>
          <cell r="AW312" t="str">
            <v>Estimulo</v>
          </cell>
        </row>
        <row r="313">
          <cell r="Y313" t="str">
            <v>6.6.2 Se dará seguimiento a la Norma para el Aprovechamiento de Energía Solar.</v>
          </cell>
          <cell r="AU313" t="str">
            <v>171703</v>
          </cell>
          <cell r="AV313" t="str">
            <v>Ampliar y construir infraestructura educativa</v>
          </cell>
          <cell r="AW313" t="str">
            <v>Inmueble</v>
          </cell>
        </row>
        <row r="314">
          <cell r="Y314" t="str">
            <v>6.6.3 Instrumentaremos el aprovechamiento del biogás que genera el Relleno Sanitario Bordo Poniente.</v>
          </cell>
          <cell r="AU314" t="str">
            <v>171704</v>
          </cell>
          <cell r="AV314" t="str">
            <v>Mantener la infraestructura educativa</v>
          </cell>
          <cell r="AW314" t="str">
            <v>Obra</v>
          </cell>
        </row>
        <row r="315">
          <cell r="AU315" t="str">
            <v>180001</v>
          </cell>
          <cell r="AV315" t="str">
            <v>Promover y realizar campañas de difusión de ciencia y tecnología</v>
          </cell>
          <cell r="AW315" t="str">
            <v>Acción</v>
          </cell>
        </row>
        <row r="316">
          <cell r="Y316" t="str">
            <v>7.1.1 Continuaremos con el mejoramiento del modelo de atención para la producción de vivienda, con instrumentos tales como los cofinanciamientos y la promoción del desarrollo socio-económico del barrio.</v>
          </cell>
          <cell r="AU316" t="str">
            <v>180002</v>
          </cell>
          <cell r="AV316" t="str">
            <v>Coordinar proyectos estratégicos de ciencia y tecnología en el Distrito Federal</v>
          </cell>
          <cell r="AW316" t="str">
            <v>Proyecto</v>
          </cell>
        </row>
        <row r="317">
          <cell r="Y317" t="str">
            <v>7.1.2 Se buscará que la construcción de vivienda, desde su diseño, obedezca a criterios de sustentabilidad.</v>
          </cell>
          <cell r="AU317" t="str">
            <v>180003</v>
          </cell>
          <cell r="AV317" t="str">
            <v>Otorgar estímulos y becas a la investigación y educación científica</v>
          </cell>
          <cell r="AW317" t="str">
            <v>Beca</v>
          </cell>
        </row>
        <row r="318">
          <cell r="Y318" t="str">
            <v>7.1.3 Se regularizarán las edificaciones y se otorgarán escrituras, para garantizar la seguridad del patrimonio habitacional de los habitantes del DF.</v>
          </cell>
          <cell r="AU318" t="str">
            <v>180004</v>
          </cell>
          <cell r="AV318" t="str">
            <v>Operar el sistema de radio y televisión digital</v>
          </cell>
          <cell r="AW318" t="str">
            <v>A/P</v>
          </cell>
        </row>
        <row r="319">
          <cell r="Y319" t="str">
            <v>7.1.4 Se incentivará la participación de los sectores social y privado en programas de vivienda e inversión inmobiliaria, se promoverán sistemas de financiamiento y acceso equitativo a créditos.</v>
          </cell>
          <cell r="AU319" t="str">
            <v>190001</v>
          </cell>
          <cell r="AV319" t="str">
            <v>Realizar acciones de fomento deportivo a la población abierta</v>
          </cell>
          <cell r="AW319" t="str">
            <v>Acción</v>
          </cell>
        </row>
        <row r="320">
          <cell r="Y320" t="str">
            <v>7.1.5 El Gobierno de la Ciudad promoverá la aplicación de esquemas financieros para la adquisición de viviendas, con la corresponsabilidad de los beneficiarios para la recuperación de créditos.</v>
          </cell>
          <cell r="AU320" t="str">
            <v>190002</v>
          </cell>
          <cell r="AV320" t="str">
            <v>Ampliar y construir infraestructura deportiva</v>
          </cell>
          <cell r="AW320" t="str">
            <v>Inmueble</v>
          </cell>
        </row>
        <row r="321">
          <cell r="Y321" t="str">
            <v>7.1.6 Se analizará y, en su caso, se replanteará la aplicación del Bando Dos para la construcción de vivienda.</v>
          </cell>
          <cell r="AU321" t="str">
            <v>190003</v>
          </cell>
          <cell r="AV321" t="str">
            <v>Mantener la infraestructura deportiva</v>
          </cell>
          <cell r="AW321" t="str">
            <v>Obra</v>
          </cell>
        </row>
        <row r="322">
          <cell r="Y322" t="str">
            <v>7.1.7 Se instrumentarán nuevos mecanismos para la adquisición, remodelación y ampliación de viviendas, con particular atención en generación opciones accesibles de crédito a mujeres en condiciones de discriminación y mayor vulnerabilidad.</v>
          </cell>
          <cell r="AU322" t="str">
            <v>190004</v>
          </cell>
          <cell r="AV322" t="str">
            <v>Realizar acciones de difusión cultural</v>
          </cell>
          <cell r="AW322" t="str">
            <v>Acción</v>
          </cell>
        </row>
        <row r="323">
          <cell r="Y323" t="str">
            <v>7.2.1 Promoveremos el uso de autobuses equipados con tecnologías que representen menores impactos negativos en la calidad del aire de la ciudad y en beneficio de la salud de la población.</v>
          </cell>
          <cell r="AU323" t="str">
            <v>190005</v>
          </cell>
          <cell r="AV323" t="str">
            <v>Coordinar los servicios de bibliotecas públicas</v>
          </cell>
          <cell r="AW323" t="str">
            <v>Servicio</v>
          </cell>
        </row>
        <row r="324">
          <cell r="Y324" t="str">
            <v>7.2.2 Se diseñará un programa de ampliación de la red del Sistema de Transporte Colectivo, Metro.</v>
          </cell>
          <cell r="AU324" t="str">
            <v>190006</v>
          </cell>
          <cell r="AV324" t="str">
            <v>Ampliar instalaciones y espacios culturales</v>
          </cell>
          <cell r="AW324" t="str">
            <v>Inmueble</v>
          </cell>
        </row>
        <row r="325">
          <cell r="Y325" t="str">
            <v>7.2.3 Se fortalecerá el Sistema de Metrobús con 10 líneas.</v>
          </cell>
          <cell r="AU325" t="str">
            <v>190007</v>
          </cell>
          <cell r="AV325" t="str">
            <v>Mantener instalaciones y espacios culturales</v>
          </cell>
          <cell r="AW325" t="str">
            <v>Obra</v>
          </cell>
        </row>
        <row r="326">
          <cell r="Y326" t="str">
            <v>7.2.4 Se ampliará la red de transporte público, se definirán vagones de uso exclusivo para mujeres, niñas y niños.</v>
          </cell>
          <cell r="AU326" t="str">
            <v>190008</v>
          </cell>
          <cell r="AV326" t="str">
            <v>Mantener áreas verdes urbanas y zoológicos</v>
          </cell>
          <cell r="AW326" t="str">
            <v>Parque</v>
          </cell>
        </row>
        <row r="327">
          <cell r="Y327" t="str">
            <v>7.2.5 Habilitaremos puentes peatonales, paradas de autobuses, pasos a desnivel, subterráneos y senderos seguros e higiénicos para las mujeres y sus familias.</v>
          </cell>
          <cell r="AU327" t="str">
            <v>190009</v>
          </cell>
          <cell r="AV327" t="str">
            <v>Realizar eventos culturales</v>
          </cell>
          <cell r="AW327" t="str">
            <v>Evento</v>
          </cell>
        </row>
        <row r="328">
          <cell r="Y328" t="str">
            <v>7.2.6 El Gobierno de la Ciudad analizará el beneficio metropolitano del Metro a efecto de establecer acuerdos de cofinanciamiento interestatal, o bien nuevos esquemas de cobro con mayor beneficio para los habitantes del DF.</v>
          </cell>
          <cell r="AU328" t="str">
            <v>190010</v>
          </cell>
          <cell r="AV328" t="str">
            <v>Operar el sistema de educación artística</v>
          </cell>
          <cell r="AW328" t="str">
            <v>Curso</v>
          </cell>
        </row>
        <row r="329">
          <cell r="Y329" t="str">
            <v>7.2.7 Se desarrollarán corredores estratégicos de transporte de carga y se promoverán los acuerdos metropolitanos necesarios para construir el anillo carretero periférico que eviten que la Ciudad de México sea punto de paso para el transporte de carga pro</v>
          </cell>
          <cell r="AU329" t="str">
            <v>190011</v>
          </cell>
          <cell r="AV329" t="str">
            <v>Realizar acciones de fomento al deporte competitivo</v>
          </cell>
          <cell r="AW329" t="str">
            <v>Acción</v>
          </cell>
        </row>
        <row r="330">
          <cell r="Y330" t="str">
            <v>7.2.8 Modernizaremos el transporte público colectivo a partir de la aceleración del cambio de microbuses por autobuses.</v>
          </cell>
          <cell r="AU330" t="str">
            <v>190012</v>
          </cell>
          <cell r="AV330" t="str">
            <v>Desarrollar el programa conmemorativo del Bicentenario</v>
          </cell>
          <cell r="AW330" t="str">
            <v>Programa</v>
          </cell>
        </row>
        <row r="331">
          <cell r="Y331" t="str">
            <v>7.2.9 Continuaremos con el proceso de sustitución de taxis, con el fin de que estos vehículos cumplan con lo establecido en la Ley y tengan como máximo 5 años de antigüedad.</v>
          </cell>
          <cell r="AU331" t="str">
            <v>190013</v>
          </cell>
          <cell r="AV331" t="str">
            <v>Administrar el centro deportivo Rosario Iglesias Rocha</v>
          </cell>
          <cell r="AW331" t="str">
            <v>Acción</v>
          </cell>
        </row>
        <row r="332">
          <cell r="Y332" t="str">
            <v>7.2.10 Se impulsará el reemplazo del 50% de los automóviles particulares con más de 15 años de antigüedad, por vehículos con tecnología apropiada para contribuir a mejorar el ambiente en la ZMVM.</v>
          </cell>
          <cell r="AU332" t="str">
            <v>190059</v>
          </cell>
          <cell r="AV332" t="str">
            <v>Otorgar servicios de apoyo administrativo</v>
          </cell>
          <cell r="AW332" t="str">
            <v>A/P</v>
          </cell>
        </row>
        <row r="333">
          <cell r="Y333" t="str">
            <v>7.2.11 Se modernizarán los Centros de Transferencia Modal, por medio de instalaciones como tiendas de autoservicio, centros recreativos o de diversión y espacios culturales.</v>
          </cell>
          <cell r="AU333" t="str">
            <v>190060</v>
          </cell>
          <cell r="AV333" t="str">
            <v>Cubrir compromisos pendientes de acciones realizadas en ejercicios anteriores</v>
          </cell>
          <cell r="AW333" t="str">
            <v>S/N</v>
          </cell>
        </row>
        <row r="334">
          <cell r="Y334" t="str">
            <v>7.2.12 Alentaremos la construcción de estacionamientos y biciestacionamientos públicos, para promover el transporte público.</v>
          </cell>
          <cell r="AU334" t="str">
            <v>190260</v>
          </cell>
          <cell r="AV334" t="str">
            <v>Cubrir compromisos pendientes de acciones realizadas en ejercicios anteriores</v>
          </cell>
          <cell r="AW334" t="str">
            <v>S/N</v>
          </cell>
        </row>
        <row r="335">
          <cell r="Y335" t="str">
            <v>7.2.13 Se diseñará una estrategia integral de zonas de tráfico controlado para que la ciudad sea más accesible a los peatones.</v>
          </cell>
          <cell r="AU335" t="str">
            <v>191102</v>
          </cell>
          <cell r="AV335" t="str">
            <v>Ampliar y construir infraestructura deportiva</v>
          </cell>
          <cell r="AW335" t="str">
            <v>Inmueble</v>
          </cell>
        </row>
        <row r="336">
          <cell r="Y336" t="str">
            <v>7.2.14 Revaloraremos socialmente la imagen de la bicicleta y estableceremos las condiciones de seguridad que permitan ampliar su uso como medio de transporte cotidiano, además del recreativo.</v>
          </cell>
          <cell r="AU336" t="str">
            <v>191103</v>
          </cell>
          <cell r="AV336" t="str">
            <v>Mantener la infraestructura deportiva</v>
          </cell>
          <cell r="AW336" t="str">
            <v>Obra</v>
          </cell>
        </row>
        <row r="337">
          <cell r="Y337" t="str">
            <v>7.2.15 Se construirá una red primaria de ciclopistas y se instalarán biciestacionamientos en escuelas, edificios públicos y privados, establecimientos comerciales, y estaciones del transporte masivo.</v>
          </cell>
          <cell r="AU337" t="str">
            <v>191104</v>
          </cell>
          <cell r="AV337" t="str">
            <v>Realizar acciones de difusión cultural</v>
          </cell>
          <cell r="AW337" t="str">
            <v>Acción</v>
          </cell>
        </row>
        <row r="338">
          <cell r="Y338" t="str">
            <v>7.2.16 Se proyectará la operación de cuatro nuevos trenes ligeros, a fin de incrementar en un 25% la flota vehicular de operación.</v>
          </cell>
          <cell r="AU338" t="str">
            <v>191107</v>
          </cell>
          <cell r="AV338" t="str">
            <v>Mantener instalaciones y espacios culturales</v>
          </cell>
          <cell r="AW338" t="str">
            <v>Obra</v>
          </cell>
        </row>
        <row r="339">
          <cell r="Y339" t="str">
            <v>7.3.1 Emprenderemos el rescate de espacios públicos y se diseñarán las estructuras de participación y corresponsabilidad social para la realización de actividades culturales, deportivas, artísticas y recreativas que dinamicen su utilización.</v>
          </cell>
          <cell r="AU339" t="str">
            <v>191501</v>
          </cell>
          <cell r="AV339" t="str">
            <v>Realizar acciones de fomento deportivo a la población abierta</v>
          </cell>
          <cell r="AW339" t="str">
            <v>Acción</v>
          </cell>
        </row>
        <row r="340">
          <cell r="Y340" t="str">
            <v>7.3.2 Estableceremos nuevas políticas y estrategias metropolitanas y regionales para alcanzar la sustentabilidad, homogeneidad y equilibrios en la Ciudad.</v>
          </cell>
          <cell r="AU340" t="str">
            <v>191503</v>
          </cell>
          <cell r="AV340" t="str">
            <v>Mantener la infraestructura deportiva</v>
          </cell>
          <cell r="AW340" t="str">
            <v>Obra</v>
          </cell>
        </row>
        <row r="341">
          <cell r="Y341" t="str">
            <v>7.3.3 El gobierno coadyuvará en la planeación y ejecución de acciones relacionadas con el ordenamiento territorial y los asentamientos humanos en la ZMVM.</v>
          </cell>
          <cell r="AU341" t="str">
            <v>191504</v>
          </cell>
          <cell r="AV341" t="str">
            <v>Realizar acciones de difusión cultural</v>
          </cell>
          <cell r="AW341" t="str">
            <v>Acción</v>
          </cell>
        </row>
        <row r="342">
          <cell r="Y342" t="str">
            <v>7.3.4 Se abordarán a nivel regional los temas de planeación del desarrollo sustentable, administración y control urbano, suelo y reservas territoriales, vivienda, equipamiento regional, proyectos especiales, legislación urbana y una gobernabilidad territo</v>
          </cell>
          <cell r="AU342" t="str">
            <v>191507</v>
          </cell>
          <cell r="AV342" t="str">
            <v>Mantener instalaciones y espacios culturales</v>
          </cell>
          <cell r="AW342" t="str">
            <v>Obra</v>
          </cell>
        </row>
        <row r="343">
          <cell r="Y343" t="str">
            <v>7.3.5 Promoveremos nuevas alternativas de desarrollo que equilibren la oferta de servicios, equipamiento y vivienda, que acerquen las oportunidades de empleo, recreación, educación y cultura a todos los habitantes de la ciudad.</v>
          </cell>
          <cell r="AU343" t="str">
            <v>200001</v>
          </cell>
          <cell r="AV343" t="str">
            <v>Ampliar y construir infraestructura vial</v>
          </cell>
          <cell r="AW343" t="str">
            <v>Obra</v>
          </cell>
        </row>
        <row r="344">
          <cell r="Y344" t="str">
            <v>7.3.6 Se frenará el crecimiento horizontal de la mancha urbana.</v>
          </cell>
          <cell r="AU344" t="str">
            <v>200002</v>
          </cell>
          <cell r="AV344" t="str">
            <v>Mantener la infraestructura vial</v>
          </cell>
          <cell r="AW344" t="str">
            <v>Obra</v>
          </cell>
        </row>
        <row r="345">
          <cell r="Y345" t="str">
            <v>7.3.7 Protegeremos las áreas ambientales e impulsaremos el aprovechamiento, racional y sustentable, de los recursos naturales de la Ciudad.</v>
          </cell>
          <cell r="AU345" t="str">
            <v>200003</v>
          </cell>
          <cell r="AV345" t="str">
            <v>Ampliar y construir infraestructura urbana</v>
          </cell>
          <cell r="AW345" t="str">
            <v>Obra</v>
          </cell>
        </row>
        <row r="346">
          <cell r="Y346" t="str">
            <v>7.3.8 Se crearán y mantendrán zonas peatonales, incluyendo parques, jardines, camellones y plazas; con especial énfasis en la arquitectura urbana de accesibilidad y movilidad para discapacitados.</v>
          </cell>
          <cell r="AU346" t="str">
            <v>200004</v>
          </cell>
          <cell r="AV346" t="str">
            <v>Mantener la infraestructura urbana</v>
          </cell>
          <cell r="AW346" t="str">
            <v>Obra</v>
          </cell>
        </row>
        <row r="347">
          <cell r="Y347" t="str">
            <v>7.3.9 Impulsaremos proyectos de equipamiento social, localizados en puntos estratégicos de la ciudad, que ayuden a equilibrar las desigualdades existentes entre la zona poniente de la ciudad y el norte, sur y oriente de la misma.</v>
          </cell>
          <cell r="AU347" t="str">
            <v>200005</v>
          </cell>
          <cell r="AV347" t="str">
            <v>Realizar acciones para la conservación de la imagen urbana</v>
          </cell>
          <cell r="AW347" t="str">
            <v>Acción</v>
          </cell>
        </row>
        <row r="348">
          <cell r="Y348" t="str">
            <v>7.3.10 Se generarán proyectos ordenadores y de equipamiento en grandes áreas que están subutilizadas y que tienen un alto potencial para convertirse en  detonadores de inversión y desarrollo, para buscar el equilibrio de las desigualdades e incrementar la</v>
          </cell>
          <cell r="AU348" t="str">
            <v>200006</v>
          </cell>
          <cell r="AV348" t="str">
            <v>Realizar acciones de atención estructural a taludes, minas y grietas</v>
          </cell>
          <cell r="AW348" t="str">
            <v>Acción</v>
          </cell>
        </row>
        <row r="349">
          <cell r="Y349" t="str">
            <v>7.3.11 Se detectarán zonas o polígonos de la Ciudad donde exista alto grado de deterioro o subutilización de la infraestructura, para su mejoramiento integral y adecuado.</v>
          </cell>
          <cell r="AU349" t="str">
            <v>200007</v>
          </cell>
          <cell r="AV349" t="str">
            <v>Ampliar y construir infraestructura para el transporte público</v>
          </cell>
          <cell r="AW349" t="str">
            <v>Obra</v>
          </cell>
        </row>
        <row r="350">
          <cell r="Y350" t="str">
            <v>7.3.12 Garantizaremos la igualdad de género con proyectos urbanos y de equipamiento que faciliten las tareas y la movilidad de la mujer en la Ciudad, que fortalezcan el desarrollo integral de la sociedad.</v>
          </cell>
          <cell r="AU350" t="str">
            <v>200008</v>
          </cell>
          <cell r="AV350" t="str">
            <v>Adquirir mezcla asfáltica</v>
          </cell>
          <cell r="AW350" t="str">
            <v>Tonelada</v>
          </cell>
        </row>
        <row r="351">
          <cell r="Y351" t="str">
            <v>7.3.13 Se hará uso de las nuevas tecnologías para crear mecanismos de control que abatan el estacionamiento vehicular en zonas prohibidas y la apropiación privada del espacio público.</v>
          </cell>
          <cell r="AU351" t="str">
            <v>200009</v>
          </cell>
          <cell r="AV351" t="str">
            <v>Construir edificios y estaciones del metro</v>
          </cell>
          <cell r="AW351" t="str">
            <v>Obra</v>
          </cell>
        </row>
        <row r="352">
          <cell r="Y352" t="str">
            <v>7.3.14 Se promoverá la inversión inmobiliaria, tanto del sector público como privado, para la ejecución de los proyectos estratégicos de equipamiento y servicios, a través de la realización de Foros de Financiamiento.</v>
          </cell>
          <cell r="AU352" t="str">
            <v>200010</v>
          </cell>
          <cell r="AV352" t="str">
            <v>Mantener edificios públicos</v>
          </cell>
          <cell r="AW352" t="str">
            <v>Obra</v>
          </cell>
        </row>
        <row r="353">
          <cell r="Y353" t="str">
            <v>7.3.15 Se coadyuvará en la elaboración del Programa de Desarrollo Urbano para la Región Centro del país.</v>
          </cell>
          <cell r="AU353" t="str">
            <v>200012</v>
          </cell>
          <cell r="AV353" t="str">
            <v>Mantener la carpeta asfáltica</v>
          </cell>
          <cell r="AW353" t="str">
            <v>M2</v>
          </cell>
        </row>
        <row r="354">
          <cell r="Y354" t="str">
            <v>7.3.16 Se ampliará la cobertura y calidad de los servicios de agua potable, de drenaje y de tratamiento de aguas residuales. El abasto de agua habrá de ser de forma continua, con calidad y en cantidad adecuadas, con un sistema comercial eficiente, de acue</v>
          </cell>
          <cell r="AU354" t="str">
            <v>200013</v>
          </cell>
          <cell r="AV354" t="str">
            <v>Regular la publicidad exterior</v>
          </cell>
          <cell r="AW354" t="str">
            <v>Acción</v>
          </cell>
        </row>
        <row r="355">
          <cell r="Y355" t="str">
            <v>7.3.17 Se reducirá de manera gradual el porcentaje de pérdidas por fugas en la red de agua potable con la sectorización y la renovación de la red de distribución.</v>
          </cell>
          <cell r="AU355" t="str">
            <v>200014</v>
          </cell>
          <cell r="AV355" t="str">
            <v>Realizar el servicio de poda de árboles</v>
          </cell>
          <cell r="AW355" t="str">
            <v>Acción</v>
          </cell>
        </row>
        <row r="356">
          <cell r="Y356" t="str">
            <v>7.3.18 Se aplicarán acciones encaminadas a disminuir sensiblemente los reportes de fallas de los sistemas hidráulicos (fugas, falta de agua, encharcamientos, drenajes obstruidos).</v>
          </cell>
          <cell r="AU356" t="str">
            <v>200015</v>
          </cell>
          <cell r="AV356" t="str">
            <v>Ampliar y rehabilitar el alumbrado público</v>
          </cell>
          <cell r="AW356" t="str">
            <v>Poste</v>
          </cell>
        </row>
        <row r="357">
          <cell r="AU357" t="str">
            <v>200016</v>
          </cell>
          <cell r="AV357" t="str">
            <v>Conservar y rehabilitar áreas verdes urbanas</v>
          </cell>
          <cell r="AW357" t="str">
            <v>M2</v>
          </cell>
        </row>
        <row r="358">
          <cell r="AU358" t="str">
            <v>200017</v>
          </cell>
          <cell r="AV358" t="str">
            <v>Acondicionamiento de Inmuebles y Locales Comerciales en el Centro Histórico</v>
          </cell>
          <cell r="AW358" t="str">
            <v>Inmueble</v>
          </cell>
        </row>
        <row r="359">
          <cell r="AU359" t="str">
            <v>200018</v>
          </cell>
          <cell r="AV359" t="str">
            <v>Acciones de mejoramiento barrial</v>
          </cell>
          <cell r="AW359" t="str">
            <v>Obra</v>
          </cell>
        </row>
        <row r="360">
          <cell r="AU360" t="str">
            <v>200019</v>
          </cell>
          <cell r="AV360" t="str">
            <v>Instalar y operar el sistema de semáforos</v>
          </cell>
          <cell r="AW360" t="str">
            <v>Servicio</v>
          </cell>
        </row>
        <row r="361">
          <cell r="AU361" t="str">
            <v>200020</v>
          </cell>
          <cell r="AV361" t="str">
            <v>Participar en colaboración con el sector privado en proyectos de infraestructura urbana</v>
          </cell>
          <cell r="AW361" t="str">
            <v>Proyecto</v>
          </cell>
        </row>
        <row r="362">
          <cell r="AU362" t="str">
            <v>200021</v>
          </cell>
          <cell r="AV362" t="str">
            <v>Ampliar y Construir Inmuebles</v>
          </cell>
          <cell r="AW362" t="str">
            <v>Obra</v>
          </cell>
        </row>
        <row r="363">
          <cell r="AU363" t="str">
            <v>200050</v>
          </cell>
          <cell r="AV363" t="str">
            <v>Realizar estudios, investigaciones y proyectos</v>
          </cell>
          <cell r="AW363" t="str">
            <v>Documento</v>
          </cell>
        </row>
        <row r="364">
          <cell r="AU364" t="str">
            <v>200059</v>
          </cell>
          <cell r="AV364" t="str">
            <v>Otorgar servicios de apoyo administrativo</v>
          </cell>
          <cell r="AW364" t="str">
            <v>A/P</v>
          </cell>
        </row>
        <row r="365">
          <cell r="AU365" t="str">
            <v>200060</v>
          </cell>
          <cell r="AV365" t="str">
            <v>Cubrir compromisos pendientes de acciones realizadas en ejercicios anteriores</v>
          </cell>
          <cell r="AW365" t="str">
            <v>S/N</v>
          </cell>
        </row>
        <row r="366">
          <cell r="AU366" t="str">
            <v>200301</v>
          </cell>
          <cell r="AV366" t="str">
            <v>Ampliar y construir infraestructura vial</v>
          </cell>
          <cell r="AW366" t="str">
            <v>Obra</v>
          </cell>
        </row>
        <row r="367">
          <cell r="AU367" t="str">
            <v>200311</v>
          </cell>
          <cell r="AV367" t="str">
            <v>Realizar obras y acciones de remodelación en el Centro Histórico</v>
          </cell>
          <cell r="AW367" t="str">
            <v>Obra</v>
          </cell>
        </row>
        <row r="368">
          <cell r="AU368" t="str">
            <v>200322</v>
          </cell>
          <cell r="AV368" t="str">
            <v>Mantener y conservar la imagen urbana en el centro histórico</v>
          </cell>
          <cell r="AW368" t="str">
            <v>Acción</v>
          </cell>
        </row>
        <row r="369">
          <cell r="AU369" t="str">
            <v>200360</v>
          </cell>
          <cell r="AV369" t="str">
            <v>Cubrir compromisos pendientes de acciones realizadas en ejercicios anteriores</v>
          </cell>
          <cell r="AW369" t="str">
            <v>S/N</v>
          </cell>
        </row>
        <row r="370">
          <cell r="AU370" t="str">
            <v>201101</v>
          </cell>
          <cell r="AV370" t="str">
            <v>Ampliar y construir infraestructura vial</v>
          </cell>
          <cell r="AW370" t="str">
            <v>Obra</v>
          </cell>
        </row>
        <row r="371">
          <cell r="AU371" t="str">
            <v>201102</v>
          </cell>
          <cell r="AV371" t="str">
            <v>Mantener la infraestructura vial</v>
          </cell>
          <cell r="AW371" t="str">
            <v>Obra</v>
          </cell>
        </row>
        <row r="372">
          <cell r="AU372" t="str">
            <v>201105</v>
          </cell>
          <cell r="AV372" t="str">
            <v>Realizar acciones para la conservación de la imagen urbana</v>
          </cell>
          <cell r="AW372" t="str">
            <v>Acción</v>
          </cell>
        </row>
        <row r="373">
          <cell r="AU373" t="str">
            <v>201111</v>
          </cell>
          <cell r="AV373" t="str">
            <v>Realizar obras y acciones de remodelación en el centro histórico</v>
          </cell>
          <cell r="AW373" t="str">
            <v>Obra</v>
          </cell>
        </row>
        <row r="374">
          <cell r="AU374" t="str">
            <v>201112</v>
          </cell>
          <cell r="AV374" t="str">
            <v>Mantener la carpeta asfáltica</v>
          </cell>
          <cell r="AW374" t="str">
            <v>M2</v>
          </cell>
        </row>
        <row r="375">
          <cell r="AU375" t="str">
            <v>201115</v>
          </cell>
          <cell r="AV375" t="str">
            <v>Ampliar y rehabilitar el alumbrado público</v>
          </cell>
          <cell r="AW375" t="str">
            <v>Poste</v>
          </cell>
        </row>
        <row r="376">
          <cell r="AU376" t="str">
            <v>201116</v>
          </cell>
          <cell r="AV376" t="str">
            <v>Conservar y rehabilitar áreas verdes urbanas</v>
          </cell>
          <cell r="AW376" t="str">
            <v>M2</v>
          </cell>
        </row>
        <row r="377">
          <cell r="AU377" t="str">
            <v>201505</v>
          </cell>
          <cell r="AV377" t="str">
            <v>Realizar acciones para la conservación de la imagen urbana</v>
          </cell>
          <cell r="AW377" t="str">
            <v>Acción</v>
          </cell>
        </row>
        <row r="378">
          <cell r="AU378" t="str">
            <v>210001</v>
          </cell>
          <cell r="AV378" t="str">
            <v>Otorgar financiamiento para mejoramiento de vivienda</v>
          </cell>
          <cell r="AW378" t="str">
            <v>Crédito</v>
          </cell>
        </row>
        <row r="379">
          <cell r="AU379" t="str">
            <v>210002</v>
          </cell>
          <cell r="AV379" t="str">
            <v>Otorgar financiamiento para vivienda nueva</v>
          </cell>
          <cell r="AW379" t="str">
            <v>Crédito</v>
          </cell>
        </row>
        <row r="380">
          <cell r="AU380" t="str">
            <v>210003</v>
          </cell>
          <cell r="AV380" t="str">
            <v>Adquirir vivienda</v>
          </cell>
          <cell r="AW380" t="str">
            <v>Vivienda</v>
          </cell>
        </row>
        <row r="381">
          <cell r="AU381" t="str">
            <v>210004</v>
          </cell>
          <cell r="AV381" t="str">
            <v>Realizar acciones para el mantenimiento de vivienda</v>
          </cell>
          <cell r="AW381" t="str">
            <v>Acción</v>
          </cell>
        </row>
        <row r="382">
          <cell r="AU382" t="str">
            <v>210005</v>
          </cell>
          <cell r="AV382" t="str">
            <v>Realizar la adquisición de suelo urbano y rural</v>
          </cell>
          <cell r="AW382" t="str">
            <v>M2</v>
          </cell>
        </row>
        <row r="383">
          <cell r="AU383" t="str">
            <v>210006</v>
          </cell>
          <cell r="AV383" t="str">
            <v>Realizar acciones para la enajenación y desincorporación de la reserva territorial</v>
          </cell>
          <cell r="AW383" t="str">
            <v>Acción</v>
          </cell>
        </row>
        <row r="384">
          <cell r="AU384" t="str">
            <v>210007</v>
          </cell>
          <cell r="AV384" t="str">
            <v>Realizar acciones para la regularización de tenencia de la propiedad</v>
          </cell>
          <cell r="AW384" t="str">
            <v>Acción</v>
          </cell>
        </row>
        <row r="385">
          <cell r="AU385" t="str">
            <v>210009</v>
          </cell>
          <cell r="AV385" t="str">
            <v>Otorgar apoyos para rehabilitación en zonas de alto riesgo</v>
          </cell>
          <cell r="AW385" t="str">
            <v>Apoyo</v>
          </cell>
        </row>
        <row r="386">
          <cell r="AU386" t="str">
            <v>210010</v>
          </cell>
          <cell r="AV386" t="str">
            <v>Realizar acciones para el ordenamiento urbano</v>
          </cell>
          <cell r="AW386" t="str">
            <v>Documento</v>
          </cell>
        </row>
        <row r="387">
          <cell r="AU387" t="str">
            <v>210011</v>
          </cell>
          <cell r="AV387" t="str">
            <v>Demolición de inmuebles privados</v>
          </cell>
          <cell r="AW387" t="str">
            <v>Inmueble</v>
          </cell>
        </row>
        <row r="388">
          <cell r="AU388" t="str">
            <v>210020</v>
          </cell>
          <cell r="AV388" t="str">
            <v>Participar en colaboración con el sector privado en proyectos de infraestructura urbana</v>
          </cell>
          <cell r="AW388" t="str">
            <v>Proyecto</v>
          </cell>
        </row>
        <row r="389">
          <cell r="AU389" t="str">
            <v>210025</v>
          </cell>
          <cell r="AV389" t="str">
            <v>Realizar acciones para la regularización de tenencia de la propiedad</v>
          </cell>
          <cell r="AW389" t="str">
            <v>Acción</v>
          </cell>
        </row>
        <row r="390">
          <cell r="AU390" t="str">
            <v>210059</v>
          </cell>
          <cell r="AV390" t="str">
            <v>Otorgar servicios de apoyo administrativo</v>
          </cell>
          <cell r="AW390" t="str">
            <v>A/P</v>
          </cell>
        </row>
        <row r="391">
          <cell r="AU391" t="str">
            <v>210060</v>
          </cell>
          <cell r="AV391" t="str">
            <v>Cubrir compromisos pendientes de acciones realizadas en ejercicios anteriores</v>
          </cell>
          <cell r="AW391" t="str">
            <v>S/N</v>
          </cell>
        </row>
        <row r="392">
          <cell r="AU392" t="str">
            <v>210601</v>
          </cell>
          <cell r="AV392" t="str">
            <v>Otorgar financiamiento para mejoramiento de vivienda</v>
          </cell>
          <cell r="AW392" t="str">
            <v>Crédito</v>
          </cell>
        </row>
        <row r="393">
          <cell r="AU393" t="str">
            <v>210602</v>
          </cell>
          <cell r="AV393" t="str">
            <v>Otorgar financiamiento para vivienda nueva</v>
          </cell>
          <cell r="AW393" t="str">
            <v>Crédito</v>
          </cell>
        </row>
        <row r="394">
          <cell r="AU394" t="str">
            <v>210609</v>
          </cell>
          <cell r="AV394" t="str">
            <v>Otorgar financiamiento para vivienda a habitantes de zonas en riesgo</v>
          </cell>
          <cell r="AW394" t="str">
            <v>Crédito</v>
          </cell>
        </row>
        <row r="395">
          <cell r="AU395" t="str">
            <v>211104</v>
          </cell>
          <cell r="AV395" t="str">
            <v>Realizar acciones para el mantenimiento de vivienda</v>
          </cell>
          <cell r="AW395" t="str">
            <v>Acción</v>
          </cell>
        </row>
        <row r="396">
          <cell r="AU396" t="str">
            <v>220001</v>
          </cell>
          <cell r="AV396" t="str">
            <v>Expedir licencias y permisos para el transporte público y particular</v>
          </cell>
          <cell r="AW396" t="str">
            <v>Documento</v>
          </cell>
        </row>
        <row r="397">
          <cell r="AU397" t="str">
            <v>220002</v>
          </cell>
          <cell r="AV397" t="str">
            <v>Actualizar el padrón vehicular</v>
          </cell>
          <cell r="AW397" t="str">
            <v>Vehiculo</v>
          </cell>
        </row>
        <row r="398">
          <cell r="AU398" t="str">
            <v>220003</v>
          </cell>
          <cell r="AV398" t="str">
            <v>Regular el servicio de transporte público y público concesionado</v>
          </cell>
          <cell r="AW398" t="str">
            <v>Acción</v>
          </cell>
        </row>
        <row r="399">
          <cell r="AU399" t="str">
            <v>220004</v>
          </cell>
          <cell r="AV399" t="str">
            <v>Controlar vehículos en depósito</v>
          </cell>
          <cell r="AW399" t="str">
            <v>Vehiculo</v>
          </cell>
        </row>
        <row r="400">
          <cell r="AU400" t="str">
            <v>220005</v>
          </cell>
          <cell r="AV400" t="str">
            <v>Operar paraderos de transporte público</v>
          </cell>
          <cell r="AW400" t="str">
            <v>Paradero</v>
          </cell>
        </row>
        <row r="401">
          <cell r="AU401" t="str">
            <v>220006</v>
          </cell>
          <cell r="AV401" t="str">
            <v>Otorgar apoyos para la modernización de las unidades del transporte público concesionado</v>
          </cell>
          <cell r="AW401" t="str">
            <v>Apoyo</v>
          </cell>
        </row>
        <row r="402">
          <cell r="AU402" t="str">
            <v>220007</v>
          </cell>
          <cell r="AV402" t="str">
            <v>Transportar pasajeros en los sistemas de transporte público</v>
          </cell>
          <cell r="AW402" t="str">
            <v>Mill/pasajeros</v>
          </cell>
        </row>
        <row r="403">
          <cell r="AU403" t="str">
            <v>220008</v>
          </cell>
          <cell r="AV403" t="str">
            <v>Mantener las unidades y el equipo de los sistemas de transporte público</v>
          </cell>
          <cell r="AW403" t="str">
            <v>Vehiculo</v>
          </cell>
        </row>
        <row r="404">
          <cell r="AU404" t="str">
            <v>220009</v>
          </cell>
          <cell r="AV404" t="str">
            <v>Mantener la infraestructura del sistema de transporte público</v>
          </cell>
          <cell r="AW404" t="str">
            <v>Acción</v>
          </cell>
        </row>
        <row r="405">
          <cell r="AU405" t="str">
            <v>220010</v>
          </cell>
          <cell r="AV405" t="str">
            <v>Ampliar y renovar el parque vehicular y equipo del sistema de transporte</v>
          </cell>
          <cell r="AW405" t="str">
            <v>Vehiculo</v>
          </cell>
        </row>
        <row r="406">
          <cell r="AU406" t="str">
            <v>220011</v>
          </cell>
          <cell r="AV406" t="str">
            <v>Planear, administrar y controlar el sistema de corredores de transporte público "Metrobus"</v>
          </cell>
          <cell r="AW406" t="str">
            <v>Sistema</v>
          </cell>
        </row>
        <row r="407">
          <cell r="AU407" t="str">
            <v>220014</v>
          </cell>
          <cell r="AV407" t="str">
            <v>Fomentar los servicios de planeación vial</v>
          </cell>
          <cell r="AW407" t="str">
            <v>Acción</v>
          </cell>
        </row>
        <row r="408">
          <cell r="AU408" t="str">
            <v>220015</v>
          </cell>
          <cell r="AV408" t="str">
            <v>Otorgar servicios de transporte emergente</v>
          </cell>
          <cell r="AW408" t="str">
            <v>Servicio</v>
          </cell>
        </row>
        <row r="409">
          <cell r="AU409" t="str">
            <v>220016</v>
          </cell>
          <cell r="AV409" t="str">
            <v>Ampliar y renovar las unidades de transporte público</v>
          </cell>
          <cell r="AW409" t="str">
            <v>Vehiculo</v>
          </cell>
        </row>
        <row r="410">
          <cell r="AU410" t="str">
            <v>220017</v>
          </cell>
          <cell r="AV410" t="str">
            <v>Transportar pasajeros en los sistemas de transporte público de tren ligero</v>
          </cell>
          <cell r="AW410" t="str">
            <v>Mill/Pasajeros</v>
          </cell>
        </row>
        <row r="411">
          <cell r="AU411" t="str">
            <v>220018</v>
          </cell>
          <cell r="AV411" t="str">
            <v>Transportar pasajeros en los sistemas de transporte público en trolebús</v>
          </cell>
          <cell r="AW411" t="str">
            <v>Mill/Pasajeros</v>
          </cell>
        </row>
        <row r="412">
          <cell r="AU412" t="str">
            <v>220019</v>
          </cell>
          <cell r="AV412" t="str">
            <v>Operar el programa de reentarjetamiento vehicular</v>
          </cell>
          <cell r="AW412" t="str">
            <v>Tarjeta de circulación</v>
          </cell>
        </row>
        <row r="413">
          <cell r="AU413" t="str">
            <v>220059</v>
          </cell>
          <cell r="AV413" t="str">
            <v>Otorgar servicios de apoyo administrativo</v>
          </cell>
          <cell r="AW413" t="str">
            <v>A/P</v>
          </cell>
        </row>
        <row r="414">
          <cell r="AU414" t="str">
            <v>220060</v>
          </cell>
          <cell r="AV414" t="str">
            <v>Cubrir compromisos pendientes de acciones realizadas en ejercicios anteriores</v>
          </cell>
          <cell r="AW414" t="str">
            <v>S/N</v>
          </cell>
        </row>
        <row r="415">
          <cell r="AU415" t="str">
            <v>220258</v>
          </cell>
          <cell r="AV415" t="str">
            <v>Operar el Programa Nacional de Seguridad Pública</v>
          </cell>
          <cell r="AW415" t="str">
            <v>Programa</v>
          </cell>
        </row>
        <row r="416">
          <cell r="AU416" t="str">
            <v>220260</v>
          </cell>
          <cell r="AV416" t="str">
            <v>Cubrir compromisos pendientes de acciones realizadas en ejercicios anteriores</v>
          </cell>
          <cell r="AW416" t="str">
            <v>S/N</v>
          </cell>
        </row>
        <row r="417">
          <cell r="AU417" t="str">
            <v>230001</v>
          </cell>
          <cell r="AV417" t="str">
            <v>Operar el sistema de agua potable</v>
          </cell>
          <cell r="AW417" t="str">
            <v>Acción</v>
          </cell>
        </row>
        <row r="418">
          <cell r="AU418" t="str">
            <v>230002</v>
          </cell>
          <cell r="AV418" t="str">
            <v>Ampliar y construir infraestructura del sistema de agua potable</v>
          </cell>
          <cell r="AW418" t="str">
            <v>Obra</v>
          </cell>
        </row>
        <row r="419">
          <cell r="AU419" t="str">
            <v>230003</v>
          </cell>
          <cell r="AV419" t="str">
            <v>Mantener la infraestructura del sistema de agua potable</v>
          </cell>
          <cell r="AW419" t="str">
            <v>Obra</v>
          </cell>
        </row>
        <row r="420">
          <cell r="AU420" t="str">
            <v>230004</v>
          </cell>
          <cell r="AV420" t="str">
            <v>Realizar el pago de derechos y por la captación de agua en bloque</v>
          </cell>
          <cell r="AW420" t="str">
            <v>Millones de m3</v>
          </cell>
        </row>
        <row r="421">
          <cell r="AU421" t="str">
            <v>230005</v>
          </cell>
          <cell r="AV421" t="str">
            <v>Realizar acciones para apoyar el Sistema Comercial de Agua</v>
          </cell>
          <cell r="AW421" t="str">
            <v>Acción</v>
          </cell>
        </row>
        <row r="422">
          <cell r="AU422" t="str">
            <v>230006</v>
          </cell>
          <cell r="AV422" t="str">
            <v>Repartir agua potable en pipas</v>
          </cell>
          <cell r="AW422" t="str">
            <v>M3</v>
          </cell>
        </row>
        <row r="423">
          <cell r="AU423" t="str">
            <v>230007</v>
          </cell>
          <cell r="AV423" t="str">
            <v>Apoyar la ejecución de las obras para el saneamiento de la cuenca del valle de México</v>
          </cell>
          <cell r="AW423" t="str">
            <v>Acción</v>
          </cell>
        </row>
        <row r="424">
          <cell r="AU424" t="str">
            <v>230060</v>
          </cell>
          <cell r="AV424" t="str">
            <v>Cubrir compromisos pendientes de acciones realizadas en ejercicios anteriores</v>
          </cell>
          <cell r="AW424" t="str">
            <v>S/N</v>
          </cell>
        </row>
        <row r="425">
          <cell r="AU425" t="str">
            <v>230302</v>
          </cell>
          <cell r="AV425" t="str">
            <v>Ampliar y construir infraestructura del sistema de agua potable</v>
          </cell>
          <cell r="AW425" t="str">
            <v>Obra</v>
          </cell>
        </row>
        <row r="426">
          <cell r="AU426" t="str">
            <v>231102</v>
          </cell>
          <cell r="AV426" t="str">
            <v>Ampliar y construir infraestructura del sistema de agua potable</v>
          </cell>
          <cell r="AW426" t="str">
            <v>Obra</v>
          </cell>
        </row>
        <row r="427">
          <cell r="AU427" t="str">
            <v>240001</v>
          </cell>
          <cell r="AV427" t="str">
            <v>Operar el sistema de drenaje</v>
          </cell>
          <cell r="AW427" t="str">
            <v>Acción</v>
          </cell>
        </row>
        <row r="428">
          <cell r="AU428" t="str">
            <v>240002</v>
          </cell>
          <cell r="AV428" t="str">
            <v>Ampliar y construir infraestructura del sistema de drenaje</v>
          </cell>
          <cell r="AW428" t="str">
            <v>Obra</v>
          </cell>
        </row>
        <row r="429">
          <cell r="AU429" t="str">
            <v>240003</v>
          </cell>
          <cell r="AV429" t="str">
            <v>Mantener la infraestructura del sistema de drenaje</v>
          </cell>
          <cell r="AW429" t="str">
            <v>Obra</v>
          </cell>
        </row>
        <row r="430">
          <cell r="AU430" t="str">
            <v>240004</v>
          </cell>
          <cell r="AV430" t="str">
            <v>Apoyar la ejecución de las obras para el saneamiento de la cuenca del valle de México</v>
          </cell>
          <cell r="AW430" t="str">
            <v>Acción</v>
          </cell>
        </row>
        <row r="431">
          <cell r="AU431" t="str">
            <v>240005</v>
          </cell>
          <cell r="AV431" t="str">
            <v>Operar el sistema de tratamiento de aguas residuales</v>
          </cell>
          <cell r="AW431" t="str">
            <v>Acción</v>
          </cell>
        </row>
        <row r="432">
          <cell r="AU432" t="str">
            <v>240006</v>
          </cell>
          <cell r="AV432" t="str">
            <v>Realizar obras complementarias al sistema de drenaje</v>
          </cell>
          <cell r="AW432" t="str">
            <v>Acción</v>
          </cell>
        </row>
        <row r="433">
          <cell r="AU433" t="str">
            <v>240007</v>
          </cell>
          <cell r="AV433" t="str">
            <v>Ampliar y construir infraestructura para el sistema de tratamiento de aguas residuales</v>
          </cell>
          <cell r="AW433" t="str">
            <v>Obra</v>
          </cell>
        </row>
        <row r="434">
          <cell r="AU434" t="str">
            <v>240008</v>
          </cell>
          <cell r="AV434" t="str">
            <v>Mantener el sistema de tratamiento de aguas residuales</v>
          </cell>
          <cell r="AW434" t="str">
            <v>Acción</v>
          </cell>
        </row>
        <row r="435">
          <cell r="AU435" t="str">
            <v>240009</v>
          </cell>
          <cell r="AV435" t="str">
            <v>Realizar acciones de drenaje para apoyar el sistema comercial</v>
          </cell>
          <cell r="AW435" t="str">
            <v>Acción</v>
          </cell>
        </row>
        <row r="436">
          <cell r="AU436" t="str">
            <v>240060</v>
          </cell>
          <cell r="AV436" t="str">
            <v>Cubrir compromisos pendientes de acciones realizadas en ejercicios anteriores</v>
          </cell>
          <cell r="AW436" t="str">
            <v>S/N</v>
          </cell>
        </row>
        <row r="437">
          <cell r="AU437" t="str">
            <v>240302</v>
          </cell>
          <cell r="AV437" t="str">
            <v>Ampliar y construir infraestructura del sistema de drenaje</v>
          </cell>
          <cell r="AW437" t="str">
            <v>Obra</v>
          </cell>
        </row>
        <row r="438">
          <cell r="AU438" t="str">
            <v>241102</v>
          </cell>
          <cell r="AV438" t="str">
            <v>Ampliar y construir infraestructura del sistema de drenaje</v>
          </cell>
          <cell r="AW438" t="str">
            <v>Obra</v>
          </cell>
        </row>
        <row r="439">
          <cell r="AU439" t="str">
            <v>241103</v>
          </cell>
          <cell r="AV439" t="str">
            <v>Mantener la infraestructura del sistema de drenaje</v>
          </cell>
          <cell r="AW439" t="str">
            <v>Obra</v>
          </cell>
        </row>
        <row r="440">
          <cell r="AU440" t="str">
            <v>250001</v>
          </cell>
          <cell r="AV440" t="str">
            <v>Controlar emisiones contaminantes ambientales</v>
          </cell>
          <cell r="AW440" t="str">
            <v>Acción</v>
          </cell>
        </row>
        <row r="441">
          <cell r="AU441" t="str">
            <v>250002</v>
          </cell>
          <cell r="AV441" t="str">
            <v>Operar y mantener sistemas de monitoreo ambiental</v>
          </cell>
          <cell r="AW441" t="str">
            <v>Acción</v>
          </cell>
        </row>
        <row r="442">
          <cell r="AU442" t="str">
            <v>250003</v>
          </cell>
          <cell r="AV442" t="str">
            <v>Operar y tratar los residuos sólidos desde su recolección hasta su disposición final</v>
          </cell>
          <cell r="AW442" t="str">
            <v>Tonelada</v>
          </cell>
        </row>
        <row r="443">
          <cell r="AU443" t="str">
            <v>250004</v>
          </cell>
          <cell r="AV443" t="str">
            <v>Operar y Mantener plantas, estaciones de transferencia y sitios de disposición final</v>
          </cell>
          <cell r="AW443" t="str">
            <v>Planta</v>
          </cell>
        </row>
        <row r="444">
          <cell r="AU444" t="str">
            <v>250006</v>
          </cell>
          <cell r="AV444" t="str">
            <v>Operar el sistema de áreas naturales protegidas</v>
          </cell>
          <cell r="AW444" t="str">
            <v>Acción</v>
          </cell>
        </row>
        <row r="445">
          <cell r="AU445" t="str">
            <v>250007</v>
          </cell>
          <cell r="AV445" t="str">
            <v>Ampliar y construir infraestructura para la preservación de los recursos naturales</v>
          </cell>
          <cell r="AW445" t="str">
            <v>Obra</v>
          </cell>
        </row>
        <row r="446">
          <cell r="AU446" t="str">
            <v>250008</v>
          </cell>
          <cell r="AV446" t="str">
            <v>Realizar obras de acondicionamiento para el rescate del ex Lago de Texcoco</v>
          </cell>
          <cell r="AW446" t="str">
            <v>Obra</v>
          </cell>
        </row>
        <row r="447">
          <cell r="AU447" t="str">
            <v>250009</v>
          </cell>
          <cell r="AV447" t="str">
            <v>Construir rellenos sanitarios</v>
          </cell>
          <cell r="AW447" t="str">
            <v>Relleno Sanitario</v>
          </cell>
        </row>
        <row r="448">
          <cell r="AU448" t="str">
            <v>250010</v>
          </cell>
          <cell r="AV448" t="str">
            <v>Realizar acciones en materia de procuración ambiental y del ordenamiento territorial</v>
          </cell>
          <cell r="AW448" t="str">
            <v>Acción</v>
          </cell>
        </row>
        <row r="449">
          <cell r="AU449" t="str">
            <v>250011</v>
          </cell>
          <cell r="AV449" t="str">
            <v>Diseñar y operar instrumentos de planeación ambiental</v>
          </cell>
          <cell r="AW449" t="str">
            <v>Programa</v>
          </cell>
        </row>
        <row r="450">
          <cell r="AU450" t="str">
            <v>250012</v>
          </cell>
          <cell r="AV450" t="str">
            <v>Realizar la recolección de residuos sólidos</v>
          </cell>
          <cell r="AW450" t="str">
            <v>Tonelada</v>
          </cell>
        </row>
        <row r="451">
          <cell r="AU451" t="str">
            <v>250013</v>
          </cell>
          <cell r="AV451" t="str">
            <v>Financiar proyectos para conservar el medio ambiente, proteger la ecología y apoyar la educación ambiental</v>
          </cell>
          <cell r="AW451" t="str">
            <v>Proyecto</v>
          </cell>
        </row>
        <row r="452">
          <cell r="AU452" t="str">
            <v>250015</v>
          </cell>
          <cell r="AV452" t="str">
            <v>Operar y mantener rellenos sanitarios</v>
          </cell>
          <cell r="AW452" t="str">
            <v>Planta</v>
          </cell>
        </row>
        <row r="453">
          <cell r="AU453" t="str">
            <v>250017</v>
          </cell>
          <cell r="AV453" t="str">
            <v>Mantener y recuperar el suelo de conservación</v>
          </cell>
          <cell r="AW453" t="str">
            <v>Acción</v>
          </cell>
        </row>
        <row r="454">
          <cell r="AU454" t="str">
            <v>250018</v>
          </cell>
          <cell r="AV454" t="str">
            <v>Realizar acciones para la prevención del cambio climático y uso eficiente de la energía</v>
          </cell>
          <cell r="AW454" t="str">
            <v>Programa</v>
          </cell>
        </row>
        <row r="455">
          <cell r="AU455" t="str">
            <v>250019</v>
          </cell>
          <cell r="AV455" t="str">
            <v>Realizar acciones para la promoción de la cultura ambiental</v>
          </cell>
          <cell r="AW455" t="str">
            <v>Acción</v>
          </cell>
        </row>
        <row r="456">
          <cell r="AU456" t="str">
            <v>250020</v>
          </cell>
          <cell r="AV456" t="str">
            <v>Formular normas y otorgar licencias y permisos ambientales</v>
          </cell>
          <cell r="AW456" t="str">
            <v>Trámite</v>
          </cell>
        </row>
        <row r="457">
          <cell r="AU457" t="str">
            <v>250021</v>
          </cell>
          <cell r="AV457" t="str">
            <v>Elaborar y tramitar peritajes, así como dictámenes técnicos y periciales en materia de ordenamiento territorial</v>
          </cell>
          <cell r="AW457" t="str">
            <v>Dictamen</v>
          </cell>
        </row>
        <row r="458">
          <cell r="AU458" t="str">
            <v>250022</v>
          </cell>
          <cell r="AV458" t="str">
            <v>Operar el sistema de bosques, áreas verdes urbanas y zoológicos del Distrito Federal</v>
          </cell>
          <cell r="AW458" t="str">
            <v>Acción</v>
          </cell>
        </row>
        <row r="459">
          <cell r="AU459" t="str">
            <v>250023</v>
          </cell>
          <cell r="AV459" t="str">
            <v>Implementar el sistema de mejoramiento de micro cuencas</v>
          </cell>
          <cell r="AW459" t="str">
            <v>Programa</v>
          </cell>
        </row>
        <row r="460">
          <cell r="AU460" t="str">
            <v>250024</v>
          </cell>
          <cell r="AV460" t="str">
            <v>Realizar inspecciones y acciones de vigilancia ambiental</v>
          </cell>
          <cell r="AW460" t="str">
            <v>Acción</v>
          </cell>
        </row>
        <row r="461">
          <cell r="AU461" t="str">
            <v>250025</v>
          </cell>
          <cell r="AV461" t="str">
            <v>Mejoramiento de la movilidad para la protección ambiental</v>
          </cell>
          <cell r="AW461" t="str">
            <v>Programa</v>
          </cell>
        </row>
        <row r="462">
          <cell r="AU462" t="str">
            <v>250026</v>
          </cell>
          <cell r="AV462" t="str">
            <v>Realizar acciones para el mejoramiento ambiental de espacios públicos</v>
          </cell>
          <cell r="AW462" t="str">
            <v>Programa</v>
          </cell>
        </row>
        <row r="463">
          <cell r="AU463" t="str">
            <v>250027</v>
          </cell>
          <cell r="AV463" t="str">
            <v>Definir políticas de gestión integral de residuos sólidos</v>
          </cell>
          <cell r="AW463" t="str">
            <v>Programa</v>
          </cell>
        </row>
        <row r="464">
          <cell r="AU464" t="str">
            <v>250028</v>
          </cell>
          <cell r="AV464" t="str">
            <v>Ampliar y construir infraestructura para el mejoramiento de la movilidad y el fomento a la protección ambiental</v>
          </cell>
          <cell r="AW464" t="str">
            <v>Obra</v>
          </cell>
        </row>
        <row r="465">
          <cell r="AU465" t="str">
            <v>250059</v>
          </cell>
          <cell r="AV465" t="str">
            <v>Otorgar servicios de apoyo administrativo</v>
          </cell>
          <cell r="AW465" t="str">
            <v>A/P</v>
          </cell>
        </row>
        <row r="466">
          <cell r="AU466" t="str">
            <v>250060</v>
          </cell>
          <cell r="AV466" t="str">
            <v>Cubrir compromisos pendientes de acciones realizadas en ejercicios anteriores</v>
          </cell>
          <cell r="AW466" t="str">
            <v>S/N</v>
          </cell>
        </row>
        <row r="467">
          <cell r="AU467" t="str">
            <v>250101</v>
          </cell>
          <cell r="AV467" t="str">
            <v>Controlar emisiones contaminantes ambientales</v>
          </cell>
          <cell r="AW467" t="str">
            <v>Acción</v>
          </cell>
        </row>
        <row r="468">
          <cell r="AU468" t="str">
            <v>250260</v>
          </cell>
          <cell r="AV468" t="str">
            <v>Cubrir compromisos pendientes de acciones realizadas en ejercicios anteriores</v>
          </cell>
          <cell r="AW468" t="str">
            <v>S/N</v>
          </cell>
        </row>
        <row r="469">
          <cell r="AU469" t="str">
            <v>250628</v>
          </cell>
          <cell r="AV469" t="str">
            <v>Apoyar la participación social en acciones para la conservación y restauración de ecosistemas (APASO)</v>
          </cell>
          <cell r="AW469" t="str">
            <v>Proyecto</v>
          </cell>
        </row>
        <row r="470">
          <cell r="AU470" t="str">
            <v>250629</v>
          </cell>
          <cell r="AV470" t="str">
            <v>Otorgar fondos para la conservación y restauración de ecosistemas (FOCORE)</v>
          </cell>
          <cell r="AW470" t="str">
            <v>Convenio</v>
          </cell>
        </row>
        <row r="471">
          <cell r="AU471" t="str">
            <v>251106</v>
          </cell>
          <cell r="AV471" t="str">
            <v>Operar el sistema de áreas naturales protegidas</v>
          </cell>
          <cell r="AW471" t="str">
            <v>Acción</v>
          </cell>
        </row>
        <row r="472">
          <cell r="AU472" t="str">
            <v>251117</v>
          </cell>
          <cell r="AV472" t="str">
            <v>Mantener y recuperar el suelo de conservación</v>
          </cell>
          <cell r="AW472" t="str">
            <v>Acción</v>
          </cell>
        </row>
        <row r="473">
          <cell r="AU473" t="str">
            <v>260001</v>
          </cell>
          <cell r="AV473" t="str">
            <v>Realizar la impresión de documentos oficiales</v>
          </cell>
          <cell r="AW473" t="str">
            <v>Impreso</v>
          </cell>
        </row>
        <row r="474">
          <cell r="AU474" t="str">
            <v>260003</v>
          </cell>
          <cell r="AV474" t="str">
            <v>Producir material asfáltico</v>
          </cell>
          <cell r="AW474" t="str">
            <v>Tonelada</v>
          </cell>
        </row>
        <row r="475">
          <cell r="AU475" t="str">
            <v>260004</v>
          </cell>
          <cell r="AV475" t="str">
            <v>Arrendar espacios publicitarios</v>
          </cell>
          <cell r="AW475" t="str">
            <v>Espacio</v>
          </cell>
        </row>
        <row r="476">
          <cell r="AU476" t="str">
            <v>260005</v>
          </cell>
          <cell r="AV476" t="str">
            <v>Realizar compra y venta de predios</v>
          </cell>
          <cell r="AW476" t="str">
            <v>Predio</v>
          </cell>
        </row>
        <row r="477">
          <cell r="AU477" t="str">
            <v>260006</v>
          </cell>
          <cell r="AV477" t="str">
            <v>Prestar servicios de estacionamiento y parquímetro</v>
          </cell>
          <cell r="AW477" t="str">
            <v>Programa</v>
          </cell>
        </row>
        <row r="478">
          <cell r="AU478" t="str">
            <v>260060</v>
          </cell>
          <cell r="AV478" t="str">
            <v>Cubrir compromisos pendientes de acciones realizadas en ejercicios anteriores</v>
          </cell>
          <cell r="AW478" t="str">
            <v>S/N</v>
          </cell>
        </row>
        <row r="479">
          <cell r="AU479" t="str">
            <v>270001</v>
          </cell>
          <cell r="AV479" t="str">
            <v>Promover la inversión privada en el Distrito Federal</v>
          </cell>
          <cell r="AW479" t="str">
            <v>Acción</v>
          </cell>
        </row>
        <row r="480">
          <cell r="AU480" t="str">
            <v>270002</v>
          </cell>
          <cell r="AV480" t="str">
            <v>Realizar acciones de apoyo a los micro, pequeñas y mediana empresa</v>
          </cell>
          <cell r="AW480" t="str">
            <v>Acción</v>
          </cell>
        </row>
        <row r="481">
          <cell r="AU481" t="str">
            <v>270003</v>
          </cell>
          <cell r="AV481" t="str">
            <v>Realizar acciones para el reordenamiento del comercio en la vía pública</v>
          </cell>
          <cell r="AW481" t="str">
            <v>Acción</v>
          </cell>
        </row>
        <row r="482">
          <cell r="AU482" t="str">
            <v>270004</v>
          </cell>
          <cell r="AV482" t="str">
            <v>Ampliar y construir infraestructura de los sectores industrial, comercial y de servicios</v>
          </cell>
          <cell r="AW482" t="str">
            <v>Inmueble</v>
          </cell>
        </row>
        <row r="483">
          <cell r="AU483" t="str">
            <v>270005</v>
          </cell>
          <cell r="AV483" t="str">
            <v>Mantener la infraestructura de los sectores industrial, comercial y de servicios</v>
          </cell>
          <cell r="AW483" t="str">
            <v>Obra</v>
          </cell>
        </row>
        <row r="484">
          <cell r="AU484" t="str">
            <v>270006</v>
          </cell>
          <cell r="AV484" t="str">
            <v>Realizar acciones para fortalecer las actividades turísticas</v>
          </cell>
          <cell r="AW484" t="str">
            <v>Acción</v>
          </cell>
        </row>
        <row r="485">
          <cell r="AU485" t="str">
            <v>270007</v>
          </cell>
          <cell r="AV485" t="str">
            <v>Otorgar financiamiento a micro, pequeñas y medianas empresas</v>
          </cell>
          <cell r="AW485" t="str">
            <v>Crédito</v>
          </cell>
        </row>
        <row r="486">
          <cell r="AU486" t="str">
            <v>270008</v>
          </cell>
          <cell r="AV486" t="str">
            <v>Otorgar financiamiento para la comercialización de productos rurales</v>
          </cell>
          <cell r="AW486" t="str">
            <v>Crédito</v>
          </cell>
        </row>
        <row r="487">
          <cell r="AU487" t="str">
            <v>270009</v>
          </cell>
          <cell r="AV487" t="str">
            <v>Administrar Plazas Comerciales</v>
          </cell>
          <cell r="AW487" t="str">
            <v>Plazas</v>
          </cell>
        </row>
        <row r="488">
          <cell r="AU488" t="str">
            <v>270010</v>
          </cell>
          <cell r="AV488" t="str">
            <v>Promover la regularización de los establecimientos mercantiles e industriales</v>
          </cell>
          <cell r="AW488" t="str">
            <v>Acción</v>
          </cell>
        </row>
        <row r="489">
          <cell r="AU489" t="str">
            <v>270011</v>
          </cell>
          <cell r="AV489" t="str">
            <v>Promover la desregulación administrativa para el aumento de la competitividad de la Ciudad de México</v>
          </cell>
          <cell r="AW489" t="str">
            <v>Acción</v>
          </cell>
        </row>
        <row r="490">
          <cell r="AU490" t="str">
            <v>270012</v>
          </cell>
          <cell r="AV490" t="str">
            <v>Supervisar y operar el sistema de mercados públicos del Distrito Federal</v>
          </cell>
          <cell r="AW490" t="str">
            <v>Inspección</v>
          </cell>
        </row>
        <row r="491">
          <cell r="AU491" t="str">
            <v>270013</v>
          </cell>
          <cell r="AV491" t="str">
            <v>Operar Centros de Incubación de empresas</v>
          </cell>
          <cell r="AW491" t="str">
            <v>Centro</v>
          </cell>
        </row>
        <row r="492">
          <cell r="AU492" t="str">
            <v>270014</v>
          </cell>
          <cell r="AV492" t="str">
            <v>Diseñar indicadores y operar información estadística, geográfica y económica</v>
          </cell>
          <cell r="AW492" t="str">
            <v>Documento</v>
          </cell>
        </row>
        <row r="493">
          <cell r="AU493" t="str">
            <v>270015</v>
          </cell>
          <cell r="AV493" t="str">
            <v>Promover proyectos estratégicos de desarrollo económico y promoción al turismo</v>
          </cell>
          <cell r="AW493" t="str">
            <v>Proyecto</v>
          </cell>
        </row>
        <row r="494">
          <cell r="AU494" t="str">
            <v>270016</v>
          </cell>
          <cell r="AV494" t="str">
            <v>Promover la imagen de la Ciudad de México</v>
          </cell>
          <cell r="AW494" t="str">
            <v>Campaña</v>
          </cell>
        </row>
        <row r="495">
          <cell r="AU495" t="str">
            <v>270017</v>
          </cell>
          <cell r="AV495" t="str">
            <v>Realizar acciones de fortalecimiento para empresas turísticas</v>
          </cell>
          <cell r="AW495" t="str">
            <v>Acción</v>
          </cell>
        </row>
        <row r="496">
          <cell r="AU496" t="str">
            <v>270018</v>
          </cell>
          <cell r="AV496" t="str">
            <v>Operar el Sistema de Información Turística</v>
          </cell>
          <cell r="AW496" t="str">
            <v>Sistema</v>
          </cell>
        </row>
        <row r="497">
          <cell r="AU497" t="str">
            <v>270019</v>
          </cell>
          <cell r="AV497" t="str">
            <v>Supervisar el sistema de abastecimiento del Distrito Federal</v>
          </cell>
          <cell r="AW497" t="str">
            <v>A/P</v>
          </cell>
        </row>
        <row r="498">
          <cell r="AU498" t="str">
            <v>270020</v>
          </cell>
          <cell r="AV498" t="str">
            <v>Proporcionar atención a congresos, convenciones y eventos especiales</v>
          </cell>
          <cell r="AW498" t="str">
            <v>Acción</v>
          </cell>
        </row>
        <row r="499">
          <cell r="AU499" t="str">
            <v>270021</v>
          </cell>
          <cell r="AV499" t="str">
            <v>Otorgar créditos</v>
          </cell>
          <cell r="AW499" t="str">
            <v>Crédito</v>
          </cell>
        </row>
        <row r="500">
          <cell r="AU500" t="str">
            <v>270059</v>
          </cell>
          <cell r="AV500" t="str">
            <v>Otorgar servicios de apoyo administrativo</v>
          </cell>
          <cell r="AW500" t="str">
            <v>A/P</v>
          </cell>
        </row>
        <row r="501">
          <cell r="AU501" t="str">
            <v>270060</v>
          </cell>
          <cell r="AV501" t="str">
            <v>Cubrir compromisos pendientes de acciones realizadas en ejercicios anteriores</v>
          </cell>
          <cell r="AW501" t="str">
            <v>S/N</v>
          </cell>
        </row>
        <row r="502">
          <cell r="AU502" t="str">
            <v>270315</v>
          </cell>
          <cell r="AV502" t="str">
            <v>Promover proyectos estratégicos de desarrollo económico y promoción al turismo</v>
          </cell>
          <cell r="AW502" t="str">
            <v>Proyecto</v>
          </cell>
        </row>
        <row r="503">
          <cell r="AU503" t="str">
            <v>270607</v>
          </cell>
          <cell r="AV503" t="str">
            <v>Otorgar financiamiento a micro, pequeñas y medianas empresas</v>
          </cell>
          <cell r="AW503" t="str">
            <v>Crédito</v>
          </cell>
        </row>
        <row r="504">
          <cell r="AU504" t="str">
            <v>270608</v>
          </cell>
          <cell r="AV504" t="str">
            <v>Otorgar financiamiento para la comercialización de productos rurales</v>
          </cell>
          <cell r="AW504" t="str">
            <v>Crédito</v>
          </cell>
        </row>
        <row r="505">
          <cell r="AU505" t="str">
            <v>271801</v>
          </cell>
          <cell r="AV505" t="str">
            <v>Promover la inversión privada en el Distrito Federal</v>
          </cell>
          <cell r="AW505" t="str">
            <v>Acción</v>
          </cell>
        </row>
        <row r="506">
          <cell r="AU506" t="str">
            <v>271802</v>
          </cell>
          <cell r="AV506" t="str">
            <v>Realizar acciones de apoyo a los micro, pequeñas y mediana empresa</v>
          </cell>
          <cell r="AW506" t="str">
            <v>Acción</v>
          </cell>
        </row>
        <row r="507">
          <cell r="AU507" t="str">
            <v>280001</v>
          </cell>
          <cell r="AV507" t="str">
            <v>Realizar acciones de fomento a la producción agrícola, forestal y pecuaria</v>
          </cell>
          <cell r="AW507" t="str">
            <v>Acción</v>
          </cell>
        </row>
        <row r="508">
          <cell r="AU508" t="str">
            <v>280002</v>
          </cell>
          <cell r="AV508" t="str">
            <v>Rehabilitar los canales de las zonas chinamperas</v>
          </cell>
          <cell r="AW508" t="str">
            <v>Kilómetro</v>
          </cell>
        </row>
        <row r="509">
          <cell r="AU509" t="str">
            <v>280003</v>
          </cell>
          <cell r="AV509" t="str">
            <v>Ampliar y construir infraestructura agropecuaria</v>
          </cell>
          <cell r="AW509" t="str">
            <v>Obra</v>
          </cell>
        </row>
        <row r="510">
          <cell r="AU510" t="str">
            <v>280004</v>
          </cell>
          <cell r="AV510" t="str">
            <v>Producir y mantener plantas en viveros</v>
          </cell>
          <cell r="AW510" t="str">
            <v>Planta</v>
          </cell>
        </row>
        <row r="511">
          <cell r="AU511" t="str">
            <v>280005</v>
          </cell>
          <cell r="AV511" t="str">
            <v>Fomentar las actividades productivas relacionadas con la protección y restauración de los ecosistemas del suelo de conservación (PIEPS)</v>
          </cell>
          <cell r="AW511" t="str">
            <v>Proyecto</v>
          </cell>
        </row>
        <row r="512">
          <cell r="AU512" t="str">
            <v>280006</v>
          </cell>
          <cell r="AV512" t="str">
            <v>Apoyar a los productores en el suelo de conservación en proyectos que garantizan la sustentabilidad de los bienes y servicios ambientales (FOCOMDES)</v>
          </cell>
          <cell r="AW512" t="str">
            <v>Convenio</v>
          </cell>
        </row>
        <row r="513">
          <cell r="AU513" t="str">
            <v>280007</v>
          </cell>
          <cell r="AV513" t="str">
            <v>Organizar, capacitar y apoyar a productores agropecuarios</v>
          </cell>
          <cell r="AW513" t="str">
            <v>Acción</v>
          </cell>
        </row>
        <row r="514">
          <cell r="AU514" t="str">
            <v>280009</v>
          </cell>
          <cell r="AV514" t="str">
            <v>Promover al desarrollo sustentable de las actividades primarias</v>
          </cell>
          <cell r="AW514" t="str">
            <v>Acción</v>
          </cell>
        </row>
        <row r="515">
          <cell r="AU515" t="str">
            <v>280010</v>
          </cell>
          <cell r="AV515" t="str">
            <v>Promover acciones económicas para la explotación forestal sustentable</v>
          </cell>
          <cell r="AW515" t="str">
            <v>Convenio</v>
          </cell>
        </row>
        <row r="516">
          <cell r="AU516" t="str">
            <v>280011</v>
          </cell>
          <cell r="AV516" t="str">
            <v>Operar programas concurrentes de desarrollo rural</v>
          </cell>
          <cell r="AW516" t="str">
            <v>Programa</v>
          </cell>
        </row>
        <row r="517">
          <cell r="AU517" t="str">
            <v>280012</v>
          </cell>
          <cell r="AV517" t="str">
            <v>Realizar acciones de fomento y conservación forestal</v>
          </cell>
          <cell r="AW517" t="str">
            <v>Acción</v>
          </cell>
        </row>
        <row r="518">
          <cell r="AU518" t="str">
            <v>280013</v>
          </cell>
          <cell r="AV518" t="str">
            <v>Apoyar a productores afectados por continencias climatológicas</v>
          </cell>
          <cell r="AW518" t="str">
            <v>Productor</v>
          </cell>
        </row>
        <row r="519">
          <cell r="AU519" t="str">
            <v>280059</v>
          </cell>
          <cell r="AV519" t="str">
            <v>Otorgar servicios de apoyo administrativo</v>
          </cell>
          <cell r="AW519" t="str">
            <v>A/P</v>
          </cell>
        </row>
        <row r="520">
          <cell r="AU520" t="str">
            <v>280060</v>
          </cell>
          <cell r="AV520" t="str">
            <v>Cubrir compromisos pendientes de acciones realizadas en ejercicios anteriores</v>
          </cell>
          <cell r="AW520" t="str">
            <v>S/N</v>
          </cell>
        </row>
        <row r="521">
          <cell r="AU521" t="str">
            <v>280260</v>
          </cell>
          <cell r="AV521" t="str">
            <v>Cubrir compromisos pendientes de acciones realizadas en ejercicios anteriores</v>
          </cell>
          <cell r="AW521" t="str">
            <v>S/N</v>
          </cell>
        </row>
        <row r="522">
          <cell r="AU522" t="str">
            <v>280605</v>
          </cell>
          <cell r="AV522" t="str">
            <v>Fomentar las actividades productivas relacionadas con la protección y restauración de los ecosistemas del suelo de conservación (PIEPS)</v>
          </cell>
          <cell r="AW522" t="str">
            <v>Proyecto</v>
          </cell>
        </row>
        <row r="523">
          <cell r="AU523" t="str">
            <v>280606</v>
          </cell>
          <cell r="AV523" t="str">
            <v>Apoyar a los productores en el suelo de conservación en proyectos que garantizan la sustentabilidad de los bienes y servicios ambientales (FOCOMDES)</v>
          </cell>
          <cell r="AW523" t="str">
            <v>Convenio</v>
          </cell>
        </row>
        <row r="524">
          <cell r="AU524" t="str">
            <v>280608</v>
          </cell>
          <cell r="AV524" t="str">
            <v>Desarrollar programas agropecuarios a través de la Alianza para el Campo</v>
          </cell>
          <cell r="AW524" t="str">
            <v>Programa</v>
          </cell>
        </row>
        <row r="525">
          <cell r="AU525" t="str">
            <v>280610</v>
          </cell>
          <cell r="AV525" t="str">
            <v>Promover acciones económicas para la explotación forestal sustentable-</v>
          </cell>
          <cell r="AW525" t="str">
            <v>Convenio</v>
          </cell>
        </row>
        <row r="526">
          <cell r="AU526" t="str">
            <v>290001</v>
          </cell>
          <cell r="AV526" t="str">
            <v>Realizar acciones de fomento al empleo</v>
          </cell>
          <cell r="AW526" t="str">
            <v>Acción</v>
          </cell>
        </row>
        <row r="527">
          <cell r="AU527" t="str">
            <v>290002</v>
          </cell>
          <cell r="AV527" t="str">
            <v>Proporcionar atención a trabajadores no asalariados</v>
          </cell>
          <cell r="AW527" t="str">
            <v>Persona</v>
          </cell>
        </row>
        <row r="528">
          <cell r="AU528" t="str">
            <v>290003</v>
          </cell>
          <cell r="AV528" t="str">
            <v>Operar el programa de apoyo al empleo (PAE)</v>
          </cell>
          <cell r="AW528" t="str">
            <v>Apoyo</v>
          </cell>
        </row>
        <row r="529">
          <cell r="AU529" t="str">
            <v>290004</v>
          </cell>
          <cell r="AV529" t="str">
            <v>Otorgar apoyo a desempleados</v>
          </cell>
          <cell r="AW529" t="str">
            <v>Persona</v>
          </cell>
        </row>
        <row r="530">
          <cell r="AU530" t="str">
            <v>290005</v>
          </cell>
          <cell r="AV530" t="str">
            <v>Realizar acciones encaminadas al comercio en vía pública</v>
          </cell>
          <cell r="AW530" t="str">
            <v>Acción</v>
          </cell>
        </row>
        <row r="531">
          <cell r="AU531" t="str">
            <v>290006</v>
          </cell>
          <cell r="AV531" t="str">
            <v>Realizar acciones de capacitación</v>
          </cell>
          <cell r="AW531" t="str">
            <v>Acción</v>
          </cell>
        </row>
        <row r="532">
          <cell r="AU532" t="str">
            <v>290007</v>
          </cell>
          <cell r="AV532" t="str">
            <v>Promover la vinculación entre oferta y demanda de empleo</v>
          </cell>
          <cell r="AW532" t="str">
            <v>Acción</v>
          </cell>
        </row>
        <row r="533">
          <cell r="AU533" t="str">
            <v>290008</v>
          </cell>
          <cell r="AV533" t="str">
            <v>Supervisar las condiciones de seguridad y sanidad en el trabajo</v>
          </cell>
          <cell r="AW533" t="str">
            <v>Acción</v>
          </cell>
        </row>
        <row r="534">
          <cell r="AU534" t="str">
            <v>290009</v>
          </cell>
          <cell r="AV534" t="str">
            <v>Brindar atención al menor trabajador</v>
          </cell>
          <cell r="AW534" t="str">
            <v>Acción</v>
          </cell>
        </row>
        <row r="535">
          <cell r="AU535" t="str">
            <v>290010</v>
          </cell>
          <cell r="AV535" t="str">
            <v>Realizar acciones sobre procuración de justicia laboral</v>
          </cell>
          <cell r="AW535" t="str">
            <v>Acción</v>
          </cell>
        </row>
        <row r="536">
          <cell r="AU536" t="str">
            <v>290011</v>
          </cell>
          <cell r="AV536" t="str">
            <v>Operar el seguro de desempleo del Distrito Federal</v>
          </cell>
          <cell r="AW536" t="str">
            <v>Persona</v>
          </cell>
        </row>
        <row r="537">
          <cell r="AU537" t="str">
            <v>290059</v>
          </cell>
          <cell r="AV537" t="str">
            <v>Otorgar servicios de apoyo administrativo</v>
          </cell>
          <cell r="AW537" t="str">
            <v>A/P</v>
          </cell>
        </row>
        <row r="538">
          <cell r="AU538" t="str">
            <v>290060</v>
          </cell>
          <cell r="AV538" t="str">
            <v>Cubrir compromisos pendientes de acciones realizadas en ejercicios anteriores</v>
          </cell>
          <cell r="AW538" t="str">
            <v>S/N</v>
          </cell>
        </row>
        <row r="539">
          <cell r="AU539" t="str">
            <v>290603</v>
          </cell>
          <cell r="AV539" t="str">
            <v>Operar el Programa de Apoyo al Empleo (PAE)</v>
          </cell>
          <cell r="AW539" t="str">
            <v>Apoyo</v>
          </cell>
        </row>
        <row r="540">
          <cell r="AU540" t="str">
            <v>290604</v>
          </cell>
          <cell r="AV540" t="str">
            <v>Otorgar apoyo a desempleados</v>
          </cell>
          <cell r="AW540" t="str">
            <v>Persona</v>
          </cell>
        </row>
        <row r="541">
          <cell r="AU541" t="str">
            <v>290611</v>
          </cell>
          <cell r="AV541" t="str">
            <v>Operar el Seguro de Desempleo del Distrito Federal</v>
          </cell>
          <cell r="AW541" t="str">
            <v>Persona</v>
          </cell>
        </row>
        <row r="542">
          <cell r="AU542" t="str">
            <v>290612</v>
          </cell>
          <cell r="AV542" t="str">
            <v>Fomentar proyectos productivos para cooperativas</v>
          </cell>
          <cell r="AW542" t="str">
            <v>Proyecto</v>
          </cell>
        </row>
        <row r="543">
          <cell r="AU543" t="str">
            <v>290660</v>
          </cell>
          <cell r="AV543" t="str">
            <v>Cubrir compromisos pendientes de acciones realizadas en ejercicios anteriores</v>
          </cell>
          <cell r="AW543" t="str">
            <v>S/N</v>
          </cell>
        </row>
      </sheetData>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Índice"/>
      <sheetName val="Carátula"/>
      <sheetName val="Matriz "/>
      <sheetName val="AIS"/>
      <sheetName val="Catalogo IIS"/>
      <sheetName val="Catalogo_AF"/>
      <sheetName val="Catálogo de Grupo de Atención"/>
      <sheetName val="MPP"/>
      <sheetName val="APP-IG"/>
      <sheetName val="IG(QUITAR)"/>
    </sheetNames>
    <sheetDataSet>
      <sheetData sheetId="0"/>
      <sheetData sheetId="1"/>
      <sheetData sheetId="2"/>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ECG"/>
      <sheetName val="ADS-1"/>
      <sheetName val="ADS-2"/>
      <sheetName val="SAP"/>
      <sheetName val="Catalogo_AF"/>
    </sheetNames>
    <sheetDataSet>
      <sheetData sheetId="0">
        <row r="1">
          <cell r="A1" t="str">
            <v>s</v>
          </cell>
        </row>
        <row r="5">
          <cell r="AY5" t="str">
            <v>ASAMBLEA LEGISLATIVA DEL DF</v>
          </cell>
          <cell r="AZ5" t="str">
            <v>UNIDAD RESPONSABLE: 17 L0 00 ASAMBLEA LEGISLATIVA DEL DF</v>
          </cell>
        </row>
        <row r="6">
          <cell r="AY6" t="str">
            <v>AUTORIDAD DEL CENTRO HISTÓRICO</v>
          </cell>
          <cell r="AZ6" t="str">
            <v>UNIDAD RESPONSABLE: 01 CD 01 AUTORIDAD DEL CENTRO HISTÓRICO</v>
          </cell>
        </row>
        <row r="7">
          <cell r="AY7" t="str">
            <v>CAJA DE PREVISIÓN DE LA POLICÍA AUXILIAR DEL DF</v>
          </cell>
          <cell r="AZ7" t="str">
            <v>UNIDAD RESPONSABLE: 11 PD PA CAJA DE PREVISIÓN DE LA POLICÍA AUXILIAR DEL DF</v>
          </cell>
        </row>
        <row r="8">
          <cell r="AY8" t="str">
            <v>CAJA DE PREVISIÓN DE LA POLICÍA PREVENTIVA</v>
          </cell>
          <cell r="AZ8" t="str">
            <v>UNIDAD RESPONSABLE: 12 PD PP CAJA DE PREVISIÓN DE LA POLICÍA PREVENTIVA</v>
          </cell>
        </row>
        <row r="9">
          <cell r="AY9" t="str">
            <v>CAJA DE PREVISIÓN PARA TRABAJADORES A LISTA DE RAYA DEL GDF</v>
          </cell>
          <cell r="AZ9" t="str">
            <v>UNIDAD RESPONSABLE: 12 PD LR CAJA DE PREVISIÓN PARA TRABAJADORES A LISTA DE RAYA DEL GDF</v>
          </cell>
        </row>
        <row r="10">
          <cell r="AY10" t="str">
            <v>COMISIÓN DE DERECHOS HUMANOS DEL DF</v>
          </cell>
          <cell r="AZ10" t="str">
            <v>UNIDAD RESPONSABLE: 23 A0 00 COMISIÓN DE DERECHOS HUMANOS DEL DF</v>
          </cell>
        </row>
        <row r="11">
          <cell r="AA11" t="str">
            <v>VAYA A LA HOJA INICIO Y SELECIONE LA UNIDAD RESPONSABLE CORRESPONDIENTE A ESTE INFORME</v>
          </cell>
          <cell r="AY11" t="str">
            <v>CONSEJERÍA JURÍDICA Y SERVICIOS LEGALES</v>
          </cell>
          <cell r="AZ11" t="str">
            <v>UNIDAD RESPONSABLE: 25 C0 01 CONSEJERÍA JURÍDICA Y SERVICIOS LEGALES</v>
          </cell>
        </row>
        <row r="12">
          <cell r="AY12" t="str">
            <v>CONSEJO DE EVALUACIÓN DEL DESARROLLO SOCIAL DEL DF</v>
          </cell>
          <cell r="AZ12" t="str">
            <v>UNIDAD RESPONSABLE: 08 PD CE CONSEJO DE EVALUACIÓN DEL DESARROLLO SOCIAL DEL DF</v>
          </cell>
        </row>
        <row r="13">
          <cell r="AY13" t="str">
            <v>CONSEJO DE LA JUDICATURA DEL DF</v>
          </cell>
          <cell r="AZ13" t="str">
            <v>UNIDAD RESPONSABLE: 20 J0 00 CONSEJO DE LA JUDICATURA DEL DF</v>
          </cell>
        </row>
        <row r="14">
          <cell r="AY14" t="str">
            <v>CONTADURÍA MAYOR DE HACIENDA DE LA ALDF</v>
          </cell>
          <cell r="AZ14" t="str">
            <v>UNIDAD RESPONSABLE: 18 L0 00 CONTADURÍA MAYOR DE HACIENDA DE LA ALDF</v>
          </cell>
        </row>
        <row r="15">
          <cell r="AY15" t="str">
            <v>CONTRALORÍA GENERAL</v>
          </cell>
          <cell r="AZ15" t="str">
            <v>UNIDAD RESPONSABLE: 13 C0 01 CONTRALORÍA GENERAL</v>
          </cell>
        </row>
        <row r="16">
          <cell r="AY16" t="str">
            <v>CORPORACIÓN MEXICANA DE IMPRESIÓN S.A. DE C.V.</v>
          </cell>
          <cell r="AZ16" t="str">
            <v>UNIDAD RESPONSABLE: 12 PE CM CORPORACIÓN MEXICANA DE IMPRESIÓN S.A. DE C.V.</v>
          </cell>
        </row>
        <row r="17">
          <cell r="AY17" t="str">
            <v>DELEGACIÓN ÁLVARO OBREGÓN</v>
          </cell>
          <cell r="AZ17" t="str">
            <v>UNIDAD RESPONSABLE: 02 CD 01 DELEGACIÓN ÁLVARO OBREGÓN</v>
          </cell>
        </row>
        <row r="18">
          <cell r="AY18" t="str">
            <v>DELEGACIÓN AZCAPOTZALCO</v>
          </cell>
          <cell r="AZ18" t="str">
            <v>UNIDAD RESPONSABLE: 02 CD 02 DELEGACIÓN AZCAPOTZALCO</v>
          </cell>
        </row>
        <row r="19">
          <cell r="AY19" t="str">
            <v>DELEGACIÓN BENITO JUÁREZ</v>
          </cell>
          <cell r="AZ19" t="str">
            <v>UNIDAD RESPONSABLE: 02 CD 03 DELEGACIÓN BENITO JUÁREZ</v>
          </cell>
        </row>
        <row r="20">
          <cell r="AY20" t="str">
            <v>DELEGACIÓN COYOACÁN</v>
          </cell>
          <cell r="AZ20" t="str">
            <v>UNIDAD RESPONSABLE: 02 CD 04 DELEGACIÓN COYOACÁN</v>
          </cell>
        </row>
        <row r="21">
          <cell r="AY21" t="str">
            <v>DELEGACIÓN CUAJIMALPA DE MORELOS</v>
          </cell>
          <cell r="AZ21" t="str">
            <v>UNIDAD RESPONSABLE: 02 CD 05 DELEGACIÓN CUAJIMALPA DE MORELOS</v>
          </cell>
        </row>
        <row r="22">
          <cell r="AY22" t="str">
            <v>DELEGACIÓN CUAUHTÉMOC</v>
          </cell>
          <cell r="AZ22" t="str">
            <v>UNIDAD RESPONSABLE: 02 CD 06 DELEGACIÓN CUAUHTÉMOC</v>
          </cell>
        </row>
        <row r="23">
          <cell r="AY23" t="str">
            <v>DELEGACIÓN GUSTAVO A. MADERO</v>
          </cell>
          <cell r="AZ23" t="str">
            <v>UNIDAD RESPONSABLE: 02 CD 07 DELEGACIÓN GUSTAVO A. MADERO</v>
          </cell>
        </row>
        <row r="24">
          <cell r="AY24" t="str">
            <v>DELEGACIÓN IZTACALCO</v>
          </cell>
          <cell r="AZ24" t="str">
            <v>UNIDAD RESPONSABLE: 02 CD 08 DELEGACIÓN IZTACALCO</v>
          </cell>
        </row>
        <row r="25">
          <cell r="AY25" t="str">
            <v>DELEGACIÓN IZTAPALAPA</v>
          </cell>
          <cell r="AZ25" t="str">
            <v>UNIDAD RESPONSABLE: 02 CD 09 DELEGACIÓN IZTAPALAPA</v>
          </cell>
        </row>
        <row r="26">
          <cell r="AY26" t="str">
            <v>DELEGACIÓN MAGDALENA CONTRERAS</v>
          </cell>
          <cell r="AZ26" t="str">
            <v>UNIDAD RESPONSABLE: 02 CD 10 DELEGACIÓN MAGDALENA CONTRERAS</v>
          </cell>
        </row>
        <row r="27">
          <cell r="AY27" t="str">
            <v>DELEGACIÓN MIGUEL HIDALGO</v>
          </cell>
          <cell r="AZ27" t="str">
            <v>UNIDAD RESPONSABLE: 02 CD 11 DELEGACIÓN MIGUEL HIDALGO</v>
          </cell>
        </row>
        <row r="28">
          <cell r="AY28" t="str">
            <v>DELEGACIÓN MILPA ALTA</v>
          </cell>
          <cell r="AZ28" t="str">
            <v>UNIDAD RESPONSABLE: 02 CD 12 DELEGACIÓN MILPA ALTA</v>
          </cell>
        </row>
        <row r="29">
          <cell r="AY29" t="str">
            <v>DELEGACIÓN TLÁHUAC</v>
          </cell>
          <cell r="AZ29" t="str">
            <v>UNIDAD RESPONSABLE: 02 CD 13 DELEGACIÓN TLÁHUAC</v>
          </cell>
        </row>
        <row r="30">
          <cell r="AY30" t="str">
            <v>DELEGACIÓN TLALPAN</v>
          </cell>
          <cell r="AZ30" t="str">
            <v>UNIDAD RESPONSABLE: 02 CD 14 DELEGACIÓN TLALPAN</v>
          </cell>
        </row>
        <row r="31">
          <cell r="AY31" t="str">
            <v>DELEGACIÓN VENUSTIANO CARRANZA</v>
          </cell>
          <cell r="AZ31" t="str">
            <v>UNIDAD RESPONSABLE: 02 CD 15 DELEGACIÓN VENUSTIANO CARRANZA</v>
          </cell>
        </row>
        <row r="32">
          <cell r="AY32" t="str">
            <v>DELEGACIÓN XOCHIMILCO</v>
          </cell>
          <cell r="AZ32" t="str">
            <v>UNIDAD RESPONSABLE: 02 CD 16 DELEGACIÓN XOCHIMILCO</v>
          </cell>
        </row>
        <row r="33">
          <cell r="AY33" t="str">
            <v>DEUDA PÚBLICA DEL DF</v>
          </cell>
          <cell r="AZ33" t="str">
            <v>UNIDAD RESPONSABLE: 16 C0 00 DEUDA PÚBLICA DEL DF</v>
          </cell>
        </row>
        <row r="34">
          <cell r="AY34" t="str">
            <v>FIDEICOMISO DE RECUPERACIÓN CREDITICIA DEL DF</v>
          </cell>
          <cell r="AZ34" t="str">
            <v>UNIDAD RESPONSABLE: 09 PF RC FIDEICOMISO DE RECUPERACIÓN CREDITICIA DEL DF</v>
          </cell>
        </row>
        <row r="35">
          <cell r="AY35" t="str">
            <v>FIDEICOMISO DEL CENTRO HISTÓRICO</v>
          </cell>
          <cell r="AZ35" t="str">
            <v>UNIDAD RESPONSABLE: 07 PF CH FIDEICOMISO DEL CENTRO HISTÓRICO</v>
          </cell>
        </row>
        <row r="36">
          <cell r="AY36" t="str">
            <v>FIDEICOMISO EDUCACIÓN GARANTIZADA DEL DF</v>
          </cell>
          <cell r="AZ36" t="str">
            <v>UNIDAD RESPONSABLE: 36 PF EG FIDEICOMISO EDUCACIÓN GARANTIZADA DEL DF</v>
          </cell>
        </row>
        <row r="37">
          <cell r="AY37" t="str">
            <v>FIDEICOMISO MUSEO DE ARTE POPULAR</v>
          </cell>
          <cell r="AZ37" t="str">
            <v>UNIDAD RESPONSABLE: 31 PF MA FIDEICOMISO MUSEO DE ARTE POPULAR</v>
          </cell>
        </row>
        <row r="38">
          <cell r="AY38" t="str">
            <v>FIDEICOMISO MUSEO DEL ESTANQUILLO</v>
          </cell>
          <cell r="AZ38" t="str">
            <v>UNIDAD RESPONSABLE: 31 PF ME FIDEICOMISO MUSEO DEL ESTANQUILLO</v>
          </cell>
        </row>
        <row r="39">
          <cell r="AY39" t="str">
            <v>FIDEICOMISO PARA EL FONDO DE PROMOCIÓN PARA EL FINANCIAMIENTO DEL TRANSPORTE PÚBLICO</v>
          </cell>
          <cell r="AZ39" t="str">
            <v>UNIDAD RESPONSABLE: 10 P0 TP FIDEICOMISO PARA EL FONDO DE PROMOCIÓN PARA EL FINANCIAMIENTO DEL TRANSPORTE PÚBLICO</v>
          </cell>
        </row>
        <row r="40">
          <cell r="AY40" t="str">
            <v>FIDEICOMISO PARA EL MEJORAMIENTO DE LAS VÍAS DE COMUNICACIÓN DEL DF</v>
          </cell>
          <cell r="AZ40" t="str">
            <v>UNIDAD RESPONSABLE: 07 PF MV FIDEICOMISO PARA EL MEJORAMIENTO DE LAS VÍAS DE COMUNICACIÓN DEL DF</v>
          </cell>
        </row>
        <row r="41">
          <cell r="AY41" t="str">
            <v>FIDEICOMISO PÚBLICO "CIUDAD DIGITAL"</v>
          </cell>
          <cell r="AZ41" t="str">
            <v>UNIDAD RESPONSABLE: 09 PF CD FIDEICOMISO PÚBLICO "CIUDAD DIGITAL"</v>
          </cell>
        </row>
        <row r="42">
          <cell r="AY42" t="str">
            <v>FIDEICOMISO PÚBLICO COMPLEJO AMBIENTAL "XOCHIMILCO"</v>
          </cell>
          <cell r="AZ42" t="str">
            <v>UNIDAD RESPONSABLE: 12 PF CX FIDEICOMISO PÚBLICO COMPLEJO AMBIENTAL "XOCHIMILCO"</v>
          </cell>
        </row>
        <row r="43">
          <cell r="AY43" t="str">
            <v>FONDO AMBIENTAL PÚBLICO DEL DF</v>
          </cell>
          <cell r="AZ43" t="str">
            <v>UNIDAD RESPONSABLE: 06 P0 FA FONDO AMBIENTAL PÚBLICO DEL DF</v>
          </cell>
        </row>
        <row r="44">
          <cell r="AY44" t="str">
            <v>FONDO DE COINVERSIÓN</v>
          </cell>
          <cell r="AZ44" t="str">
            <v>UNIDAD RESPONSABLE: 15 C0 00 FONDO DE COINVERSIÓN</v>
          </cell>
        </row>
        <row r="45">
          <cell r="AY45" t="str">
            <v>FONDO DE DESARROLLO ECONÓMICO DEL DF</v>
          </cell>
          <cell r="AZ45" t="str">
            <v>UNIDAD RESPONSABLE: 12 P0 DE FONDO DE DESARROLLO ECONÓMICO DEL DF</v>
          </cell>
        </row>
        <row r="46">
          <cell r="AY46" t="str">
            <v>FONDO DE SEGURIDAD PÚBLICA DEL DF</v>
          </cell>
          <cell r="AZ46" t="str">
            <v>UNIDAD RESPONSABLE: 14 P0 FS FONDO DE SEGURIDAD PÚBLICA DEL DF</v>
          </cell>
        </row>
        <row r="47">
          <cell r="AY47" t="str">
            <v>FONDO MIXTO DE PROMOCIÓN TURÍSTICA</v>
          </cell>
          <cell r="AZ47" t="str">
            <v>UNIDAD RESPONSABLE: 05 P0 PT FONDO MIXTO DE PROMOCIÓN TURÍSTICA</v>
          </cell>
        </row>
        <row r="48">
          <cell r="AY48" t="str">
            <v>FONDO PARA EL DESARROLLO SOCIAL DE LA CIUDAD DE MÉXICO</v>
          </cell>
          <cell r="AZ48" t="str">
            <v>UNIDAD RESPONSABLE: 04 P0 DS FONDO PARA EL DESARROLLO SOCIAL DE LA CIUDAD DE MÉXICO</v>
          </cell>
        </row>
        <row r="49">
          <cell r="AY49" t="str">
            <v>FONDO PARA LA ATENCIÓN Y APOYO A LAS VÍCTIMAS DEL DELITO</v>
          </cell>
          <cell r="AZ49" t="str">
            <v>UNIDAD RESPONSABLE: 14 P0 AV FONDO PARA LA ATENCIÓN Y APOYO A LAS VÍCTIMAS DEL DELITO</v>
          </cell>
        </row>
        <row r="50">
          <cell r="AY50" t="str">
            <v>HEROICO CUERPO DE BOMBEROS DEL DF</v>
          </cell>
          <cell r="AZ50" t="str">
            <v>UNIDAD RESPONSABLE: 34 PD HB HEROICO CUERPO DE BOMBEROS DEL DF</v>
          </cell>
        </row>
        <row r="51">
          <cell r="AY51" t="str">
            <v>INSTITUTO DE ACCESO A LA INFORMACIÓN PÚBLICA DEL DF</v>
          </cell>
          <cell r="AZ51" t="str">
            <v>UNIDAD RESPONSABLE: 32 A0 00 INSTITUTO DE ACCESO A LA INFORMACIÓN PÚBLICA DEL DF</v>
          </cell>
        </row>
        <row r="52">
          <cell r="AY52" t="str">
            <v>INSTITUTO DE CIENCIA Y TECNOLOGÍA</v>
          </cell>
          <cell r="AZ52" t="str">
            <v>UNIDAD RESPONSABLE: 37 PD CT INSTITUTO DE CIENCIA Y TECNOLOGÍA</v>
          </cell>
        </row>
        <row r="53">
          <cell r="AY53" t="str">
            <v>INSTITUTO DE EDUCACIÓN MEDIA SUPERIOR</v>
          </cell>
          <cell r="AZ53" t="str">
            <v>UNIDAD RESPONSABLE: 36 PD IE INSTITUTO DE EDUCACIÓN MEDIA SUPERIOR</v>
          </cell>
        </row>
        <row r="54">
          <cell r="AY54" t="str">
            <v>INSTITUTO DE FORMACIÓN PROFESIONAL</v>
          </cell>
          <cell r="AZ54" t="str">
            <v>UNIDAD RESPONSABLE: 14 CD 01 INSTITUTO DE FORMACIÓN PROFESIONAL</v>
          </cell>
        </row>
        <row r="55">
          <cell r="AY55" t="str">
            <v>INSTITUTO DE LA JUVENTUD DEL DF</v>
          </cell>
          <cell r="AZ55" t="str">
            <v>UNIDAD RESPONSABLE: 08 PD IJ INSTITUTO DE LA JUVENTUD DEL DF</v>
          </cell>
        </row>
        <row r="56">
          <cell r="AY56" t="str">
            <v>INSTITUTO DE LAS MUJERES DEL DF</v>
          </cell>
          <cell r="AZ56" t="str">
            <v>UNIDAD RESPONSABLE: 08 PD IM INSTITUTO DE LAS MUJERES DEL DF</v>
          </cell>
        </row>
        <row r="57">
          <cell r="AY57" t="str">
            <v>INSTITUTO DE VIVIENDA DEL DF</v>
          </cell>
          <cell r="AZ57" t="str">
            <v>UNIDAD RESPONSABLE: 03 PD IV INSTITUTO DE VIVIENDA DEL DF</v>
          </cell>
        </row>
        <row r="58">
          <cell r="AY58" t="str">
            <v>INSTITUTO ELECTORAL DEL DF</v>
          </cell>
          <cell r="AZ58" t="str">
            <v>UNIDAD RESPONSABLE: 24 A0 00 INSTITUTO ELECTORAL DEL DF</v>
          </cell>
        </row>
        <row r="59">
          <cell r="AY59" t="str">
            <v>INSTITUTO TÉCNICO DE FORMACIÓN POLICIAL</v>
          </cell>
          <cell r="AZ59" t="str">
            <v>UNIDAD RESPONSABLE: 11 CD 01 INSTITUTO TÉCNICO DE FORMACIÓN POLICIAL</v>
          </cell>
        </row>
        <row r="60">
          <cell r="AY60" t="str">
            <v>JEFATURA DE GOBIERNO DEL DF</v>
          </cell>
          <cell r="AZ60" t="str">
            <v>UNIDAD RESPONSABLE: 01 C0 01 JEFATURA DE GOBIERNO DEL DF</v>
          </cell>
        </row>
        <row r="61">
          <cell r="AY61" t="str">
            <v>JUNTA LOCAL DE CONCILIACIÓN Y ARBITRAJE DEL DF</v>
          </cell>
          <cell r="AZ61" t="str">
            <v>UNIDAD RESPONSABLE: 22 A0 00 JUNTA LOCAL DE CONCILIACIÓN Y ARBITRAJE DEL DF</v>
          </cell>
        </row>
        <row r="62">
          <cell r="AY62" t="str">
            <v>METROBÚS</v>
          </cell>
          <cell r="AZ62" t="str">
            <v>UNIDAD RESPONSABLE: 10 PD MB METROBÚS</v>
          </cell>
        </row>
        <row r="63">
          <cell r="AY63" t="str">
            <v>OFICIALÍA MAYOR</v>
          </cell>
          <cell r="AZ63" t="str">
            <v>UNIDAD RESPONSABLE: 12 C0 01 OFICIALÍA MAYOR</v>
          </cell>
        </row>
        <row r="64">
          <cell r="AY64" t="str">
            <v>POLICÍA AUXILIAR DEL DF</v>
          </cell>
          <cell r="AZ64" t="str">
            <v>UNIDAD RESPONSABLE: 11 CD 02 POLICÍA AUXILIAR DEL DF</v>
          </cell>
        </row>
        <row r="65">
          <cell r="AY65" t="str">
            <v>POLICÍA BANCARIA E INDUSTRIAL</v>
          </cell>
          <cell r="AZ65" t="str">
            <v>UNIDAD RESPONSABLE: 11 CD 03 POLICÍA BANCARIA E INDUSTRIAL</v>
          </cell>
        </row>
        <row r="66">
          <cell r="AY66" t="str">
            <v>PROCURADURÍA AMBIENTAL Y DEL ORDENAMIENTO TERRITORIAL DEL DF</v>
          </cell>
          <cell r="AZ66" t="str">
            <v>UNIDAD RESPONSABLE: 30 PD PA PROCURADURÍA AMBIENTAL Y DEL ORDENAMIENTO TERRITORIAL DEL DF</v>
          </cell>
        </row>
        <row r="67">
          <cell r="AY67" t="str">
            <v>PROCURADURÍA GENERAL DE JUSTICIA DEL DF</v>
          </cell>
          <cell r="AZ67" t="str">
            <v>UNIDAD RESPONSABLE: 14 C0 00 PROCURADURÍA GENERAL DE JUSTICIA DEL DF</v>
          </cell>
        </row>
        <row r="68">
          <cell r="AY68" t="str">
            <v>PROCURADURÍA SOCIAL DEL DF</v>
          </cell>
          <cell r="AZ68" t="str">
            <v>UNIDAD RESPONSABLE: 08 PD PS PROCURADURÍA SOCIAL DEL DF</v>
          </cell>
        </row>
        <row r="69">
          <cell r="AY69" t="str">
            <v>RED DE TRANSPORTE DE PASAJEROS DEL DF</v>
          </cell>
          <cell r="AZ69" t="str">
            <v>UNIDAD RESPONSABLE: 10 PD RT RED DE TRANSPORTE DE PASAJEROS DEL DF</v>
          </cell>
        </row>
        <row r="70">
          <cell r="AY70" t="str">
            <v>SECRETARÍA DE CULTURA</v>
          </cell>
          <cell r="AZ70" t="str">
            <v>UNIDAD RESPONSABLE: 31 C0 00 SECRETARÍA DE CULTURA</v>
          </cell>
        </row>
        <row r="71">
          <cell r="AY71" t="str">
            <v>SECRETARÍA DE DESARROLLO ECONÓMICO</v>
          </cell>
          <cell r="AZ71" t="str">
            <v>UNIDAD RESPONSABLE: 04 C0 01 SECRETARÍA DE DESARROLLO ECONÓMICO</v>
          </cell>
        </row>
        <row r="72">
          <cell r="AY72" t="str">
            <v>SECRETARÍA DE DESARROLLO RURAL Y EQUIDAD PARA LAS COMUNIDADES</v>
          </cell>
          <cell r="AZ72" t="str">
            <v>UNIDAD RESPONSABLE: 35 C0 01 SECRETARÍA DE DESARROLLO RURAL Y EQUIDAD PARA LAS COMUNIDADES</v>
          </cell>
        </row>
        <row r="73">
          <cell r="AY73" t="str">
            <v>SECRETARÍA DE DESARROLLO SOCIAL</v>
          </cell>
          <cell r="AZ73" t="str">
            <v>UNIDAD RESPONSABLE: 08 C0 01 SECRETARÍA DE DESARROLLO SOCIAL</v>
          </cell>
        </row>
        <row r="74">
          <cell r="AY74" t="str">
            <v>SECRETARÍA DE DESARROLLO URBANO Y VIVIENDA</v>
          </cell>
          <cell r="AZ74" t="str">
            <v>UNIDAD RESPONSABLE: 03 C0 01 SECRETARÍA DE DESARROLLO URBANO Y VIVIENDA</v>
          </cell>
        </row>
        <row r="75">
          <cell r="AY75" t="str">
            <v>SECRETARÍA DE EDUCACIÓN</v>
          </cell>
          <cell r="AZ75" t="str">
            <v>UNIDAD RESPONSABLE: 36 C0 01 SECRETARÍA DE EDUCACIÓN</v>
          </cell>
        </row>
        <row r="76">
          <cell r="AY76" t="str">
            <v>SECRETARÍA DE FINANZAS</v>
          </cell>
          <cell r="AZ76" t="str">
            <v>UNIDAD RESPONSABLE: 09 C0 01 SECRETARÍA DE FINANZAS</v>
          </cell>
        </row>
        <row r="77">
          <cell r="AY77" t="str">
            <v>SECRETARÍA DE GOBIERNO</v>
          </cell>
          <cell r="AZ77" t="str">
            <v>UNIDAD RESPONSABLE: 02 C0 01 SECRETARÍA DE GOBIERNO</v>
          </cell>
        </row>
        <row r="78">
          <cell r="AY78" t="str">
            <v>SECRETARÍA DE MEDIO AMBIENTE</v>
          </cell>
          <cell r="AZ78" t="str">
            <v>UNIDAD RESPONSABLE: 06 C0 01 SECRETARÍA DE MEDIO AMBIENTE</v>
          </cell>
        </row>
        <row r="79">
          <cell r="AY79" t="str">
            <v>SECRETARÍA DE OBRAS Y SERVICIOS</v>
          </cell>
          <cell r="AZ79" t="str">
            <v>UNIDAD RESPONSABLE: 07 C0 01 SECRETARÍA DE OBRAS Y SERVICIOS</v>
          </cell>
        </row>
        <row r="80">
          <cell r="AY80" t="str">
            <v>SECRETARÍA DE PROTECCIÓN CIVIL</v>
          </cell>
          <cell r="AZ80" t="str">
            <v>UNIDAD RESPONSABLE: 34 C0 01 SECRETARÍA DE PROTECCIÓN CIVIL</v>
          </cell>
        </row>
        <row r="81">
          <cell r="AY81" t="str">
            <v>SECRETARÍA DE SALUD</v>
          </cell>
          <cell r="AZ81" t="str">
            <v>UNIDAD RESPONSABLE: 26 C0 01 SECRETARÍA DE SALUD</v>
          </cell>
        </row>
        <row r="82">
          <cell r="AY82" t="str">
            <v>SECRETARÍA DE SEGURIDAD PÚBLICA</v>
          </cell>
          <cell r="AZ82" t="str">
            <v>UNIDAD RESPONSABLE: 11 C0 01 SECRETARÍA DE SEGURIDAD PÚBLICA</v>
          </cell>
        </row>
        <row r="83">
          <cell r="AY83" t="str">
            <v>SECRETARÍA DE TRANSPORTE Y VIALIDAD</v>
          </cell>
          <cell r="AZ83" t="str">
            <v>UNIDAD RESPONSABLE: 10 C0 01 SECRETARÍA DE TRANSPORTE Y VIALIDAD</v>
          </cell>
        </row>
        <row r="84">
          <cell r="AY84" t="str">
            <v>SECRETARÍA DE TURISMO</v>
          </cell>
          <cell r="AZ84" t="str">
            <v>UNIDAD RESPONSABLE: 05 C0 01 SECRETARÍA DE TURISMO</v>
          </cell>
        </row>
        <row r="85">
          <cell r="AY85" t="str">
            <v>SECRETARÍA DEL TRABAJO Y FOMENTO AL EMPLEO</v>
          </cell>
          <cell r="AZ85" t="str">
            <v>UNIDAD RESPONSABLE: 33 C0 01 SECRETARÍA DEL TRABAJO Y FOMENTO AL EMPLEO</v>
          </cell>
        </row>
        <row r="86">
          <cell r="AY86" t="str">
            <v>SERVICIO DE TRANSPORTES ELÉCTRICOS DEL DF</v>
          </cell>
          <cell r="AZ86" t="str">
            <v>UNIDAD RESPONSABLE: 10 PD TE SERVICIO DE TRANSPORTES ELÉCTRICOS DEL DF</v>
          </cell>
        </row>
        <row r="87">
          <cell r="AY87" t="str">
            <v>SERVICIOS DE SALUD PÚBLICA DEL DF</v>
          </cell>
          <cell r="AZ87" t="str">
            <v>UNIDAD RESPONSABLE: 26 PD SP SERVICIOS DE SALUD PÚBLICA DEL DF</v>
          </cell>
        </row>
        <row r="88">
          <cell r="AY88" t="str">
            <v>SERVICIOS METROPOLITANOS  S.A. DE C.V.</v>
          </cell>
          <cell r="AZ88" t="str">
            <v>UNIDAD RESPONSABLE: 12 PE SM SERVICIOS METROPOLITANOS  S.A. DE C.V.</v>
          </cell>
        </row>
        <row r="89">
          <cell r="AY89" t="str">
            <v>SISTEMA DE AGUAS DE LA CIUDAD DE MÉXICO</v>
          </cell>
          <cell r="AZ89" t="str">
            <v>UNIDAD RESPONSABLE: 06 CD 03 SISTEMA DE AGUAS DE LA CIUDAD DE MÉXICO</v>
          </cell>
        </row>
        <row r="90">
          <cell r="AY90" t="str">
            <v>SISTEMA DE RADIO Y TELEVISIÓN DIGITAL DEL GDF</v>
          </cell>
          <cell r="AZ90" t="str">
            <v>UNIDAD RESPONSABLE: 02 CD 17 SISTEMA DE RADIO Y TELEVISIÓN DIGITAL DEL GDF</v>
          </cell>
        </row>
        <row r="91">
          <cell r="AY91" t="str">
            <v>SISTEMA DE RADIO Y TELEVISIÓN DIGITAL DEL GDF</v>
          </cell>
          <cell r="AZ91" t="str">
            <v>UNIDAD RESPONSABLE: 02 OD 03 SISTEMA DE RADIO Y TELEVISIÓN DIGITAL DEL GDF</v>
          </cell>
        </row>
        <row r="92">
          <cell r="AY92" t="str">
            <v>SISTEMA DE TRANSPORTE COLECTIVO (METRO)</v>
          </cell>
          <cell r="AZ92" t="str">
            <v>UNIDAD RESPONSABLE: 10 PD ME SISTEMA DE TRANSPORTE COLECTIVO (METRO)</v>
          </cell>
        </row>
        <row r="93">
          <cell r="AY93" t="str">
            <v>SISTEMA PARA EL DESARROLLO INTEGRAL DE LA FAMILIA DEL DF</v>
          </cell>
          <cell r="AZ93" t="str">
            <v>UNIDAD RESPONSABLE: 01 PD DF SISTEMA PARA EL DESARROLLO INTEGRAL DE LA FAMILIA DEL DF</v>
          </cell>
        </row>
        <row r="94">
          <cell r="AY94" t="str">
            <v>TRIBUNAL DE LO CONTENCIOSO ADMINISTRATIVO DEL DF</v>
          </cell>
          <cell r="AZ94" t="str">
            <v>UNIDAD RESPONSABLE: 21 A0 00 TRIBUNAL DE LO CONTENCIOSO ADMINISTRATIVO DEL DF</v>
          </cell>
        </row>
        <row r="95">
          <cell r="AY95" t="str">
            <v>TRIBUNAL ELECTORAL DEL DF</v>
          </cell>
          <cell r="AZ95" t="str">
            <v>UNIDAD RESPONSABLE: 27 A0 00 TRIBUNAL ELECTORAL DEL DF</v>
          </cell>
        </row>
        <row r="96">
          <cell r="AY96" t="str">
            <v>TRIBUNAL SUPERIOR DE JUSTICIA DEL DF</v>
          </cell>
          <cell r="AZ96" t="str">
            <v>UNIDAD RESPONSABLE: 19 J0 00 TRIBUNAL SUPERIOR DE JUSTICIA DEL DF</v>
          </cell>
        </row>
        <row r="97">
          <cell r="AY97" t="str">
            <v>UNIVERSIDAD AUTÓNOMA DE LA CIUDAD DE MÉXICO</v>
          </cell>
          <cell r="AZ97" t="str">
            <v>UNIDAD RESPONSABLE: 29 A0 00 UNIVERSIDAD AUTÓNOMA DE LA CIUDAD DE MÉXICO</v>
          </cell>
        </row>
      </sheetData>
      <sheetData sheetId="1">
        <row r="1">
          <cell r="A1" t="str">
            <v>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s>
    <sheetDataSet>
      <sheetData sheetId="0">
        <row r="1">
          <cell r="A1" t="str">
            <v>s</v>
          </cell>
        </row>
        <row r="5">
          <cell r="AY5" t="str">
            <v>ASAMBLEA LEGISLATIVA DEL DF</v>
          </cell>
          <cell r="AZ5" t="str">
            <v>UNIDAD RESPONSABLE: 17 L0 00 ASAMBLEA LEGISLATIVA DEL DF</v>
          </cell>
        </row>
        <row r="6">
          <cell r="AY6" t="str">
            <v>AUTORIDAD DEL CENTRO HISTÓRICO</v>
          </cell>
          <cell r="AZ6" t="str">
            <v>UNIDAD RESPONSABLE: 01 CD 01 AUTORIDAD DEL CENTRO HISTÓRICO</v>
          </cell>
        </row>
        <row r="7">
          <cell r="AY7" t="str">
            <v>CAJA DE PREVISIÓN DE LA POLICÍA AUXILIAR DEL DF</v>
          </cell>
          <cell r="AZ7" t="str">
            <v>UNIDAD RESPONSABLE: 11 PD PA CAJA DE PREVISIÓN DE LA POLICÍA AUXILIAR DEL DF</v>
          </cell>
        </row>
        <row r="8">
          <cell r="AY8" t="str">
            <v>CAJA DE PREVISIÓN DE LA POLICÍA PREVENTIVA</v>
          </cell>
          <cell r="AZ8" t="str">
            <v>UNIDAD RESPONSABLE: 12 PD PP CAJA DE PREVISIÓN DE LA POLICÍA PREVENTIVA</v>
          </cell>
        </row>
        <row r="9">
          <cell r="AY9" t="str">
            <v>CAJA DE PREVISIÓN PARA TRABAJADORES A LISTA DE RAYA DEL GDF</v>
          </cell>
          <cell r="AZ9" t="str">
            <v>UNIDAD RESPONSABLE: 12 PD LR CAJA DE PREVISIÓN PARA TRABAJADORES A LISTA DE RAYA DEL GDF</v>
          </cell>
        </row>
        <row r="10">
          <cell r="AY10" t="str">
            <v>COMISIÓN DE DERECHOS HUMANOS DEL DF</v>
          </cell>
          <cell r="AZ10" t="str">
            <v>UNIDAD RESPONSABLE: 23 A0 00 COMISIÓN DE DERECHOS HUMANOS DEL DF</v>
          </cell>
        </row>
        <row r="11">
          <cell r="AA11" t="str">
            <v>VAYA A LA HOJA INICIO Y SELECIONE LA UNIDAD RESPONSABLE CORRESPONDIENTE A ESTE INFORME</v>
          </cell>
          <cell r="AY11" t="str">
            <v>CONSEJERÍA JURÍDICA Y SERVICIOS LEGALES</v>
          </cell>
          <cell r="AZ11" t="str">
            <v>UNIDAD RESPONSABLE: 25 C0 01 CONSEJERÍA JURÍDICA Y SERVICIOS LEGALES</v>
          </cell>
        </row>
        <row r="12">
          <cell r="AY12" t="str">
            <v>CONSEJO DE EVALUACIÓN DEL DESARROLLO SOCIAL DEL DF</v>
          </cell>
          <cell r="AZ12" t="str">
            <v>UNIDAD RESPONSABLE: 08 PD CE CONSEJO DE EVALUACIÓN DEL DESARROLLO SOCIAL DEL DF</v>
          </cell>
        </row>
        <row r="13">
          <cell r="AY13" t="str">
            <v>CONSEJO DE LA JUDICATURA DEL DF</v>
          </cell>
          <cell r="AZ13" t="str">
            <v>UNIDAD RESPONSABLE: 20 J0 00 CONSEJO DE LA JUDICATURA DEL DF</v>
          </cell>
        </row>
        <row r="14">
          <cell r="AY14" t="str">
            <v>CONTADURÍA MAYOR DE HACIENDA DE LA ALDF</v>
          </cell>
          <cell r="AZ14" t="str">
            <v>UNIDAD RESPONSABLE: 18 L0 00 CONTADURÍA MAYOR DE HACIENDA DE LA ALDF</v>
          </cell>
        </row>
        <row r="15">
          <cell r="AY15" t="str">
            <v>CONTRALORÍA GENERAL</v>
          </cell>
          <cell r="AZ15" t="str">
            <v>UNIDAD RESPONSABLE: 13 C0 01 CONTRALORÍA GENERAL</v>
          </cell>
        </row>
        <row r="16">
          <cell r="AY16" t="str">
            <v>CORPORACIÓN MEXICANA DE IMPRESIÓN S.A. DE C.V.</v>
          </cell>
          <cell r="AZ16" t="str">
            <v>UNIDAD RESPONSABLE: 12 PE CM CORPORACIÓN MEXICANA DE IMPRESIÓN S.A. DE C.V.</v>
          </cell>
        </row>
        <row r="17">
          <cell r="AY17" t="str">
            <v>DELEGACIÓN ÁLVARO OBREGÓN</v>
          </cell>
          <cell r="AZ17" t="str">
            <v>UNIDAD RESPONSABLE: 02 CD 01 DELEGACIÓN ÁLVARO OBREGÓN</v>
          </cell>
        </row>
        <row r="18">
          <cell r="AY18" t="str">
            <v>DELEGACIÓN AZCAPOTZALCO</v>
          </cell>
          <cell r="AZ18" t="str">
            <v>UNIDAD RESPONSABLE: 02 CD 02 DELEGACIÓN AZCAPOTZALCO</v>
          </cell>
        </row>
        <row r="19">
          <cell r="AY19" t="str">
            <v>DELEGACIÓN BENITO JUÁREZ</v>
          </cell>
          <cell r="AZ19" t="str">
            <v>UNIDAD RESPONSABLE: 02 CD 03 DELEGACIÓN BENITO JUÁREZ</v>
          </cell>
        </row>
        <row r="20">
          <cell r="AY20" t="str">
            <v>DELEGACIÓN COYOACÁN</v>
          </cell>
          <cell r="AZ20" t="str">
            <v>UNIDAD RESPONSABLE: 02 CD 04 DELEGACIÓN COYOACÁN</v>
          </cell>
        </row>
        <row r="21">
          <cell r="AY21" t="str">
            <v>DELEGACIÓN CUAJIMALPA DE MORELOS</v>
          </cell>
          <cell r="AZ21" t="str">
            <v>UNIDAD RESPONSABLE: 02 CD 05 DELEGACIÓN CUAJIMALPA DE MORELOS</v>
          </cell>
        </row>
        <row r="22">
          <cell r="AY22" t="str">
            <v>DELEGACIÓN CUAUHTÉMOC</v>
          </cell>
          <cell r="AZ22" t="str">
            <v>UNIDAD RESPONSABLE: 02 CD 06 DELEGACIÓN CUAUHTÉMOC</v>
          </cell>
        </row>
        <row r="23">
          <cell r="AY23" t="str">
            <v>DELEGACIÓN GUSTAVO A. MADERO</v>
          </cell>
          <cell r="AZ23" t="str">
            <v>UNIDAD RESPONSABLE: 02 CD 07 DELEGACIÓN GUSTAVO A. MADERO</v>
          </cell>
        </row>
        <row r="24">
          <cell r="AY24" t="str">
            <v>DELEGACIÓN IZTACALCO</v>
          </cell>
          <cell r="AZ24" t="str">
            <v>UNIDAD RESPONSABLE: 02 CD 08 DELEGACIÓN IZTACALCO</v>
          </cell>
        </row>
        <row r="25">
          <cell r="AY25" t="str">
            <v>DELEGACIÓN IZTAPALAPA</v>
          </cell>
          <cell r="AZ25" t="str">
            <v>UNIDAD RESPONSABLE: 02 CD 09 DELEGACIÓN IZTAPALAPA</v>
          </cell>
        </row>
        <row r="26">
          <cell r="AY26" t="str">
            <v>DELEGACIÓN MAGDALENA CONTRERAS</v>
          </cell>
          <cell r="AZ26" t="str">
            <v>UNIDAD RESPONSABLE: 02 CD 10 DELEGACIÓN MAGDALENA CONTRERAS</v>
          </cell>
        </row>
        <row r="27">
          <cell r="AY27" t="str">
            <v>DELEGACIÓN MIGUEL HIDALGO</v>
          </cell>
          <cell r="AZ27" t="str">
            <v>UNIDAD RESPONSABLE: 02 CD 11 DELEGACIÓN MIGUEL HIDALGO</v>
          </cell>
        </row>
        <row r="28">
          <cell r="AY28" t="str">
            <v>DELEGACIÓN MILPA ALTA</v>
          </cell>
          <cell r="AZ28" t="str">
            <v>UNIDAD RESPONSABLE: 02 CD 12 DELEGACIÓN MILPA ALTA</v>
          </cell>
        </row>
        <row r="29">
          <cell r="AY29" t="str">
            <v>DELEGACIÓN TLÁHUAC</v>
          </cell>
          <cell r="AZ29" t="str">
            <v>UNIDAD RESPONSABLE: 02 CD 13 DELEGACIÓN TLÁHUAC</v>
          </cell>
        </row>
        <row r="30">
          <cell r="AY30" t="str">
            <v>DELEGACIÓN TLALPAN</v>
          </cell>
          <cell r="AZ30" t="str">
            <v>UNIDAD RESPONSABLE: 02 CD 14 DELEGACIÓN TLALPAN</v>
          </cell>
        </row>
        <row r="31">
          <cell r="AY31" t="str">
            <v>DELEGACIÓN VENUSTIANO CARRANZA</v>
          </cell>
          <cell r="AZ31" t="str">
            <v>UNIDAD RESPONSABLE: 02 CD 15 DELEGACIÓN VENUSTIANO CARRANZA</v>
          </cell>
        </row>
        <row r="32">
          <cell r="AY32" t="str">
            <v>DELEGACIÓN XOCHIMILCO</v>
          </cell>
          <cell r="AZ32" t="str">
            <v>UNIDAD RESPONSABLE: 02 CD 16 DELEGACIÓN XOCHIMILCO</v>
          </cell>
        </row>
        <row r="33">
          <cell r="AY33" t="str">
            <v>DEUDA PÚBLICA DEL DF</v>
          </cell>
          <cell r="AZ33" t="str">
            <v>UNIDAD RESPONSABLE: 16 C0 00 DEUDA PÚBLICA DEL DF</v>
          </cell>
        </row>
        <row r="34">
          <cell r="AY34" t="str">
            <v>FIDEICOMISO DE RECUPERACIÓN CREDITICIA DEL DF</v>
          </cell>
          <cell r="AZ34" t="str">
            <v>UNIDAD RESPONSABLE: 09 PF RC FIDEICOMISO DE RECUPERACIÓN CREDITICIA DEL DF</v>
          </cell>
        </row>
        <row r="35">
          <cell r="AY35" t="str">
            <v>FIDEICOMISO DEL CENTRO HISTÓRICO</v>
          </cell>
          <cell r="AZ35" t="str">
            <v>UNIDAD RESPONSABLE: 07 PF CH FIDEICOMISO DEL CENTRO HISTÓRICO</v>
          </cell>
        </row>
        <row r="36">
          <cell r="AY36" t="str">
            <v>FIDEICOMISO EDUCACIÓN GARANTIZADA DEL DF</v>
          </cell>
          <cell r="AZ36" t="str">
            <v>UNIDAD RESPONSABLE: 36 PF EG FIDEICOMISO EDUCACIÓN GARANTIZADA DEL DF</v>
          </cell>
        </row>
        <row r="37">
          <cell r="AY37" t="str">
            <v>FIDEICOMISO MUSEO DE ARTE POPULAR</v>
          </cell>
          <cell r="AZ37" t="str">
            <v>UNIDAD RESPONSABLE: 31 PF MA FIDEICOMISO MUSEO DE ARTE POPULAR</v>
          </cell>
        </row>
        <row r="38">
          <cell r="AY38" t="str">
            <v>FIDEICOMISO MUSEO DEL ESTANQUILLO</v>
          </cell>
          <cell r="AZ38" t="str">
            <v>UNIDAD RESPONSABLE: 31 PF ME FIDEICOMISO MUSEO DEL ESTANQUILLO</v>
          </cell>
        </row>
        <row r="39">
          <cell r="AY39" t="str">
            <v>FIDEICOMISO PARA EL FONDO DE PROMOCIÓN PARA EL FINANCIAMIENTO DEL TRANSPORTE PÚBLICO</v>
          </cell>
          <cell r="AZ39" t="str">
            <v>UNIDAD RESPONSABLE: 10 P0 TP FIDEICOMISO PARA EL FONDO DE PROMOCIÓN PARA EL FINANCIAMIENTO DEL TRANSPORTE PÚBLICO</v>
          </cell>
        </row>
        <row r="40">
          <cell r="AY40" t="str">
            <v>FIDEICOMISO PARA EL MEJORAMIENTO DE LAS VÍAS DE COMUNICACIÓN DEL DF</v>
          </cell>
          <cell r="AZ40" t="str">
            <v>UNIDAD RESPONSABLE: 07 PF MV FIDEICOMISO PARA EL MEJORAMIENTO DE LAS VÍAS DE COMUNICACIÓN DEL DF</v>
          </cell>
        </row>
        <row r="41">
          <cell r="AY41" t="str">
            <v>FIDEICOMISO PÚBLICO "CIUDAD DIGITAL"</v>
          </cell>
          <cell r="AZ41" t="str">
            <v>UNIDAD RESPONSABLE: 09 PF CD FIDEICOMISO PÚBLICO "CIUDAD DIGITAL"</v>
          </cell>
        </row>
        <row r="42">
          <cell r="AY42" t="str">
            <v>FIDEICOMISO PÚBLICO COMPLEJO AMBIENTAL "XOCHIMILCO"</v>
          </cell>
          <cell r="AZ42" t="str">
            <v>UNIDAD RESPONSABLE: 12 PF CX FIDEICOMISO PÚBLICO COMPLEJO AMBIENTAL "XOCHIMILCO"</v>
          </cell>
        </row>
        <row r="43">
          <cell r="AY43" t="str">
            <v>FONDO AMBIENTAL PÚBLICO DEL DF</v>
          </cell>
          <cell r="AZ43" t="str">
            <v>UNIDAD RESPONSABLE: 06 P0 FA FONDO AMBIENTAL PÚBLICO DEL DF</v>
          </cell>
        </row>
        <row r="44">
          <cell r="AY44" t="str">
            <v>FONDO DE COINVERSIÓN</v>
          </cell>
          <cell r="AZ44" t="str">
            <v>UNIDAD RESPONSABLE: 15 C0 00 FONDO DE COINVERSIÓN</v>
          </cell>
        </row>
        <row r="45">
          <cell r="AY45" t="str">
            <v>FONDO DE DESARROLLO ECONÓMICO DEL DF</v>
          </cell>
          <cell r="AZ45" t="str">
            <v>UNIDAD RESPONSABLE: 12 P0 DE FONDO DE DESARROLLO ECONÓMICO DEL DF</v>
          </cell>
        </row>
        <row r="46">
          <cell r="AY46" t="str">
            <v>FONDO DE SEGURIDAD PÚBLICA DEL DF</v>
          </cell>
          <cell r="AZ46" t="str">
            <v>UNIDAD RESPONSABLE: 14 P0 FS FONDO DE SEGURIDAD PÚBLICA DEL DF</v>
          </cell>
        </row>
        <row r="47">
          <cell r="AY47" t="str">
            <v>FONDO MIXTO DE PROMOCIÓN TURÍSTICA</v>
          </cell>
          <cell r="AZ47" t="str">
            <v>UNIDAD RESPONSABLE: 05 P0 PT FONDO MIXTO DE PROMOCIÓN TURÍSTICA</v>
          </cell>
        </row>
        <row r="48">
          <cell r="AY48" t="str">
            <v>FONDO PARA EL DESARROLLO SOCIAL DE LA CIUDAD DE MÉXICO</v>
          </cell>
          <cell r="AZ48" t="str">
            <v>UNIDAD RESPONSABLE: 04 P0 DS FONDO PARA EL DESARROLLO SOCIAL DE LA CIUDAD DE MÉXICO</v>
          </cell>
        </row>
        <row r="49">
          <cell r="AY49" t="str">
            <v>FONDO PARA LA ATENCIÓN Y APOYO A LAS VÍCTIMAS DEL DELITO</v>
          </cell>
          <cell r="AZ49" t="str">
            <v>UNIDAD RESPONSABLE: 14 P0 AV FONDO PARA LA ATENCIÓN Y APOYO A LAS VÍCTIMAS DEL DELITO</v>
          </cell>
        </row>
        <row r="50">
          <cell r="AY50" t="str">
            <v>HEROICO CUERPO DE BOMBEROS DEL DF</v>
          </cell>
          <cell r="AZ50" t="str">
            <v>UNIDAD RESPONSABLE: 34 PD HB HEROICO CUERPO DE BOMBEROS DEL DF</v>
          </cell>
        </row>
        <row r="51">
          <cell r="AY51" t="str">
            <v>INSTITUTO DE ACCESO A LA INFORMACIÓN PÚBLICA DEL DF</v>
          </cell>
          <cell r="AZ51" t="str">
            <v>UNIDAD RESPONSABLE: 32 A0 00 INSTITUTO DE ACCESO A LA INFORMACIÓN PÚBLICA DEL DF</v>
          </cell>
        </row>
        <row r="52">
          <cell r="AY52" t="str">
            <v>INSTITUTO DE CIENCIA Y TECNOLOGÍA</v>
          </cell>
          <cell r="AZ52" t="str">
            <v>UNIDAD RESPONSABLE: 37 PD CT INSTITUTO DE CIENCIA Y TECNOLOGÍA</v>
          </cell>
        </row>
        <row r="53">
          <cell r="AY53" t="str">
            <v>INSTITUTO DE EDUCACIÓN MEDIA SUPERIOR</v>
          </cell>
          <cell r="AZ53" t="str">
            <v>UNIDAD RESPONSABLE: 36 PD IE INSTITUTO DE EDUCACIÓN MEDIA SUPERIOR</v>
          </cell>
        </row>
        <row r="54">
          <cell r="AY54" t="str">
            <v>INSTITUTO DE FORMACIÓN PROFESIONAL</v>
          </cell>
          <cell r="AZ54" t="str">
            <v>UNIDAD RESPONSABLE: 14 CD 01 INSTITUTO DE FORMACIÓN PROFESIONAL</v>
          </cell>
        </row>
        <row r="55">
          <cell r="AY55" t="str">
            <v>INSTITUTO DE LA JUVENTUD DEL DF</v>
          </cell>
          <cell r="AZ55" t="str">
            <v>UNIDAD RESPONSABLE: 08 PD IJ INSTITUTO DE LA JUVENTUD DEL DF</v>
          </cell>
        </row>
        <row r="56">
          <cell r="AY56" t="str">
            <v>INSTITUTO DE LAS MUJERES DEL DF</v>
          </cell>
          <cell r="AZ56" t="str">
            <v>UNIDAD RESPONSABLE: 08 PD IM INSTITUTO DE LAS MUJERES DEL DF</v>
          </cell>
        </row>
        <row r="57">
          <cell r="AY57" t="str">
            <v>INSTITUTO DE VIVIENDA DEL DF</v>
          </cell>
          <cell r="AZ57" t="str">
            <v>UNIDAD RESPONSABLE: 03 PD IV INSTITUTO DE VIVIENDA DEL DF</v>
          </cell>
        </row>
        <row r="58">
          <cell r="AY58" t="str">
            <v>INSTITUTO ELECTORAL DEL DF</v>
          </cell>
          <cell r="AZ58" t="str">
            <v>UNIDAD RESPONSABLE: 24 A0 00 INSTITUTO ELECTORAL DEL DF</v>
          </cell>
        </row>
        <row r="59">
          <cell r="AY59" t="str">
            <v>INSTITUTO TÉCNICO DE FORMACIÓN POLICIAL</v>
          </cell>
          <cell r="AZ59" t="str">
            <v>UNIDAD RESPONSABLE: 11 CD 01 INSTITUTO TÉCNICO DE FORMACIÓN POLICIAL</v>
          </cell>
        </row>
        <row r="60">
          <cell r="AY60" t="str">
            <v>JEFATURA DE GOBIERNO DEL DF</v>
          </cell>
          <cell r="AZ60" t="str">
            <v>UNIDAD RESPONSABLE: 01 C0 01 JEFATURA DE GOBIERNO DEL DF</v>
          </cell>
        </row>
        <row r="61">
          <cell r="AY61" t="str">
            <v>JUNTA LOCAL DE CONCILIACIÓN Y ARBITRAJE DEL DF</v>
          </cell>
          <cell r="AZ61" t="str">
            <v>UNIDAD RESPONSABLE: 22 A0 00 JUNTA LOCAL DE CONCILIACIÓN Y ARBITRAJE DEL DF</v>
          </cell>
        </row>
        <row r="62">
          <cell r="AY62" t="str">
            <v>METROBÚS</v>
          </cell>
          <cell r="AZ62" t="str">
            <v>UNIDAD RESPONSABLE: 10 PD MB METROBÚS</v>
          </cell>
        </row>
        <row r="63">
          <cell r="AY63" t="str">
            <v>OFICIALÍA MAYOR</v>
          </cell>
          <cell r="AZ63" t="str">
            <v>UNIDAD RESPONSABLE: 12 C0 01 OFICIALÍA MAYOR</v>
          </cell>
        </row>
        <row r="64">
          <cell r="AY64" t="str">
            <v>POLICÍA AUXILIAR DEL DF</v>
          </cell>
          <cell r="AZ64" t="str">
            <v>UNIDAD RESPONSABLE: 11 CD 02 POLICÍA AUXILIAR DEL DF</v>
          </cell>
        </row>
        <row r="65">
          <cell r="AY65" t="str">
            <v>POLICÍA BANCARIA E INDUSTRIAL</v>
          </cell>
          <cell r="AZ65" t="str">
            <v>UNIDAD RESPONSABLE: 11 CD 03 POLICÍA BANCARIA E INDUSTRIAL</v>
          </cell>
        </row>
        <row r="66">
          <cell r="AY66" t="str">
            <v>PROCURADURÍA AMBIENTAL Y DEL ORDENAMIENTO TERRITORIAL DEL DF</v>
          </cell>
          <cell r="AZ66" t="str">
            <v>UNIDAD RESPONSABLE: 30 PD PA PROCURADURÍA AMBIENTAL Y DEL ORDENAMIENTO TERRITORIAL DEL DF</v>
          </cell>
        </row>
        <row r="67">
          <cell r="AY67" t="str">
            <v>PROCURADURÍA GENERAL DE JUSTICIA DEL DF</v>
          </cell>
          <cell r="AZ67" t="str">
            <v>UNIDAD RESPONSABLE: 14 C0 00 PROCURADURÍA GENERAL DE JUSTICIA DEL DF</v>
          </cell>
        </row>
        <row r="68">
          <cell r="AY68" t="str">
            <v>PROCURADURÍA SOCIAL DEL DF</v>
          </cell>
          <cell r="AZ68" t="str">
            <v>UNIDAD RESPONSABLE: 08 PD PS PROCURADURÍA SOCIAL DEL DF</v>
          </cell>
        </row>
        <row r="69">
          <cell r="AY69" t="str">
            <v>RED DE TRANSPORTE DE PASAJEROS DEL DF</v>
          </cell>
          <cell r="AZ69" t="str">
            <v>UNIDAD RESPONSABLE: 10 PD RT RED DE TRANSPORTE DE PASAJEROS DEL DF</v>
          </cell>
        </row>
        <row r="70">
          <cell r="AY70" t="str">
            <v>SECRETARÍA DE CULTURA</v>
          </cell>
          <cell r="AZ70" t="str">
            <v>UNIDAD RESPONSABLE: 31 C0 00 SECRETARÍA DE CULTURA</v>
          </cell>
        </row>
        <row r="71">
          <cell r="AY71" t="str">
            <v>SECRETARÍA DE DESARROLLO ECONÓMICO</v>
          </cell>
          <cell r="AZ71" t="str">
            <v>UNIDAD RESPONSABLE: 04 C0 01 SECRETARÍA DE DESARROLLO ECONÓMICO</v>
          </cell>
        </row>
        <row r="72">
          <cell r="AY72" t="str">
            <v>SECRETARÍA DE DESARROLLO RURAL Y EQUIDAD PARA LAS COMUNIDADES</v>
          </cell>
          <cell r="AZ72" t="str">
            <v>UNIDAD RESPONSABLE: 35 C0 01 SECRETARÍA DE DESARROLLO RURAL Y EQUIDAD PARA LAS COMUNIDADES</v>
          </cell>
        </row>
        <row r="73">
          <cell r="AY73" t="str">
            <v>SECRETARÍA DE DESARROLLO SOCIAL</v>
          </cell>
          <cell r="AZ73" t="str">
            <v>UNIDAD RESPONSABLE: 08 C0 01 SECRETARÍA DE DESARROLLO SOCIAL</v>
          </cell>
        </row>
        <row r="74">
          <cell r="AY74" t="str">
            <v>SECRETARÍA DE DESARROLLO URBANO Y VIVIENDA</v>
          </cell>
          <cell r="AZ74" t="str">
            <v>UNIDAD RESPONSABLE: 03 C0 01 SECRETARÍA DE DESARROLLO URBANO Y VIVIENDA</v>
          </cell>
        </row>
        <row r="75">
          <cell r="AY75" t="str">
            <v>SECRETARÍA DE EDUCACIÓN</v>
          </cell>
          <cell r="AZ75" t="str">
            <v>UNIDAD RESPONSABLE: 36 C0 01 SECRETARÍA DE EDUCACIÓN</v>
          </cell>
        </row>
        <row r="76">
          <cell r="AY76" t="str">
            <v>SECRETARÍA DE FINANZAS</v>
          </cell>
          <cell r="AZ76" t="str">
            <v>UNIDAD RESPONSABLE: 09 C0 01 SECRETARÍA DE FINANZAS</v>
          </cell>
        </row>
        <row r="77">
          <cell r="AY77" t="str">
            <v>SECRETARÍA DE GOBIERNO</v>
          </cell>
          <cell r="AZ77" t="str">
            <v>UNIDAD RESPONSABLE: 02 C0 01 SECRETARÍA DE GOBIERNO</v>
          </cell>
        </row>
        <row r="78">
          <cell r="AY78" t="str">
            <v>SECRETARÍA DE MEDIO AMBIENTE</v>
          </cell>
          <cell r="AZ78" t="str">
            <v>UNIDAD RESPONSABLE: 06 C0 01 SECRETARÍA DE MEDIO AMBIENTE</v>
          </cell>
        </row>
        <row r="79">
          <cell r="AY79" t="str">
            <v>SECRETARÍA DE OBRAS Y SERVICIOS</v>
          </cell>
          <cell r="AZ79" t="str">
            <v>UNIDAD RESPONSABLE: 07 C0 01 SECRETARÍA DE OBRAS Y SERVICIOS</v>
          </cell>
        </row>
        <row r="80">
          <cell r="AY80" t="str">
            <v>SECRETARÍA DE PROTECCIÓN CIVIL</v>
          </cell>
          <cell r="AZ80" t="str">
            <v>UNIDAD RESPONSABLE: 34 C0 01 SECRETARÍA DE PROTECCIÓN CIVIL</v>
          </cell>
        </row>
        <row r="81">
          <cell r="AY81" t="str">
            <v>SECRETARÍA DE SALUD</v>
          </cell>
          <cell r="AZ81" t="str">
            <v>UNIDAD RESPONSABLE: 26 C0 01 SECRETARÍA DE SALUD</v>
          </cell>
        </row>
        <row r="82">
          <cell r="AY82" t="str">
            <v>SECRETARÍA DE SEGURIDAD PÚBLICA</v>
          </cell>
          <cell r="AZ82" t="str">
            <v>UNIDAD RESPONSABLE: 11 C0 01 SECRETARÍA DE SEGURIDAD PÚBLICA</v>
          </cell>
        </row>
        <row r="83">
          <cell r="AY83" t="str">
            <v>SECRETARÍA DE TRANSPORTE Y VIALIDAD</v>
          </cell>
          <cell r="AZ83" t="str">
            <v>UNIDAD RESPONSABLE: 10 C0 01 SECRETARÍA DE TRANSPORTE Y VIALIDAD</v>
          </cell>
        </row>
        <row r="84">
          <cell r="AY84" t="str">
            <v>SECRETARÍA DE TURISMO</v>
          </cell>
          <cell r="AZ84" t="str">
            <v>UNIDAD RESPONSABLE: 05 C0 01 SECRETARÍA DE TURISMO</v>
          </cell>
        </row>
        <row r="85">
          <cell r="AY85" t="str">
            <v>SECRETARÍA DEL TRABAJO Y FOMENTO AL EMPLEO</v>
          </cell>
          <cell r="AZ85" t="str">
            <v>UNIDAD RESPONSABLE: 33 C0 01 SECRETARÍA DEL TRABAJO Y FOMENTO AL EMPLEO</v>
          </cell>
        </row>
        <row r="86">
          <cell r="AY86" t="str">
            <v>SERVICIO DE TRANSPORTES ELÉCTRICOS DEL DF</v>
          </cell>
          <cell r="AZ86" t="str">
            <v>UNIDAD RESPONSABLE: 10 PD TE SERVICIO DE TRANSPORTES ELÉCTRICOS DEL DF</v>
          </cell>
        </row>
        <row r="87">
          <cell r="AY87" t="str">
            <v>SERVICIOS DE SALUD PÚBLICA DEL DF</v>
          </cell>
          <cell r="AZ87" t="str">
            <v>UNIDAD RESPONSABLE: 26 PD SP SERVICIOS DE SALUD PÚBLICA DEL DF</v>
          </cell>
        </row>
        <row r="88">
          <cell r="AY88" t="str">
            <v>SERVICIOS METROPOLITANOS  S.A. DE C.V.</v>
          </cell>
          <cell r="AZ88" t="str">
            <v>UNIDAD RESPONSABLE: 12 PE SM SERVICIOS METROPOLITANOS  S.A. DE C.V.</v>
          </cell>
        </row>
        <row r="89">
          <cell r="AY89" t="str">
            <v>SISTEMA DE AGUAS DE LA CIUDAD DE MÉXICO</v>
          </cell>
          <cell r="AZ89" t="str">
            <v>UNIDAD RESPONSABLE: 06 CD 03 SISTEMA DE AGUAS DE LA CIUDAD DE MÉXICO</v>
          </cell>
        </row>
        <row r="90">
          <cell r="AY90" t="str">
            <v>SISTEMA DE RADIO Y TELEVISIÓN DIGITAL DEL GDF</v>
          </cell>
          <cell r="AZ90" t="str">
            <v>UNIDAD RESPONSABLE: 02 CD 17 SISTEMA DE RADIO Y TELEVISIÓN DIGITAL DEL GDF</v>
          </cell>
        </row>
        <row r="91">
          <cell r="AY91" t="str">
            <v>SISTEMA DE RADIO Y TELEVISIÓN DIGITAL DEL GDF</v>
          </cell>
          <cell r="AZ91" t="str">
            <v>UNIDAD RESPONSABLE: 02 OD 03 SISTEMA DE RADIO Y TELEVISIÓN DIGITAL DEL GDF</v>
          </cell>
        </row>
        <row r="92">
          <cell r="AY92" t="str">
            <v>SISTEMA DE TRANSPORTE COLECTIVO (METRO)</v>
          </cell>
          <cell r="AZ92" t="str">
            <v>UNIDAD RESPONSABLE: 10 PD ME SISTEMA DE TRANSPORTE COLECTIVO (METRO)</v>
          </cell>
        </row>
        <row r="93">
          <cell r="AY93" t="str">
            <v>SISTEMA PARA EL DESARROLLO INTEGRAL DE LA FAMILIA DEL DF</v>
          </cell>
          <cell r="AZ93" t="str">
            <v>UNIDAD RESPONSABLE: 01 PD DF SISTEMA PARA EL DESARROLLO INTEGRAL DE LA FAMILIA DEL DF</v>
          </cell>
        </row>
        <row r="94">
          <cell r="AY94" t="str">
            <v>TRIBUNAL DE LO CONTENCIOSO ADMINISTRATIVO DEL DF</v>
          </cell>
          <cell r="AZ94" t="str">
            <v>UNIDAD RESPONSABLE: 21 A0 00 TRIBUNAL DE LO CONTENCIOSO ADMINISTRATIVO DEL DF</v>
          </cell>
        </row>
        <row r="95">
          <cell r="AY95" t="str">
            <v>TRIBUNAL ELECTORAL DEL DF</v>
          </cell>
          <cell r="AZ95" t="str">
            <v>UNIDAD RESPONSABLE: 27 A0 00 TRIBUNAL ELECTORAL DEL DF</v>
          </cell>
        </row>
        <row r="96">
          <cell r="AY96" t="str">
            <v>TRIBUNAL SUPERIOR DE JUSTICIA DEL DF</v>
          </cell>
          <cell r="AZ96" t="str">
            <v>UNIDAD RESPONSABLE: 19 J0 00 TRIBUNAL SUPERIOR DE JUSTICIA DEL DF</v>
          </cell>
        </row>
        <row r="97">
          <cell r="AY97" t="str">
            <v>UNIVERSIDAD AUTÓNOMA DE LA CIUDAD DE MÉXICO</v>
          </cell>
          <cell r="AZ97" t="str">
            <v>UNIDAD RESPONSABLE: 29 A0 00 UNIVERSIDAD AUTÓNOMA DE LA CIUDAD DE MÉXICO</v>
          </cell>
        </row>
      </sheetData>
      <sheetData sheetId="1">
        <row r="1">
          <cell r="A1" t="str">
            <v>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ECG"/>
      <sheetName val="ADS-1"/>
      <sheetName val="ADS-2"/>
      <sheetName val="SAP"/>
      <sheetName val="Catalogo_AF"/>
    </sheetNames>
    <sheetDataSet>
      <sheetData sheetId="0" refreshError="1">
        <row r="1">
          <cell r="A1" t="str">
            <v>s</v>
          </cell>
        </row>
        <row r="5">
          <cell r="AY5" t="str">
            <v>ASAMBLEA LEGISLATIVA DEL DF</v>
          </cell>
          <cell r="AZ5" t="str">
            <v>UNIDAD RESPONSABLE: 17 L0 00 ASAMBLEA LEGISLATIVA DEL DF</v>
          </cell>
        </row>
        <row r="6">
          <cell r="AY6" t="str">
            <v>AUTORIDAD DEL CENTRO HISTÓRICO</v>
          </cell>
          <cell r="AZ6" t="str">
            <v>UNIDAD RESPONSABLE: 01 CD 01 AUTORIDAD DEL CENTRO HISTÓRICO</v>
          </cell>
        </row>
        <row r="7">
          <cell r="AY7" t="str">
            <v>CAJA DE PREVISIÓN DE LA POLICÍA AUXILIAR DEL DF</v>
          </cell>
          <cell r="AZ7" t="str">
            <v>UNIDAD RESPONSABLE: 11 PD PA CAJA DE PREVISIÓN DE LA POLICÍA AUXILIAR DEL DF</v>
          </cell>
        </row>
        <row r="8">
          <cell r="AY8" t="str">
            <v>CAJA DE PREVISIÓN DE LA POLICÍA PREVENTIVA</v>
          </cell>
          <cell r="AZ8" t="str">
            <v>UNIDAD RESPONSABLE: 12 PD PP CAJA DE PREVISIÓN DE LA POLICÍA PREVENTIVA</v>
          </cell>
        </row>
        <row r="9">
          <cell r="AY9" t="str">
            <v>CAJA DE PREVISIÓN PARA TRABAJADORES A LISTA DE RAYA DEL GDF</v>
          </cell>
          <cell r="AZ9" t="str">
            <v>UNIDAD RESPONSABLE: 12 PD LR CAJA DE PREVISIÓN PARA TRABAJADORES A LISTA DE RAYA DEL GDF</v>
          </cell>
        </row>
        <row r="10">
          <cell r="AY10" t="str">
            <v>COMISIÓN DE DERECHOS HUMANOS DEL DF</v>
          </cell>
          <cell r="AZ10" t="str">
            <v>UNIDAD RESPONSABLE: 23 A0 00 COMISIÓN DE DERECHOS HUMANOS DEL DF</v>
          </cell>
        </row>
        <row r="11">
          <cell r="AA11" t="str">
            <v>VAYA A LA HOJA INICIO Y SELECIONE LA UNIDAD RESPONSABLE CORRESPONDIENTE A ESTE INFORME</v>
          </cell>
          <cell r="AY11" t="str">
            <v>CONSEJERÍA JURÍDICA Y SERVICIOS LEGALES</v>
          </cell>
          <cell r="AZ11" t="str">
            <v>UNIDAD RESPONSABLE: 25 C0 01 CONSEJERÍA JURÍDICA Y SERVICIOS LEGALES</v>
          </cell>
        </row>
        <row r="12">
          <cell r="AY12" t="str">
            <v>CONSEJO DE EVALUACIÓN DEL DESARROLLO SOCIAL DEL DF</v>
          </cell>
          <cell r="AZ12" t="str">
            <v>UNIDAD RESPONSABLE: 08 PD CE CONSEJO DE EVALUACIÓN DEL DESARROLLO SOCIAL DEL DF</v>
          </cell>
        </row>
        <row r="13">
          <cell r="AY13" t="str">
            <v>CONSEJO DE LA JUDICATURA DEL DF</v>
          </cell>
          <cell r="AZ13" t="str">
            <v>UNIDAD RESPONSABLE: 20 J0 00 CONSEJO DE LA JUDICATURA DEL DF</v>
          </cell>
        </row>
        <row r="14">
          <cell r="AY14" t="str">
            <v>CONTADURÍA MAYOR DE HACIENDA DE LA ALDF</v>
          </cell>
          <cell r="AZ14" t="str">
            <v>UNIDAD RESPONSABLE: 18 L0 00 CONTADURÍA MAYOR DE HACIENDA DE LA ALDF</v>
          </cell>
        </row>
        <row r="15">
          <cell r="AY15" t="str">
            <v>CONTRALORÍA GENERAL</v>
          </cell>
          <cell r="AZ15" t="str">
            <v>UNIDAD RESPONSABLE: 13 C0 01 CONTRALORÍA GENERAL</v>
          </cell>
        </row>
        <row r="16">
          <cell r="AY16" t="str">
            <v>CORPORACIÓN MEXICANA DE IMPRESIÓN S.A. DE C.V.</v>
          </cell>
          <cell r="AZ16" t="str">
            <v>UNIDAD RESPONSABLE: 12 PE CM CORPORACIÓN MEXICANA DE IMPRESIÓN S.A. DE C.V.</v>
          </cell>
        </row>
        <row r="17">
          <cell r="AY17" t="str">
            <v>DELEGACIÓN ÁLVARO OBREGÓN</v>
          </cell>
          <cell r="AZ17" t="str">
            <v>UNIDAD RESPONSABLE: 02 CD 01 DELEGACIÓN ÁLVARO OBREGÓN</v>
          </cell>
        </row>
        <row r="18">
          <cell r="AY18" t="str">
            <v>DELEGACIÓN AZCAPOTZALCO</v>
          </cell>
          <cell r="AZ18" t="str">
            <v>UNIDAD RESPONSABLE: 02 CD 02 DELEGACIÓN AZCAPOTZALCO</v>
          </cell>
        </row>
        <row r="19">
          <cell r="AY19" t="str">
            <v>DELEGACIÓN BENITO JUÁREZ</v>
          </cell>
          <cell r="AZ19" t="str">
            <v>UNIDAD RESPONSABLE: 02 CD 03 DELEGACIÓN BENITO JUÁREZ</v>
          </cell>
        </row>
        <row r="20">
          <cell r="AY20" t="str">
            <v>DELEGACIÓN COYOACÁN</v>
          </cell>
          <cell r="AZ20" t="str">
            <v>UNIDAD RESPONSABLE: 02 CD 04 DELEGACIÓN COYOACÁN</v>
          </cell>
        </row>
        <row r="21">
          <cell r="AY21" t="str">
            <v>DELEGACIÓN CUAJIMALPA DE MORELOS</v>
          </cell>
          <cell r="AZ21" t="str">
            <v>UNIDAD RESPONSABLE: 02 CD 05 DELEGACIÓN CUAJIMALPA DE MORELOS</v>
          </cell>
        </row>
        <row r="22">
          <cell r="AY22" t="str">
            <v>DELEGACIÓN CUAUHTÉMOC</v>
          </cell>
          <cell r="AZ22" t="str">
            <v>UNIDAD RESPONSABLE: 02 CD 06 DELEGACIÓN CUAUHTÉMOC</v>
          </cell>
        </row>
        <row r="23">
          <cell r="AY23" t="str">
            <v>DELEGACIÓN GUSTAVO A. MADERO</v>
          </cell>
          <cell r="AZ23" t="str">
            <v>UNIDAD RESPONSABLE: 02 CD 07 DELEGACIÓN GUSTAVO A. MADERO</v>
          </cell>
        </row>
        <row r="24">
          <cell r="AY24" t="str">
            <v>DELEGACIÓN IZTACALCO</v>
          </cell>
          <cell r="AZ24" t="str">
            <v>UNIDAD RESPONSABLE: 02 CD 08 DELEGACIÓN IZTACALCO</v>
          </cell>
        </row>
        <row r="25">
          <cell r="AY25" t="str">
            <v>DELEGACIÓN IZTAPALAPA</v>
          </cell>
          <cell r="AZ25" t="str">
            <v>UNIDAD RESPONSABLE: 02 CD 09 DELEGACIÓN IZTAPALAPA</v>
          </cell>
        </row>
        <row r="26">
          <cell r="AY26" t="str">
            <v>DELEGACIÓN MAGDALENA CONTRERAS</v>
          </cell>
          <cell r="AZ26" t="str">
            <v>UNIDAD RESPONSABLE: 02 CD 10 DELEGACIÓN MAGDALENA CONTRERAS</v>
          </cell>
        </row>
        <row r="27">
          <cell r="AY27" t="str">
            <v>DELEGACIÓN MIGUEL HIDALGO</v>
          </cell>
          <cell r="AZ27" t="str">
            <v>UNIDAD RESPONSABLE: 02 CD 11 DELEGACIÓN MIGUEL HIDALGO</v>
          </cell>
        </row>
        <row r="28">
          <cell r="AY28" t="str">
            <v>DELEGACIÓN MILPA ALTA</v>
          </cell>
          <cell r="AZ28" t="str">
            <v>UNIDAD RESPONSABLE: 02 CD 12 DELEGACIÓN MILPA ALTA</v>
          </cell>
        </row>
        <row r="29">
          <cell r="AY29" t="str">
            <v>DELEGACIÓN TLÁHUAC</v>
          </cell>
          <cell r="AZ29" t="str">
            <v>UNIDAD RESPONSABLE: 02 CD 13 DELEGACIÓN TLÁHUAC</v>
          </cell>
        </row>
        <row r="30">
          <cell r="AY30" t="str">
            <v>DELEGACIÓN TLALPAN</v>
          </cell>
          <cell r="AZ30" t="str">
            <v>UNIDAD RESPONSABLE: 02 CD 14 DELEGACIÓN TLALPAN</v>
          </cell>
        </row>
        <row r="31">
          <cell r="AY31" t="str">
            <v>DELEGACIÓN VENUSTIANO CARRANZA</v>
          </cell>
          <cell r="AZ31" t="str">
            <v>UNIDAD RESPONSABLE: 02 CD 15 DELEGACIÓN VENUSTIANO CARRANZA</v>
          </cell>
        </row>
        <row r="32">
          <cell r="AY32" t="str">
            <v>DELEGACIÓN XOCHIMILCO</v>
          </cell>
          <cell r="AZ32" t="str">
            <v>UNIDAD RESPONSABLE: 02 CD 16 DELEGACIÓN XOCHIMILCO</v>
          </cell>
        </row>
        <row r="33">
          <cell r="AY33" t="str">
            <v>DEUDA PÚBLICA DEL DF</v>
          </cell>
          <cell r="AZ33" t="str">
            <v>UNIDAD RESPONSABLE: 16 C0 00 DEUDA PÚBLICA DEL DF</v>
          </cell>
        </row>
        <row r="34">
          <cell r="AY34" t="str">
            <v>FIDEICOMISO DE RECUPERACIÓN CREDITICIA DEL DF</v>
          </cell>
          <cell r="AZ34" t="str">
            <v>UNIDAD RESPONSABLE: 09 PF RC FIDEICOMISO DE RECUPERACIÓN CREDITICIA DEL DF</v>
          </cell>
        </row>
        <row r="35">
          <cell r="AY35" t="str">
            <v>FIDEICOMISO DEL CENTRO HISTÓRICO</v>
          </cell>
          <cell r="AZ35" t="str">
            <v>UNIDAD RESPONSABLE: 07 PF CH FIDEICOMISO DEL CENTRO HISTÓRICO</v>
          </cell>
        </row>
        <row r="36">
          <cell r="AY36" t="str">
            <v>FIDEICOMISO EDUCACIÓN GARANTIZADA DEL DF</v>
          </cell>
          <cell r="AZ36" t="str">
            <v>UNIDAD RESPONSABLE: 36 PF EG FIDEICOMISO EDUCACIÓN GARANTIZADA DEL DF</v>
          </cell>
        </row>
        <row r="37">
          <cell r="AY37" t="str">
            <v>FIDEICOMISO MUSEO DE ARTE POPULAR</v>
          </cell>
          <cell r="AZ37" t="str">
            <v>UNIDAD RESPONSABLE: 31 PF MA FIDEICOMISO MUSEO DE ARTE POPULAR</v>
          </cell>
        </row>
        <row r="38">
          <cell r="AY38" t="str">
            <v>FIDEICOMISO MUSEO DEL ESTANQUILLO</v>
          </cell>
          <cell r="AZ38" t="str">
            <v>UNIDAD RESPONSABLE: 31 PF ME FIDEICOMISO MUSEO DEL ESTANQUILLO</v>
          </cell>
        </row>
        <row r="39">
          <cell r="AY39" t="str">
            <v>FIDEICOMISO PARA EL FONDO DE PROMOCIÓN PARA EL FINANCIAMIENTO DEL TRANSPORTE PÚBLICO</v>
          </cell>
          <cell r="AZ39" t="str">
            <v>UNIDAD RESPONSABLE: 10 P0 TP FIDEICOMISO PARA EL FONDO DE PROMOCIÓN PARA EL FINANCIAMIENTO DEL TRANSPORTE PÚBLICO</v>
          </cell>
        </row>
        <row r="40">
          <cell r="AY40" t="str">
            <v>FIDEICOMISO PARA EL MEJORAMIENTO DE LAS VÍAS DE COMUNICACIÓN DEL DF</v>
          </cell>
          <cell r="AZ40" t="str">
            <v>UNIDAD RESPONSABLE: 07 PF MV FIDEICOMISO PARA EL MEJORAMIENTO DE LAS VÍAS DE COMUNICACIÓN DEL DF</v>
          </cell>
        </row>
        <row r="41">
          <cell r="AY41" t="str">
            <v>FIDEICOMISO PÚBLICO "CIUDAD DIGITAL"</v>
          </cell>
          <cell r="AZ41" t="str">
            <v>UNIDAD RESPONSABLE: 09 PF CD FIDEICOMISO PÚBLICO "CIUDAD DIGITAL"</v>
          </cell>
        </row>
        <row r="42">
          <cell r="AY42" t="str">
            <v>FIDEICOMISO PÚBLICO COMPLEJO AMBIENTAL "XOCHIMILCO"</v>
          </cell>
          <cell r="AZ42" t="str">
            <v>UNIDAD RESPONSABLE: 12 PF CX FIDEICOMISO PÚBLICO COMPLEJO AMBIENTAL "XOCHIMILCO"</v>
          </cell>
        </row>
        <row r="43">
          <cell r="AY43" t="str">
            <v>FONDO AMBIENTAL PÚBLICO DEL DF</v>
          </cell>
          <cell r="AZ43" t="str">
            <v>UNIDAD RESPONSABLE: 06 P0 FA FONDO AMBIENTAL PÚBLICO DEL DF</v>
          </cell>
        </row>
        <row r="44">
          <cell r="AY44" t="str">
            <v>FONDO DE COINVERSIÓN</v>
          </cell>
          <cell r="AZ44" t="str">
            <v>UNIDAD RESPONSABLE: 15 C0 00 FONDO DE COINVERSIÓN</v>
          </cell>
        </row>
        <row r="45">
          <cell r="AY45" t="str">
            <v>FONDO DE DESARROLLO ECONÓMICO DEL DF</v>
          </cell>
          <cell r="AZ45" t="str">
            <v>UNIDAD RESPONSABLE: 12 P0 DE FONDO DE DESARROLLO ECONÓMICO DEL DF</v>
          </cell>
        </row>
        <row r="46">
          <cell r="AY46" t="str">
            <v>FONDO DE SEGURIDAD PÚBLICA DEL DF</v>
          </cell>
          <cell r="AZ46" t="str">
            <v>UNIDAD RESPONSABLE: 14 P0 FS FONDO DE SEGURIDAD PÚBLICA DEL DF</v>
          </cell>
        </row>
        <row r="47">
          <cell r="AY47" t="str">
            <v>FONDO MIXTO DE PROMOCIÓN TURÍSTICA</v>
          </cell>
          <cell r="AZ47" t="str">
            <v>UNIDAD RESPONSABLE: 05 P0 PT FONDO MIXTO DE PROMOCIÓN TURÍSTICA</v>
          </cell>
        </row>
        <row r="48">
          <cell r="AY48" t="str">
            <v>FONDO PARA EL DESARROLLO SOCIAL DE LA CIUDAD DE MÉXICO</v>
          </cell>
          <cell r="AZ48" t="str">
            <v>UNIDAD RESPONSABLE: 04 P0 DS FONDO PARA EL DESARROLLO SOCIAL DE LA CIUDAD DE MÉXICO</v>
          </cell>
        </row>
        <row r="49">
          <cell r="AY49" t="str">
            <v>FONDO PARA LA ATENCIÓN Y APOYO A LAS VÍCTIMAS DEL DELITO</v>
          </cell>
          <cell r="AZ49" t="str">
            <v>UNIDAD RESPONSABLE: 14 P0 AV FONDO PARA LA ATENCIÓN Y APOYO A LAS VÍCTIMAS DEL DELITO</v>
          </cell>
        </row>
        <row r="50">
          <cell r="AY50" t="str">
            <v>HEROICO CUERPO DE BOMBEROS DEL DF</v>
          </cell>
          <cell r="AZ50" t="str">
            <v>UNIDAD RESPONSABLE: 34 PD HB HEROICO CUERPO DE BOMBEROS DEL DF</v>
          </cell>
        </row>
        <row r="51">
          <cell r="AY51" t="str">
            <v>INSTITUTO DE ACCESO A LA INFORMACIÓN PÚBLICA DEL DF</v>
          </cell>
          <cell r="AZ51" t="str">
            <v>UNIDAD RESPONSABLE: 32 A0 00 INSTITUTO DE ACCESO A LA INFORMACIÓN PÚBLICA DEL DF</v>
          </cell>
        </row>
        <row r="52">
          <cell r="AY52" t="str">
            <v>INSTITUTO DE CIENCIA Y TECNOLOGÍA</v>
          </cell>
          <cell r="AZ52" t="str">
            <v>UNIDAD RESPONSABLE: 37 PD CT INSTITUTO DE CIENCIA Y TECNOLOGÍA</v>
          </cell>
        </row>
        <row r="53">
          <cell r="AY53" t="str">
            <v>INSTITUTO DE EDUCACIÓN MEDIA SUPERIOR</v>
          </cell>
          <cell r="AZ53" t="str">
            <v>UNIDAD RESPONSABLE: 36 PD IE INSTITUTO DE EDUCACIÓN MEDIA SUPERIOR</v>
          </cell>
        </row>
        <row r="54">
          <cell r="AY54" t="str">
            <v>INSTITUTO DE FORMACIÓN PROFESIONAL</v>
          </cell>
          <cell r="AZ54" t="str">
            <v>UNIDAD RESPONSABLE: 14 CD 01 INSTITUTO DE FORMACIÓN PROFESIONAL</v>
          </cell>
        </row>
        <row r="55">
          <cell r="AY55" t="str">
            <v>INSTITUTO DE LA JUVENTUD DEL DF</v>
          </cell>
          <cell r="AZ55" t="str">
            <v>UNIDAD RESPONSABLE: 08 PD IJ INSTITUTO DE LA JUVENTUD DEL DF</v>
          </cell>
        </row>
        <row r="56">
          <cell r="AY56" t="str">
            <v>INSTITUTO DE LAS MUJERES DEL DF</v>
          </cell>
          <cell r="AZ56" t="str">
            <v>UNIDAD RESPONSABLE: 08 PD IM INSTITUTO DE LAS MUJERES DEL DF</v>
          </cell>
        </row>
        <row r="57">
          <cell r="AY57" t="str">
            <v>INSTITUTO DE VIVIENDA DEL DF</v>
          </cell>
          <cell r="AZ57" t="str">
            <v>UNIDAD RESPONSABLE: 03 PD IV INSTITUTO DE VIVIENDA DEL DF</v>
          </cell>
        </row>
        <row r="58">
          <cell r="AY58" t="str">
            <v>INSTITUTO ELECTORAL DEL DF</v>
          </cell>
          <cell r="AZ58" t="str">
            <v>UNIDAD RESPONSABLE: 24 A0 00 INSTITUTO ELECTORAL DEL DF</v>
          </cell>
        </row>
        <row r="59">
          <cell r="AY59" t="str">
            <v>INSTITUTO TÉCNICO DE FORMACIÓN POLICIAL</v>
          </cell>
          <cell r="AZ59" t="str">
            <v>UNIDAD RESPONSABLE: 11 CD 01 INSTITUTO TÉCNICO DE FORMACIÓN POLICIAL</v>
          </cell>
        </row>
        <row r="60">
          <cell r="AY60" t="str">
            <v>JEFATURA DE GOBIERNO DEL DF</v>
          </cell>
          <cell r="AZ60" t="str">
            <v>UNIDAD RESPONSABLE: 01 C0 01 JEFATURA DE GOBIERNO DEL DF</v>
          </cell>
        </row>
        <row r="61">
          <cell r="AY61" t="str">
            <v>JUNTA LOCAL DE CONCILIACIÓN Y ARBITRAJE DEL DF</v>
          </cell>
          <cell r="AZ61" t="str">
            <v>UNIDAD RESPONSABLE: 22 A0 00 JUNTA LOCAL DE CONCILIACIÓN Y ARBITRAJE DEL DF</v>
          </cell>
        </row>
        <row r="62">
          <cell r="AY62" t="str">
            <v>METROBÚS</v>
          </cell>
          <cell r="AZ62" t="str">
            <v>UNIDAD RESPONSABLE: 10 PD MB METROBÚS</v>
          </cell>
        </row>
        <row r="63">
          <cell r="AY63" t="str">
            <v>OFICIALÍA MAYOR</v>
          </cell>
          <cell r="AZ63" t="str">
            <v>UNIDAD RESPONSABLE: 12 C0 01 OFICIALÍA MAYOR</v>
          </cell>
        </row>
        <row r="64">
          <cell r="AY64" t="str">
            <v>POLICÍA AUXILIAR DEL DF</v>
          </cell>
          <cell r="AZ64" t="str">
            <v>UNIDAD RESPONSABLE: 11 CD 02 POLICÍA AUXILIAR DEL DF</v>
          </cell>
        </row>
        <row r="65">
          <cell r="AY65" t="str">
            <v>POLICÍA BANCARIA E INDUSTRIAL</v>
          </cell>
          <cell r="AZ65" t="str">
            <v>UNIDAD RESPONSABLE: 11 CD 03 POLICÍA BANCARIA E INDUSTRIAL</v>
          </cell>
        </row>
        <row r="66">
          <cell r="AY66" t="str">
            <v>PROCURADURÍA AMBIENTAL Y DEL ORDENAMIENTO TERRITORIAL DEL DF</v>
          </cell>
          <cell r="AZ66" t="str">
            <v>UNIDAD RESPONSABLE: 30 PD PA PROCURADURÍA AMBIENTAL Y DEL ORDENAMIENTO TERRITORIAL DEL DF</v>
          </cell>
        </row>
        <row r="67">
          <cell r="AY67" t="str">
            <v>PROCURADURÍA GENERAL DE JUSTICIA DEL DF</v>
          </cell>
          <cell r="AZ67" t="str">
            <v>UNIDAD RESPONSABLE: 14 C0 00 PROCURADURÍA GENERAL DE JUSTICIA DEL DF</v>
          </cell>
        </row>
        <row r="68">
          <cell r="AY68" t="str">
            <v>PROCURADURÍA SOCIAL DEL DF</v>
          </cell>
          <cell r="AZ68" t="str">
            <v>UNIDAD RESPONSABLE: 08 PD PS PROCURADURÍA SOCIAL DEL DF</v>
          </cell>
        </row>
        <row r="69">
          <cell r="AY69" t="str">
            <v>RED DE TRANSPORTE DE PASAJEROS DEL DF</v>
          </cell>
          <cell r="AZ69" t="str">
            <v>UNIDAD RESPONSABLE: 10 PD RT RED DE TRANSPORTE DE PASAJEROS DEL DF</v>
          </cell>
        </row>
        <row r="70">
          <cell r="AY70" t="str">
            <v>SECRETARÍA DE CULTURA</v>
          </cell>
          <cell r="AZ70" t="str">
            <v>UNIDAD RESPONSABLE: 31 C0 00 SECRETARÍA DE CULTURA</v>
          </cell>
        </row>
        <row r="71">
          <cell r="AY71" t="str">
            <v>SECRETARÍA DE DESARROLLO ECONÓMICO</v>
          </cell>
          <cell r="AZ71" t="str">
            <v>UNIDAD RESPONSABLE: 04 C0 01 SECRETARÍA DE DESARROLLO ECONÓMICO</v>
          </cell>
        </row>
        <row r="72">
          <cell r="AY72" t="str">
            <v>SECRETARÍA DE DESARROLLO RURAL Y EQUIDAD PARA LAS COMUNIDADES</v>
          </cell>
          <cell r="AZ72" t="str">
            <v>UNIDAD RESPONSABLE: 35 C0 01 SECRETARÍA DE DESARROLLO RURAL Y EQUIDAD PARA LAS COMUNIDADES</v>
          </cell>
        </row>
        <row r="73">
          <cell r="AY73" t="str">
            <v>SECRETARÍA DE DESARROLLO SOCIAL</v>
          </cell>
          <cell r="AZ73" t="str">
            <v>UNIDAD RESPONSABLE: 08 C0 01 SECRETARÍA DE DESARROLLO SOCIAL</v>
          </cell>
        </row>
        <row r="74">
          <cell r="AY74" t="str">
            <v>SECRETARÍA DE DESARROLLO URBANO Y VIVIENDA</v>
          </cell>
          <cell r="AZ74" t="str">
            <v>UNIDAD RESPONSABLE: 03 C0 01 SECRETARÍA DE DESARROLLO URBANO Y VIVIENDA</v>
          </cell>
        </row>
        <row r="75">
          <cell r="AY75" t="str">
            <v>SECRETARÍA DE EDUCACIÓN</v>
          </cell>
          <cell r="AZ75" t="str">
            <v>UNIDAD RESPONSABLE: 36 C0 01 SECRETARÍA DE EDUCACIÓN</v>
          </cell>
        </row>
        <row r="76">
          <cell r="AY76" t="str">
            <v>SECRETARÍA DE FINANZAS</v>
          </cell>
          <cell r="AZ76" t="str">
            <v>UNIDAD RESPONSABLE: 09 C0 01 SECRETARÍA DE FINANZAS</v>
          </cell>
        </row>
        <row r="77">
          <cell r="AY77" t="str">
            <v>SECRETARÍA DE GOBIERNO</v>
          </cell>
          <cell r="AZ77" t="str">
            <v>UNIDAD RESPONSABLE: 02 C0 01 SECRETARÍA DE GOBIERNO</v>
          </cell>
        </row>
        <row r="78">
          <cell r="AY78" t="str">
            <v>SECRETARÍA DE MEDIO AMBIENTE</v>
          </cell>
          <cell r="AZ78" t="str">
            <v>UNIDAD RESPONSABLE: 06 C0 01 SECRETARÍA DE MEDIO AMBIENTE</v>
          </cell>
        </row>
        <row r="79">
          <cell r="AY79" t="str">
            <v>SECRETARÍA DE OBRAS Y SERVICIOS</v>
          </cell>
          <cell r="AZ79" t="str">
            <v>UNIDAD RESPONSABLE: 07 C0 01 SECRETARÍA DE OBRAS Y SERVICIOS</v>
          </cell>
        </row>
        <row r="80">
          <cell r="AY80" t="str">
            <v>SECRETARÍA DE PROTECCIÓN CIVIL</v>
          </cell>
          <cell r="AZ80" t="str">
            <v>UNIDAD RESPONSABLE: 34 C0 01 SECRETARÍA DE PROTECCIÓN CIVIL</v>
          </cell>
        </row>
        <row r="81">
          <cell r="AY81" t="str">
            <v>SECRETARÍA DE SALUD</v>
          </cell>
          <cell r="AZ81" t="str">
            <v>UNIDAD RESPONSABLE: 26 C0 01 SECRETARÍA DE SALUD</v>
          </cell>
        </row>
        <row r="82">
          <cell r="AY82" t="str">
            <v>SECRETARÍA DE SEGURIDAD PÚBLICA</v>
          </cell>
          <cell r="AZ82" t="str">
            <v>UNIDAD RESPONSABLE: 11 C0 01 SECRETARÍA DE SEGURIDAD PÚBLICA</v>
          </cell>
        </row>
        <row r="83">
          <cell r="AY83" t="str">
            <v>SECRETARÍA DE TRANSPORTE Y VIALIDAD</v>
          </cell>
          <cell r="AZ83" t="str">
            <v>UNIDAD RESPONSABLE: 10 C0 01 SECRETARÍA DE TRANSPORTE Y VIALIDAD</v>
          </cell>
        </row>
        <row r="84">
          <cell r="AY84" t="str">
            <v>SECRETARÍA DE TURISMO</v>
          </cell>
          <cell r="AZ84" t="str">
            <v>UNIDAD RESPONSABLE: 05 C0 01 SECRETARÍA DE TURISMO</v>
          </cell>
        </row>
        <row r="85">
          <cell r="AY85" t="str">
            <v>SECRETARÍA DEL TRABAJO Y FOMENTO AL EMPLEO</v>
          </cell>
          <cell r="AZ85" t="str">
            <v>UNIDAD RESPONSABLE: 33 C0 01 SECRETARÍA DEL TRABAJO Y FOMENTO AL EMPLEO</v>
          </cell>
        </row>
        <row r="86">
          <cell r="AY86" t="str">
            <v>SERVICIO DE TRANSPORTES ELÉCTRICOS DEL DF</v>
          </cell>
          <cell r="AZ86" t="str">
            <v>UNIDAD RESPONSABLE: 10 PD TE SERVICIO DE TRANSPORTES ELÉCTRICOS DEL DF</v>
          </cell>
        </row>
        <row r="87">
          <cell r="AY87" t="str">
            <v>SERVICIOS DE SALUD PÚBLICA DEL DF</v>
          </cell>
          <cell r="AZ87" t="str">
            <v>UNIDAD RESPONSABLE: 26 PD SP SERVICIOS DE SALUD PÚBLICA DEL DF</v>
          </cell>
        </row>
        <row r="88">
          <cell r="AY88" t="str">
            <v>SERVICIOS METROPOLITANOS  S.A. DE C.V.</v>
          </cell>
          <cell r="AZ88" t="str">
            <v>UNIDAD RESPONSABLE: 12 PE SM SERVICIOS METROPOLITANOS  S.A. DE C.V.</v>
          </cell>
        </row>
        <row r="89">
          <cell r="AY89" t="str">
            <v>SISTEMA DE AGUAS DE LA CIUDAD DE MÉXICO</v>
          </cell>
          <cell r="AZ89" t="str">
            <v>UNIDAD RESPONSABLE: 06 CD 03 SISTEMA DE AGUAS DE LA CIUDAD DE MÉXICO</v>
          </cell>
        </row>
        <row r="90">
          <cell r="AY90" t="str">
            <v>SISTEMA DE RADIO Y TELEVISIÓN DIGITAL DEL GDF</v>
          </cell>
          <cell r="AZ90" t="str">
            <v>UNIDAD RESPONSABLE: 02 CD 17 SISTEMA DE RADIO Y TELEVISIÓN DIGITAL DEL GDF</v>
          </cell>
        </row>
        <row r="91">
          <cell r="AY91" t="str">
            <v>SISTEMA DE RADIO Y TELEVISIÓN DIGITAL DEL GDF</v>
          </cell>
          <cell r="AZ91" t="str">
            <v>UNIDAD RESPONSABLE: 02 OD 03 SISTEMA DE RADIO Y TELEVISIÓN DIGITAL DEL GDF</v>
          </cell>
        </row>
        <row r="92">
          <cell r="AY92" t="str">
            <v>SISTEMA DE TRANSPORTE COLECTIVO (METRO)</v>
          </cell>
          <cell r="AZ92" t="str">
            <v>UNIDAD RESPONSABLE: 10 PD ME SISTEMA DE TRANSPORTE COLECTIVO (METRO)</v>
          </cell>
        </row>
        <row r="93">
          <cell r="AY93" t="str">
            <v>SISTEMA PARA EL DESARROLLO INTEGRAL DE LA FAMILIA DEL DF</v>
          </cell>
          <cell r="AZ93" t="str">
            <v>UNIDAD RESPONSABLE: 01 PD DF SISTEMA PARA EL DESARROLLO INTEGRAL DE LA FAMILIA DEL DF</v>
          </cell>
        </row>
        <row r="94">
          <cell r="AY94" t="str">
            <v>TRIBUNAL DE LO CONTENCIOSO ADMINISTRATIVO DEL DF</v>
          </cell>
          <cell r="AZ94" t="str">
            <v>UNIDAD RESPONSABLE: 21 A0 00 TRIBUNAL DE LO CONTENCIOSO ADMINISTRATIVO DEL DF</v>
          </cell>
        </row>
        <row r="95">
          <cell r="AY95" t="str">
            <v>TRIBUNAL ELECTORAL DEL DF</v>
          </cell>
          <cell r="AZ95" t="str">
            <v>UNIDAD RESPONSABLE: 27 A0 00 TRIBUNAL ELECTORAL DEL DF</v>
          </cell>
        </row>
        <row r="96">
          <cell r="AY96" t="str">
            <v>TRIBUNAL SUPERIOR DE JUSTICIA DEL DF</v>
          </cell>
          <cell r="AZ96" t="str">
            <v>UNIDAD RESPONSABLE: 19 J0 00 TRIBUNAL SUPERIOR DE JUSTICIA DEL DF</v>
          </cell>
        </row>
        <row r="97">
          <cell r="AY97" t="str">
            <v>UNIVERSIDAD AUTÓNOMA DE LA CIUDAD DE MÉXICO</v>
          </cell>
          <cell r="AZ97" t="str">
            <v>UNIDAD RESPONSABLE: 29 A0 00 UNIVERSIDAD AUTÓNOMA DE LA CIUDAD DE MÉXICO</v>
          </cell>
        </row>
      </sheetData>
      <sheetData sheetId="1" refreshError="1">
        <row r="1">
          <cell r="A1" t="str">
            <v>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sheetName val="Matriz"/>
      <sheetName val="Resumen_Ejecutivo"/>
      <sheetName val="ECG"/>
      <sheetName val="EPC"/>
      <sheetName val="AP_RF"/>
      <sheetName val="PPI"/>
      <sheetName val="AP"/>
      <sheetName val="ADS-1"/>
      <sheetName val="ADS-2"/>
      <sheetName val="SAP"/>
      <sheetName val="FIC"/>
      <sheetName val="AP-FAFA"/>
      <sheetName val="PPA"/>
      <sheetName val="R-RAMA"/>
      <sheetName val="Formato 6d"/>
      <sheetName val="Auxiliar"/>
      <sheetName val="INICIO"/>
      <sheetName val="datos"/>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ow r="29">
          <cell r="F29">
            <v>0</v>
          </cell>
        </row>
      </sheetData>
      <sheetData sheetId="9">
        <row r="26">
          <cell r="G26">
            <v>0</v>
          </cell>
        </row>
      </sheetData>
      <sheetData sheetId="10">
        <row r="37">
          <cell r="I37">
            <v>0</v>
          </cell>
        </row>
      </sheetData>
      <sheetData sheetId="11" refreshError="1"/>
      <sheetData sheetId="12" refreshError="1"/>
      <sheetData sheetId="13" refreshError="1"/>
      <sheetData sheetId="14" refreshError="1"/>
      <sheetData sheetId="15" refreshError="1"/>
      <sheetData sheetId="16" refreshError="1"/>
      <sheetData sheetId="17"/>
      <sheetData sheetId="18"/>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s>
    <sheetDataSet>
      <sheetData sheetId="0">
        <row r="1">
          <cell r="A1" t="str">
            <v>s</v>
          </cell>
        </row>
      </sheetData>
      <sheetData sheetId="1">
        <row r="1">
          <cell r="A1" t="str">
            <v>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Prog PAR"/>
      <sheetName val="Viv"/>
      <sheetName val="Educ Salud y AS"/>
      <sheetName val="cats"/>
      <sheetName val="INICIO"/>
      <sheetName val="datos"/>
      <sheetName val="ECG"/>
      <sheetName val="ADS-1"/>
      <sheetName val="ADS-2"/>
      <sheetName val="SAP"/>
      <sheetName val="Catalogo_AF"/>
    </sheetNames>
    <sheetDataSet>
      <sheetData sheetId="0"/>
      <sheetData sheetId="1"/>
      <sheetData sheetId="2"/>
      <sheetData sheetId="3"/>
      <sheetData sheetId="4" refreshError="1">
        <row r="1">
          <cell r="A1" t="str">
            <v>Bienes Muebles, Inm. e Intan.</v>
          </cell>
          <cell r="B1" t="str">
            <v>05</v>
          </cell>
        </row>
        <row r="2">
          <cell r="B2" t="str">
            <v>xyz</v>
          </cell>
        </row>
        <row r="3">
          <cell r="A3" t="str">
            <v>Inversión Financiera</v>
          </cell>
          <cell r="B3" t="str">
            <v>07</v>
          </cell>
        </row>
        <row r="4">
          <cell r="A4" t="str">
            <v>Materiales y Suministros</v>
          </cell>
          <cell r="B4" t="str">
            <v>02</v>
          </cell>
        </row>
        <row r="5">
          <cell r="A5" t="str">
            <v>Inversión Pública</v>
          </cell>
          <cell r="B5" t="str">
            <v>06</v>
          </cell>
        </row>
        <row r="6">
          <cell r="A6" t="str">
            <v>Servicios Generales</v>
          </cell>
          <cell r="B6" t="str">
            <v>03</v>
          </cell>
        </row>
        <row r="7">
          <cell r="A7" t="str">
            <v>Servicios Personales</v>
          </cell>
          <cell r="B7" t="str">
            <v>01</v>
          </cell>
        </row>
        <row r="8">
          <cell r="A8" t="str">
            <v>Transferencias  Directas</v>
          </cell>
          <cell r="B8" t="str">
            <v>04I</v>
          </cell>
        </row>
        <row r="9">
          <cell r="A9" t="str">
            <v>Transferencias Directas</v>
          </cell>
          <cell r="B9" t="str">
            <v>04</v>
          </cell>
        </row>
      </sheetData>
      <sheetData sheetId="5"/>
      <sheetData sheetId="6"/>
      <sheetData sheetId="7"/>
      <sheetData sheetId="8"/>
      <sheetData sheetId="9"/>
      <sheetData sheetId="10"/>
      <sheetData sheetId="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tables/table1.xml><?xml version="1.0" encoding="utf-8"?>
<table xmlns="http://schemas.openxmlformats.org/spreadsheetml/2006/main" id="11" name="Tabla11" displayName="Tabla11" ref="D245:D248" totalsRowShown="0">
  <autoFilter ref="D245:D248"/>
  <tableColumns count="1">
    <tableColumn id="1" name="aaa"/>
  </tableColumns>
  <tableStyleInfo name="TableStyleLight1" showFirstColumn="0" showLastColumn="0" showRowStripes="1" showColumnStripes="0"/>
</table>
</file>

<file path=xl/tables/table2.xml><?xml version="1.0" encoding="utf-8"?>
<table xmlns="http://schemas.openxmlformats.org/spreadsheetml/2006/main" id="1" name="Eje.1" displayName="Eje.1" ref="AL1:AL11" totalsRowShown="0" headerRowDxfId="29" dataDxfId="28">
  <autoFilter ref="AL1:AL11"/>
  <tableColumns count="1">
    <tableColumn id="1" name="Eje.1" dataDxfId="27"/>
  </tableColumns>
  <tableStyleInfo name="TableStyleMedium4" showFirstColumn="0" showLastColumn="0" showRowStripes="1" showColumnStripes="0"/>
</table>
</file>

<file path=xl/tables/table3.xml><?xml version="1.0" encoding="utf-8"?>
<table xmlns="http://schemas.openxmlformats.org/spreadsheetml/2006/main" id="2" name="Eje.2" displayName="Eje.2" ref="AM1:AM23" totalsRowShown="0" headerRowDxfId="26" dataDxfId="25">
  <autoFilter ref="AM1:AM23"/>
  <tableColumns count="1">
    <tableColumn id="1" name="Eje.2" dataDxfId="24"/>
  </tableColumns>
  <tableStyleInfo name="TableStyleMedium4" showFirstColumn="0" showLastColumn="0" showRowStripes="1" showColumnStripes="0"/>
</table>
</file>

<file path=xl/tables/table4.xml><?xml version="1.0" encoding="utf-8"?>
<table xmlns="http://schemas.openxmlformats.org/spreadsheetml/2006/main" id="3" name="Eje.3" displayName="Eje.3" ref="AN1:AN17" totalsRowShown="0" headerRowDxfId="23" dataDxfId="22">
  <autoFilter ref="AN1:AN17"/>
  <tableColumns count="1">
    <tableColumn id="1" name="Eje.3" dataDxfId="21"/>
  </tableColumns>
  <tableStyleInfo name="TableStyleMedium4" showFirstColumn="0" showLastColumn="0" showRowStripes="1" showColumnStripes="0"/>
</table>
</file>

<file path=xl/tables/table5.xml><?xml version="1.0" encoding="utf-8"?>
<table xmlns="http://schemas.openxmlformats.org/spreadsheetml/2006/main" id="4" name="Eje.4" displayName="Eje.4" ref="AO1:AO17" totalsRowShown="0" headerRowDxfId="20" dataDxfId="19">
  <autoFilter ref="AO1:AO17"/>
  <tableColumns count="1">
    <tableColumn id="1" name="Eje.4" dataDxfId="18"/>
  </tableColumns>
  <tableStyleInfo name="TableStyleMedium4" showFirstColumn="0" showLastColumn="0" showRowStripes="1" showColumnStripes="0"/>
</table>
</file>

<file path=xl/tables/table6.xml><?xml version="1.0" encoding="utf-8"?>
<table xmlns="http://schemas.openxmlformats.org/spreadsheetml/2006/main" id="5" name="Eje.5" displayName="Eje.5" ref="AP1:AP24" totalsRowShown="0" headerRowDxfId="17" dataDxfId="16">
  <autoFilter ref="AP1:AP24"/>
  <tableColumns count="1">
    <tableColumn id="1" name="Eje.5" dataDxfId="15"/>
  </tableColumns>
  <tableStyleInfo name="TableStyleMedium4" showFirstColumn="0" showLastColumn="0" showRowStripes="1" showColumnStripes="0"/>
</table>
</file>

<file path=xl/tables/table7.xml><?xml version="1.0" encoding="utf-8"?>
<table xmlns="http://schemas.openxmlformats.org/spreadsheetml/2006/main" id="6" name="Eje.6" displayName="Eje.6" ref="AQ1:AQ15" totalsRowShown="0" headerRowDxfId="14" dataDxfId="13">
  <autoFilter ref="AQ1:AQ15"/>
  <tableColumns count="1">
    <tableColumn id="1" name="Eje.6" dataDxfId="12"/>
  </tableColumns>
  <tableStyleInfo name="TableStyleMedium4" showFirstColumn="0" showLastColumn="0" showRowStripes="1" showColumnStripes="0"/>
</table>
</file>

<file path=xl/tables/table8.xml><?xml version="1.0" encoding="utf-8"?>
<table xmlns="http://schemas.openxmlformats.org/spreadsheetml/2006/main" id="7" name="Eje.7" displayName="Eje.7" ref="AR1:AR14" totalsRowShown="0" headerRowDxfId="11" dataDxfId="10">
  <autoFilter ref="AR1:AR14"/>
  <tableColumns count="1">
    <tableColumn id="1" name="Eje.7" dataDxfId="9"/>
  </tableColumns>
  <tableStyleInfo name="TableStyleMedium4" showFirstColumn="0" showLastColumn="0" showRowStripes="1" showColumnStripes="0"/>
</table>
</file>

<file path=xl/tables/table9.xml><?xml version="1.0" encoding="utf-8"?>
<table xmlns="http://schemas.openxmlformats.org/spreadsheetml/2006/main" id="8" name="Eje.8" displayName="Eje.8" ref="AS1:AS17" totalsRowShown="0" headerRowDxfId="8" dataDxfId="7">
  <autoFilter ref="AS1:AS17"/>
  <tableColumns count="1">
    <tableColumn id="1" name="Eje.8" dataDxfId="6"/>
  </tableColumns>
  <tableStyleInfo name="TableStyleMedium4" showFirstColumn="0" showLastColumn="0" showRowStripes="1" showColumnStripes="0"/>
</table>
</file>

<file path=xl/tables/table10.xml><?xml version="1.0" encoding="utf-8"?>
<table xmlns="http://schemas.openxmlformats.org/spreadsheetml/2006/main" id="9" name="Eje.9" displayName="Eje.9" ref="AT1:AT10" totalsRowShown="0" headerRowDxfId="5" dataDxfId="4">
  <autoFilter ref="AT1:AT10"/>
  <tableColumns count="1">
    <tableColumn id="1" name="Eje.9" dataDxfId="3"/>
  </tableColumns>
  <tableStyleInfo name="TableStyleMedium4" showFirstColumn="0" showLastColumn="0" showRowStripes="1" showColumnStripes="0"/>
</table>
</file>

<file path=xl/tables/table11.xml><?xml version="1.0" encoding="utf-8"?>
<table xmlns="http://schemas.openxmlformats.org/spreadsheetml/2006/main" id="10" name="Eje.10" displayName="Eje.10" ref="AU1:AU14" totalsRowShown="0" headerRowDxfId="2" dataDxfId="1">
  <autoFilter ref="AU1:AU14"/>
  <tableColumns count="1">
    <tableColumn id="1" name="Eje.10" dataDxfId="0"/>
  </tableColumns>
  <tableStyleInfo name="TableStyleMedium4"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4.vml"/></Relationships>
</file>

<file path=xl/worksheets/_rels/sheet8.xml.rels><?xml version="1.0" encoding="UTF-8" standalone="yes"?>
<Relationships xmlns="http://schemas.openxmlformats.org/package/2006/relationships"><Relationship Id="rId8" Type="http://schemas.openxmlformats.org/officeDocument/2006/relationships/table" Target="../tables/table9.xml"/><Relationship Id="rId3" Type="http://schemas.openxmlformats.org/officeDocument/2006/relationships/table" Target="../tables/table4.xml"/><Relationship Id="rId7" Type="http://schemas.openxmlformats.org/officeDocument/2006/relationships/table" Target="../tables/table8.xml"/><Relationship Id="rId2" Type="http://schemas.openxmlformats.org/officeDocument/2006/relationships/table" Target="../tables/table3.xml"/><Relationship Id="rId1" Type="http://schemas.openxmlformats.org/officeDocument/2006/relationships/table" Target="../tables/table2.xml"/><Relationship Id="rId6" Type="http://schemas.openxmlformats.org/officeDocument/2006/relationships/table" Target="../tables/table7.xml"/><Relationship Id="rId5" Type="http://schemas.openxmlformats.org/officeDocument/2006/relationships/table" Target="../tables/table6.xml"/><Relationship Id="rId10" Type="http://schemas.openxmlformats.org/officeDocument/2006/relationships/table" Target="../tables/table11.xml"/><Relationship Id="rId4" Type="http://schemas.openxmlformats.org/officeDocument/2006/relationships/table" Target="../tables/table5.xml"/><Relationship Id="rId9" Type="http://schemas.openxmlformats.org/officeDocument/2006/relationships/table" Target="../tables/table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O28"/>
  <sheetViews>
    <sheetView showGridLines="0" workbookViewId="0">
      <selection activeCell="K23" sqref="K23"/>
    </sheetView>
  </sheetViews>
  <sheetFormatPr baseColWidth="10" defaultColWidth="11.42578125" defaultRowHeight="12.75" x14ac:dyDescent="0.2"/>
  <cols>
    <col min="1" max="5" width="11.42578125" style="178" customWidth="1"/>
    <col min="6" max="6" width="19.42578125" style="178" customWidth="1"/>
    <col min="7" max="7" width="4.42578125" style="178" customWidth="1"/>
    <col min="8" max="8" width="8.42578125" style="178" customWidth="1"/>
    <col min="9" max="9" width="12.5703125" style="178" customWidth="1"/>
    <col min="10" max="12" width="11.42578125" style="178" customWidth="1"/>
    <col min="13" max="13" width="14.42578125" style="178" customWidth="1"/>
    <col min="14" max="14" width="13.42578125" style="178" customWidth="1"/>
    <col min="15" max="15" width="2.28515625" style="178" customWidth="1"/>
    <col min="16" max="19" width="11.42578125" style="178" customWidth="1"/>
    <col min="20" max="16384" width="11.42578125" style="178"/>
  </cols>
  <sheetData>
    <row r="1" spans="1:15" x14ac:dyDescent="0.2">
      <c r="A1" s="211"/>
      <c r="B1" s="211"/>
      <c r="C1" s="211"/>
      <c r="D1" s="211"/>
      <c r="E1" s="211"/>
      <c r="F1" s="211"/>
      <c r="G1" s="211"/>
      <c r="H1" s="211"/>
      <c r="I1" s="211"/>
      <c r="J1" s="211"/>
      <c r="K1" s="211"/>
      <c r="L1" s="211"/>
      <c r="M1" s="211"/>
    </row>
    <row r="2" spans="1:15" x14ac:dyDescent="0.2">
      <c r="A2" s="211"/>
      <c r="B2" s="211"/>
      <c r="C2" s="211"/>
      <c r="D2" s="211"/>
      <c r="E2" s="211"/>
      <c r="F2" s="211"/>
      <c r="G2" s="211"/>
      <c r="H2" s="211"/>
      <c r="I2" s="211"/>
      <c r="J2" s="211"/>
      <c r="K2" s="211"/>
      <c r="L2" s="211"/>
      <c r="M2" s="211"/>
    </row>
    <row r="3" spans="1:15" x14ac:dyDescent="0.2">
      <c r="A3" s="211"/>
      <c r="B3" s="211"/>
      <c r="C3" s="211"/>
      <c r="D3" s="211"/>
      <c r="E3" s="211"/>
      <c r="F3" s="211"/>
      <c r="G3" s="211"/>
      <c r="H3" s="211"/>
      <c r="I3" s="211"/>
      <c r="J3" s="211"/>
      <c r="K3" s="211"/>
      <c r="L3" s="211"/>
      <c r="M3" s="211"/>
    </row>
    <row r="4" spans="1:15" x14ac:dyDescent="0.2">
      <c r="A4" s="211"/>
      <c r="B4" s="211"/>
      <c r="C4" s="211"/>
      <c r="D4" s="211"/>
      <c r="E4" s="211"/>
      <c r="F4" s="211"/>
      <c r="G4" s="211"/>
      <c r="H4" s="211"/>
      <c r="I4" s="211"/>
      <c r="J4" s="211"/>
      <c r="K4" s="211"/>
      <c r="L4" s="211"/>
      <c r="M4" s="211"/>
    </row>
    <row r="5" spans="1:15" ht="14.45" customHeight="1" x14ac:dyDescent="0.2">
      <c r="A5" s="211"/>
      <c r="B5" s="211"/>
      <c r="C5" s="211"/>
      <c r="D5" s="211"/>
      <c r="E5" s="211"/>
      <c r="F5" s="211"/>
      <c r="G5" s="211"/>
      <c r="H5" s="211"/>
      <c r="I5" s="211"/>
      <c r="J5" s="211"/>
      <c r="K5" s="211"/>
      <c r="L5" s="211"/>
      <c r="M5" s="211"/>
    </row>
    <row r="6" spans="1:15" x14ac:dyDescent="0.2">
      <c r="A6" s="211"/>
      <c r="B6" s="211"/>
      <c r="C6" s="211"/>
      <c r="D6" s="211"/>
      <c r="E6" s="211"/>
      <c r="F6" s="211"/>
      <c r="G6" s="211"/>
      <c r="H6" s="211"/>
      <c r="I6" s="211"/>
      <c r="J6" s="211"/>
      <c r="K6" s="211"/>
      <c r="L6" s="211"/>
      <c r="M6" s="211"/>
    </row>
    <row r="7" spans="1:15" ht="21.75" customHeight="1" x14ac:dyDescent="0.2">
      <c r="A7" s="211"/>
      <c r="B7" s="211"/>
      <c r="C7" s="211"/>
      <c r="D7" s="211"/>
      <c r="E7" s="211"/>
      <c r="F7" s="211"/>
      <c r="G7" s="211"/>
      <c r="H7" s="211"/>
      <c r="I7" s="211"/>
      <c r="J7" s="211"/>
      <c r="K7" s="211"/>
      <c r="L7" s="211"/>
      <c r="M7" s="211"/>
    </row>
    <row r="8" spans="1:15" ht="21.75" customHeight="1" x14ac:dyDescent="0.2">
      <c r="A8" s="211"/>
      <c r="B8" s="211"/>
      <c r="C8" s="211"/>
      <c r="D8" s="211"/>
      <c r="E8" s="211"/>
      <c r="F8" s="211"/>
      <c r="G8" s="211"/>
      <c r="H8" s="211"/>
      <c r="I8" s="211"/>
      <c r="J8" s="211"/>
      <c r="K8" s="211"/>
      <c r="L8" s="211"/>
      <c r="M8" s="211"/>
    </row>
    <row r="9" spans="1:15" ht="20.25" customHeight="1" x14ac:dyDescent="0.2">
      <c r="A9" s="211"/>
      <c r="B9" s="231" t="s">
        <v>0</v>
      </c>
      <c r="C9" s="232"/>
      <c r="D9" s="232"/>
      <c r="E9" s="232"/>
      <c r="F9" s="232"/>
      <c r="G9" s="232"/>
      <c r="H9" s="232"/>
      <c r="I9" s="232"/>
      <c r="J9" s="232"/>
      <c r="K9" s="232"/>
      <c r="L9" s="232"/>
      <c r="M9" s="232"/>
    </row>
    <row r="10" spans="1:15" ht="9" customHeight="1" x14ac:dyDescent="0.2">
      <c r="A10" s="62"/>
      <c r="B10" s="211"/>
      <c r="C10" s="62"/>
      <c r="D10" s="62"/>
      <c r="E10" s="62"/>
      <c r="F10" s="62"/>
      <c r="G10" s="62"/>
      <c r="H10" s="62"/>
      <c r="I10" s="62"/>
      <c r="J10" s="62"/>
      <c r="K10" s="62"/>
      <c r="L10" s="62"/>
      <c r="M10" s="62"/>
      <c r="N10" s="62"/>
    </row>
    <row r="11" spans="1:15" ht="30.75" customHeight="1" x14ac:dyDescent="0.25">
      <c r="A11" s="63"/>
      <c r="B11" s="64"/>
      <c r="C11" s="236" t="s">
        <v>1</v>
      </c>
      <c r="D11" s="235"/>
      <c r="E11" s="233" t="s">
        <v>2</v>
      </c>
      <c r="F11" s="234"/>
      <c r="G11" s="234"/>
      <c r="H11" s="234"/>
      <c r="I11" s="234"/>
      <c r="J11" s="234"/>
      <c r="K11" s="234"/>
      <c r="L11" s="235"/>
      <c r="M11" s="63"/>
      <c r="N11" s="63"/>
    </row>
    <row r="12" spans="1:15" ht="30.75" customHeight="1" x14ac:dyDescent="0.25">
      <c r="A12" s="65"/>
      <c r="B12" s="66"/>
      <c r="C12" s="236" t="s">
        <v>3</v>
      </c>
      <c r="D12" s="235"/>
      <c r="E12" s="237" t="s">
        <v>4</v>
      </c>
      <c r="F12" s="234"/>
      <c r="G12" s="234"/>
      <c r="H12" s="234"/>
      <c r="I12" s="234"/>
      <c r="J12" s="234"/>
      <c r="K12" s="234"/>
      <c r="L12" s="235"/>
      <c r="M12" s="65"/>
      <c r="N12" s="65"/>
      <c r="O12" s="179"/>
    </row>
    <row r="13" spans="1:15" ht="30.75" customHeight="1" x14ac:dyDescent="0.25">
      <c r="A13" s="67"/>
      <c r="B13" s="68"/>
      <c r="C13" s="236" t="s">
        <v>5</v>
      </c>
      <c r="D13" s="235"/>
      <c r="E13" s="233" t="s">
        <v>6</v>
      </c>
      <c r="F13" s="234"/>
      <c r="G13" s="234"/>
      <c r="H13" s="234"/>
      <c r="I13" s="234"/>
      <c r="J13" s="234"/>
      <c r="K13" s="234"/>
      <c r="L13" s="235"/>
      <c r="M13" s="67"/>
      <c r="N13" s="67"/>
      <c r="O13" s="179"/>
    </row>
    <row r="14" spans="1:15" ht="30.75" customHeight="1" x14ac:dyDescent="0.25">
      <c r="A14" s="67"/>
      <c r="B14" s="68"/>
      <c r="C14" s="236" t="s">
        <v>7</v>
      </c>
      <c r="D14" s="235"/>
      <c r="E14" s="233" t="s">
        <v>8</v>
      </c>
      <c r="F14" s="234"/>
      <c r="G14" s="234"/>
      <c r="H14" s="234"/>
      <c r="I14" s="234"/>
      <c r="J14" s="234"/>
      <c r="K14" s="234"/>
      <c r="L14" s="235"/>
      <c r="M14" s="67"/>
      <c r="N14" s="67"/>
      <c r="O14" s="179"/>
    </row>
    <row r="15" spans="1:15" ht="18.75" customHeight="1" x14ac:dyDescent="0.3">
      <c r="A15" s="69"/>
      <c r="B15" s="69"/>
      <c r="C15" s="69"/>
      <c r="D15" s="69"/>
      <c r="E15" s="69"/>
      <c r="F15" s="70"/>
      <c r="G15" s="70"/>
      <c r="H15" s="70"/>
      <c r="I15" s="70"/>
      <c r="J15" s="69"/>
      <c r="K15" s="69"/>
      <c r="L15" s="69"/>
      <c r="M15" s="69"/>
      <c r="N15" s="69"/>
      <c r="O15" s="179"/>
    </row>
    <row r="16" spans="1:15" ht="32.25" customHeight="1" x14ac:dyDescent="0.3">
      <c r="A16" s="67"/>
      <c r="B16" s="67"/>
      <c r="C16" s="67"/>
      <c r="D16" s="67"/>
      <c r="E16" s="67"/>
      <c r="F16" s="70"/>
      <c r="G16" s="70"/>
      <c r="H16" s="70"/>
      <c r="I16" s="70"/>
      <c r="J16" s="67"/>
      <c r="K16" s="67"/>
      <c r="L16" s="67"/>
      <c r="M16" s="67"/>
      <c r="N16" s="67"/>
      <c r="O16" s="179"/>
    </row>
    <row r="17" spans="1:15" ht="32.25" customHeight="1" x14ac:dyDescent="0.3">
      <c r="A17" s="67"/>
      <c r="B17" s="67"/>
      <c r="C17" s="67"/>
      <c r="D17" s="67"/>
      <c r="E17" s="67"/>
      <c r="F17" s="70"/>
      <c r="G17" s="70"/>
      <c r="H17" s="70"/>
      <c r="I17" s="70"/>
      <c r="J17" s="67"/>
      <c r="K17" s="67"/>
      <c r="L17" s="67"/>
      <c r="M17" s="67"/>
      <c r="N17" s="67"/>
      <c r="O17" s="179"/>
    </row>
    <row r="18" spans="1:15" x14ac:dyDescent="0.2">
      <c r="A18" s="33"/>
      <c r="B18" s="33"/>
      <c r="C18" s="33"/>
      <c r="D18" s="33"/>
      <c r="E18" s="33"/>
      <c r="F18" s="33"/>
      <c r="G18" s="33"/>
      <c r="H18" s="33"/>
      <c r="I18" s="33"/>
      <c r="J18" s="33"/>
      <c r="K18" s="33"/>
      <c r="L18" s="33"/>
      <c r="M18" s="33"/>
      <c r="N18" s="33"/>
      <c r="O18" s="179"/>
    </row>
    <row r="19" spans="1:15" x14ac:dyDescent="0.2">
      <c r="A19" s="33"/>
      <c r="B19" s="33"/>
      <c r="C19" s="33"/>
      <c r="D19" s="33"/>
      <c r="E19" s="33"/>
      <c r="F19" s="33"/>
      <c r="G19" s="33"/>
      <c r="H19" s="33"/>
      <c r="I19" s="33"/>
      <c r="J19" s="33"/>
      <c r="K19" s="33"/>
      <c r="L19" s="33"/>
      <c r="M19" s="33"/>
      <c r="N19" s="33"/>
      <c r="O19" s="179"/>
    </row>
    <row r="20" spans="1:15" x14ac:dyDescent="0.2">
      <c r="A20" s="34"/>
      <c r="B20" s="34"/>
      <c r="C20" s="34"/>
      <c r="D20" s="34"/>
      <c r="E20" s="34"/>
      <c r="F20" s="34"/>
      <c r="G20" s="34"/>
      <c r="H20" s="34"/>
      <c r="I20" s="34"/>
      <c r="J20" s="34"/>
      <c r="K20" s="34"/>
      <c r="L20" s="34"/>
      <c r="M20" s="34"/>
      <c r="N20" s="34"/>
    </row>
    <row r="21" spans="1:15" x14ac:dyDescent="0.2">
      <c r="A21" s="34"/>
      <c r="B21" s="34"/>
      <c r="C21" s="34"/>
      <c r="D21" s="34"/>
      <c r="E21" s="34"/>
      <c r="F21" s="34"/>
      <c r="G21" s="34"/>
      <c r="H21" s="34"/>
      <c r="I21" s="34"/>
      <c r="J21" s="34"/>
      <c r="K21" s="34"/>
      <c r="L21" s="34"/>
      <c r="M21" s="34"/>
      <c r="N21" s="34"/>
    </row>
    <row r="22" spans="1:15" x14ac:dyDescent="0.2">
      <c r="A22" s="34"/>
      <c r="B22" s="34"/>
      <c r="C22" s="34"/>
      <c r="D22" s="34"/>
      <c r="E22" s="34"/>
      <c r="F22" s="34"/>
      <c r="G22" s="34"/>
      <c r="H22" s="34"/>
      <c r="I22" s="34"/>
      <c r="J22" s="34"/>
      <c r="K22" s="34"/>
      <c r="L22" s="34"/>
      <c r="M22" s="34"/>
      <c r="N22" s="34"/>
    </row>
    <row r="23" spans="1:15" x14ac:dyDescent="0.2">
      <c r="A23" s="34"/>
      <c r="B23" s="34"/>
      <c r="C23" s="34"/>
      <c r="D23" s="34"/>
      <c r="E23" s="34"/>
      <c r="F23" s="34"/>
      <c r="G23" s="34"/>
      <c r="H23" s="34"/>
      <c r="I23" s="34"/>
      <c r="J23" s="34"/>
      <c r="K23" s="34"/>
      <c r="L23" s="34"/>
      <c r="M23" s="34"/>
      <c r="N23" s="34"/>
    </row>
    <row r="24" spans="1:15" x14ac:dyDescent="0.2">
      <c r="A24" s="34"/>
      <c r="B24" s="34"/>
      <c r="C24" s="34"/>
      <c r="D24" s="34"/>
      <c r="E24" s="34"/>
      <c r="F24" s="34"/>
      <c r="G24" s="34"/>
      <c r="H24" s="34"/>
      <c r="I24" s="34"/>
      <c r="J24" s="34"/>
      <c r="K24" s="34"/>
      <c r="L24" s="34"/>
      <c r="M24" s="34"/>
      <c r="N24" s="34"/>
    </row>
    <row r="25" spans="1:15" x14ac:dyDescent="0.2">
      <c r="A25" s="34"/>
      <c r="B25" s="34"/>
      <c r="C25" s="34"/>
      <c r="D25" s="34"/>
      <c r="E25" s="34"/>
      <c r="F25" s="34"/>
      <c r="G25" s="34"/>
      <c r="H25" s="34"/>
      <c r="I25" s="34"/>
      <c r="J25" s="34"/>
      <c r="K25" s="34"/>
      <c r="L25" s="34"/>
      <c r="M25" s="34"/>
      <c r="N25" s="34"/>
    </row>
    <row r="26" spans="1:15" x14ac:dyDescent="0.2">
      <c r="A26" s="34"/>
      <c r="B26" s="34"/>
      <c r="C26" s="34"/>
      <c r="D26" s="34"/>
      <c r="E26" s="34"/>
      <c r="F26" s="34"/>
      <c r="G26" s="34"/>
      <c r="H26" s="34"/>
      <c r="I26" s="34"/>
      <c r="J26" s="34"/>
      <c r="K26" s="34"/>
      <c r="L26" s="34"/>
      <c r="M26" s="34"/>
      <c r="N26" s="34"/>
    </row>
    <row r="27" spans="1:15" x14ac:dyDescent="0.2">
      <c r="A27" s="34"/>
      <c r="B27" s="34"/>
      <c r="C27" s="34"/>
      <c r="D27" s="34"/>
      <c r="E27" s="34"/>
      <c r="F27" s="34"/>
      <c r="G27" s="34"/>
      <c r="H27" s="34"/>
      <c r="I27" s="34"/>
      <c r="J27" s="34"/>
      <c r="K27" s="34"/>
      <c r="L27" s="34"/>
      <c r="M27" s="34"/>
      <c r="N27" s="34"/>
    </row>
    <row r="28" spans="1:15" x14ac:dyDescent="0.2">
      <c r="A28" s="34"/>
      <c r="B28" s="34"/>
      <c r="C28" s="34"/>
      <c r="D28" s="34"/>
      <c r="E28" s="34"/>
      <c r="F28" s="34"/>
      <c r="G28" s="34"/>
      <c r="H28" s="34"/>
      <c r="I28" s="34"/>
      <c r="J28" s="34"/>
      <c r="K28" s="34"/>
      <c r="L28" s="34"/>
      <c r="M28" s="34"/>
      <c r="N28" s="34"/>
    </row>
  </sheetData>
  <sheetProtection algorithmName="SHA-512" hashValue="hQO7TanngaUM6+GLROWAMhje2V6zfI7rdcuguf5sDxgmQpM9Sot768hF/VBn0dD1sgumsb+eOBJA7NZL8kmmhQ==" saltValue="tdeSggV9M6UxOyjNJ42zpg==" spinCount="100000" sheet="1" objects="1" scenarios="1"/>
  <mergeCells count="9">
    <mergeCell ref="B9:M9"/>
    <mergeCell ref="E14:L14"/>
    <mergeCell ref="C13:D13"/>
    <mergeCell ref="C12:D12"/>
    <mergeCell ref="E12:L12"/>
    <mergeCell ref="C11:D11"/>
    <mergeCell ref="E11:L11"/>
    <mergeCell ref="C14:D14"/>
    <mergeCell ref="E13:L13"/>
  </mergeCells>
  <printOptions horizontalCentered="1"/>
  <pageMargins left="0.70866141732283472" right="0.70866141732283472" top="0.82677165354330717" bottom="0.74803149606299213" header="0.31496062992125978" footer="0.31496062992125978"/>
  <pageSetup scale="81" fitToHeight="0" orientation="landscape" r:id="rId1"/>
  <headerFooter scaleWithDoc="0">
    <oddHeader xml:space="preserve">&amp;C
&amp;R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X43"/>
  <sheetViews>
    <sheetView showGridLines="0" zoomScale="85" zoomScaleNormal="85" workbookViewId="0">
      <selection activeCell="I20" sqref="I20"/>
    </sheetView>
  </sheetViews>
  <sheetFormatPr baseColWidth="10" defaultColWidth="10.5703125" defaultRowHeight="12.75" x14ac:dyDescent="0.2"/>
  <cols>
    <col min="1" max="4" width="10.5703125" style="178" customWidth="1"/>
    <col min="5" max="19" width="10.5703125" style="178"/>
    <col min="20" max="24" width="10.5703125" style="221"/>
    <col min="25" max="16384" width="10.5703125" style="178"/>
  </cols>
  <sheetData>
    <row r="1" spans="1:19" x14ac:dyDescent="0.2">
      <c r="A1" s="179"/>
    </row>
    <row r="7" spans="1:19" ht="14.45" customHeight="1" x14ac:dyDescent="0.2"/>
    <row r="8" spans="1:19" ht="21.75" customHeight="1" x14ac:dyDescent="0.2"/>
    <row r="9" spans="1:19" ht="21.75" customHeight="1" x14ac:dyDescent="0.2"/>
    <row r="10" spans="1:19" ht="21.75" customHeight="1" x14ac:dyDescent="0.2"/>
    <row r="11" spans="1:19" ht="72" customHeight="1" x14ac:dyDescent="0.2">
      <c r="A11" s="246" t="s">
        <v>9</v>
      </c>
      <c r="B11" s="232"/>
      <c r="C11" s="232"/>
      <c r="D11" s="232"/>
      <c r="E11" s="232"/>
      <c r="F11" s="232"/>
      <c r="G11" s="232"/>
      <c r="H11" s="232"/>
      <c r="I11" s="232"/>
      <c r="J11" s="232"/>
      <c r="K11" s="232"/>
      <c r="L11" s="232"/>
      <c r="M11" s="232"/>
      <c r="N11" s="232"/>
      <c r="O11" s="232"/>
      <c r="P11" s="232"/>
      <c r="Q11" s="232"/>
      <c r="R11" s="232"/>
      <c r="S11" s="232"/>
    </row>
    <row r="12" spans="1:19" x14ac:dyDescent="0.2">
      <c r="A12" s="35"/>
      <c r="B12" s="35"/>
      <c r="C12" s="35"/>
      <c r="D12" s="35"/>
      <c r="E12" s="35"/>
      <c r="F12" s="35"/>
      <c r="G12" s="35"/>
      <c r="H12" s="35"/>
      <c r="I12" s="35"/>
      <c r="J12" s="35"/>
      <c r="K12" s="35"/>
      <c r="L12" s="35"/>
      <c r="M12" s="35"/>
      <c r="N12" s="35"/>
      <c r="O12" s="35"/>
      <c r="P12" s="35"/>
      <c r="Q12" s="35"/>
    </row>
    <row r="13" spans="1:19" ht="20.25" customHeight="1" x14ac:dyDescent="0.2">
      <c r="A13" s="240" t="s">
        <v>10</v>
      </c>
      <c r="B13" s="232"/>
      <c r="C13" s="232"/>
      <c r="D13" s="232"/>
      <c r="E13" s="232"/>
      <c r="F13" s="232"/>
      <c r="G13" s="232"/>
      <c r="H13" s="232"/>
      <c r="I13" s="232"/>
      <c r="J13" s="232"/>
      <c r="K13" s="232"/>
      <c r="L13" s="232"/>
      <c r="M13" s="232"/>
      <c r="N13" s="232"/>
      <c r="O13" s="232"/>
      <c r="P13" s="232"/>
      <c r="Q13" s="232"/>
      <c r="R13" s="232"/>
      <c r="S13" s="232"/>
    </row>
    <row r="15" spans="1:19" ht="37.5" customHeight="1" x14ac:dyDescent="0.2">
      <c r="A15" s="243" t="s">
        <v>11</v>
      </c>
      <c r="B15" s="232"/>
      <c r="C15" s="232"/>
      <c r="D15" s="232"/>
      <c r="E15" s="232"/>
      <c r="F15" s="232"/>
      <c r="G15" s="232"/>
      <c r="H15" s="232"/>
      <c r="I15" s="232"/>
      <c r="J15" s="232"/>
      <c r="K15" s="232"/>
      <c r="L15" s="232"/>
      <c r="M15" s="232"/>
      <c r="N15" s="232"/>
      <c r="O15" s="232"/>
      <c r="P15" s="232"/>
      <c r="Q15" s="232"/>
      <c r="R15" s="232"/>
      <c r="S15" s="232"/>
    </row>
    <row r="16" spans="1:19" ht="23.25" customHeight="1" x14ac:dyDescent="0.2">
      <c r="A16" s="251" t="s">
        <v>1283</v>
      </c>
      <c r="B16" s="252"/>
      <c r="C16" s="252"/>
      <c r="D16" s="252"/>
      <c r="E16" s="252"/>
      <c r="F16" s="252"/>
      <c r="G16" s="252"/>
      <c r="H16" s="252"/>
      <c r="I16" s="252"/>
      <c r="J16" s="252"/>
      <c r="K16" s="252"/>
      <c r="L16" s="252"/>
      <c r="M16" s="252"/>
      <c r="N16" s="252"/>
      <c r="O16" s="252"/>
      <c r="P16" s="252"/>
      <c r="Q16" s="252"/>
      <c r="R16" s="252"/>
      <c r="S16" s="252"/>
    </row>
    <row r="17" spans="1:24" ht="18.75" customHeight="1" x14ac:dyDescent="0.2">
      <c r="A17" s="252"/>
      <c r="B17" s="252"/>
      <c r="C17" s="252"/>
      <c r="D17" s="252"/>
      <c r="E17" s="252"/>
      <c r="F17" s="252"/>
      <c r="G17" s="252"/>
      <c r="H17" s="252"/>
      <c r="I17" s="252"/>
      <c r="J17" s="252"/>
      <c r="K17" s="252"/>
      <c r="L17" s="252"/>
      <c r="M17" s="252"/>
      <c r="N17" s="252"/>
      <c r="O17" s="252"/>
      <c r="P17" s="252"/>
      <c r="Q17" s="252"/>
      <c r="R17" s="252"/>
      <c r="S17" s="252"/>
    </row>
    <row r="18" spans="1:24" ht="39.75" customHeight="1" x14ac:dyDescent="0.2">
      <c r="A18" s="247"/>
      <c r="B18" s="232"/>
      <c r="C18" s="232"/>
      <c r="D18" s="232"/>
      <c r="E18" s="232"/>
      <c r="F18" s="232"/>
      <c r="G18" s="232"/>
      <c r="H18" s="232"/>
      <c r="I18" s="232"/>
      <c r="J18" s="232"/>
      <c r="K18" s="232"/>
      <c r="L18" s="232"/>
      <c r="M18" s="232"/>
      <c r="N18" s="232"/>
      <c r="O18" s="232"/>
      <c r="P18" s="232"/>
      <c r="Q18" s="232"/>
      <c r="R18" s="34"/>
    </row>
    <row r="19" spans="1:24" ht="35.25" customHeight="1" x14ac:dyDescent="0.2">
      <c r="A19" s="215"/>
      <c r="B19" s="215"/>
      <c r="C19" s="215"/>
      <c r="D19" s="250" t="s">
        <v>13</v>
      </c>
      <c r="E19" s="232"/>
      <c r="F19" s="232"/>
      <c r="G19" s="232"/>
      <c r="H19" s="232"/>
      <c r="I19" s="108"/>
      <c r="J19" s="108"/>
      <c r="K19" s="108"/>
      <c r="L19" s="108"/>
      <c r="M19" s="250" t="s">
        <v>14</v>
      </c>
      <c r="N19" s="232"/>
      <c r="O19" s="232"/>
      <c r="P19" s="232"/>
      <c r="Q19" s="232"/>
      <c r="R19" s="34"/>
    </row>
    <row r="20" spans="1:24" ht="27.75" customHeight="1" x14ac:dyDescent="0.2">
      <c r="A20" s="216"/>
      <c r="B20" s="216"/>
      <c r="C20" s="216"/>
      <c r="D20" s="238" t="s">
        <v>15</v>
      </c>
      <c r="E20" s="239"/>
      <c r="F20" s="239"/>
      <c r="G20" s="239"/>
      <c r="H20" s="239"/>
      <c r="I20" s="41"/>
      <c r="J20" s="41"/>
      <c r="K20" s="41"/>
      <c r="L20" s="41"/>
      <c r="M20" s="238" t="s">
        <v>15</v>
      </c>
      <c r="N20" s="239"/>
      <c r="O20" s="239"/>
      <c r="P20" s="239"/>
      <c r="Q20" s="239"/>
      <c r="R20" s="34"/>
    </row>
    <row r="21" spans="1:24" s="179" customFormat="1" ht="28.5" customHeight="1" x14ac:dyDescent="0.25">
      <c r="A21" s="216"/>
      <c r="B21" s="216"/>
      <c r="C21" s="216"/>
      <c r="D21" s="248"/>
      <c r="E21" s="249"/>
      <c r="F21" s="249"/>
      <c r="G21" s="249"/>
      <c r="H21" s="249"/>
      <c r="I21" s="41"/>
      <c r="J21" s="41"/>
      <c r="K21" s="41"/>
      <c r="L21" s="41"/>
      <c r="M21" s="248"/>
      <c r="N21" s="249"/>
      <c r="O21" s="249"/>
      <c r="P21" s="249"/>
      <c r="Q21" s="249"/>
      <c r="R21" s="33"/>
      <c r="S21" s="178"/>
      <c r="T21" s="221"/>
      <c r="U21" s="221"/>
      <c r="V21" s="221"/>
      <c r="W21" s="221"/>
      <c r="X21" s="221"/>
    </row>
    <row r="22" spans="1:24" ht="28.5" customHeight="1" x14ac:dyDescent="0.2">
      <c r="A22" s="216"/>
      <c r="B22" s="216"/>
      <c r="C22" s="216"/>
      <c r="D22" s="214"/>
      <c r="E22" s="214"/>
      <c r="F22" s="214"/>
      <c r="G22" s="214"/>
      <c r="H22" s="214"/>
      <c r="I22" s="41"/>
      <c r="J22" s="41"/>
      <c r="K22" s="41"/>
      <c r="L22" s="41"/>
      <c r="M22" s="214"/>
      <c r="N22" s="214"/>
      <c r="O22" s="214"/>
      <c r="P22" s="214"/>
      <c r="Q22" s="214"/>
      <c r="R22" s="34"/>
    </row>
    <row r="23" spans="1:24" ht="26.25" customHeight="1" x14ac:dyDescent="0.3">
      <c r="A23" s="217"/>
      <c r="B23" s="217"/>
      <c r="C23" s="217"/>
      <c r="D23" s="238" t="s">
        <v>16</v>
      </c>
      <c r="E23" s="239"/>
      <c r="F23" s="239"/>
      <c r="G23" s="239"/>
      <c r="H23" s="239"/>
      <c r="I23" s="43"/>
      <c r="J23" s="43"/>
      <c r="K23" s="43"/>
      <c r="L23" s="43"/>
      <c r="M23" s="238" t="s">
        <v>16</v>
      </c>
      <c r="N23" s="239"/>
      <c r="O23" s="239"/>
      <c r="P23" s="239"/>
      <c r="Q23" s="239"/>
      <c r="R23" s="34"/>
    </row>
    <row r="24" spans="1:24" s="179" customFormat="1" ht="32.25" customHeight="1" x14ac:dyDescent="0.3">
      <c r="A24" s="217"/>
      <c r="B24" s="217"/>
      <c r="C24" s="217"/>
      <c r="D24" s="248"/>
      <c r="E24" s="249"/>
      <c r="F24" s="249"/>
      <c r="G24" s="249"/>
      <c r="H24" s="249"/>
      <c r="I24" s="43"/>
      <c r="J24" s="43"/>
      <c r="K24" s="43"/>
      <c r="L24" s="43"/>
      <c r="M24" s="248"/>
      <c r="N24" s="249"/>
      <c r="O24" s="249"/>
      <c r="P24" s="249"/>
      <c r="Q24" s="249"/>
      <c r="R24" s="33"/>
      <c r="S24" s="178"/>
      <c r="T24" s="221"/>
      <c r="U24" s="221"/>
      <c r="V24" s="221"/>
      <c r="W24" s="221"/>
      <c r="X24" s="221"/>
    </row>
    <row r="25" spans="1:24" s="179" customFormat="1" x14ac:dyDescent="0.2">
      <c r="A25" s="217"/>
      <c r="B25" s="217"/>
      <c r="C25" s="217"/>
      <c r="D25" s="111"/>
      <c r="E25" s="111"/>
      <c r="F25" s="111"/>
      <c r="G25" s="111"/>
      <c r="H25" s="111"/>
      <c r="I25" s="111"/>
      <c r="J25" s="111"/>
      <c r="K25" s="111"/>
      <c r="L25" s="111"/>
      <c r="M25" s="111"/>
      <c r="N25" s="111"/>
      <c r="O25" s="111"/>
      <c r="P25" s="111"/>
      <c r="Q25" s="111"/>
      <c r="R25" s="33"/>
      <c r="S25" s="178"/>
      <c r="T25" s="221"/>
      <c r="U25" s="221"/>
      <c r="V25" s="221"/>
      <c r="W25" s="221"/>
      <c r="X25" s="221"/>
    </row>
    <row r="26" spans="1:24" s="179" customFormat="1" x14ac:dyDescent="0.2">
      <c r="A26" s="217"/>
      <c r="B26" s="217"/>
      <c r="C26" s="217"/>
      <c r="D26" s="111"/>
      <c r="E26" s="111"/>
      <c r="F26" s="111"/>
      <c r="G26" s="111"/>
      <c r="H26" s="111"/>
      <c r="I26" s="111"/>
      <c r="J26" s="111"/>
      <c r="K26" s="111"/>
      <c r="L26" s="111"/>
      <c r="M26" s="111"/>
      <c r="N26" s="111"/>
      <c r="O26" s="111"/>
      <c r="P26" s="111"/>
      <c r="Q26" s="111"/>
      <c r="R26" s="33"/>
      <c r="S26" s="178"/>
      <c r="T26" s="221"/>
      <c r="U26" s="221"/>
      <c r="V26" s="221"/>
      <c r="W26" s="221"/>
      <c r="X26" s="221"/>
    </row>
    <row r="27" spans="1:24" s="179" customFormat="1" x14ac:dyDescent="0.2">
      <c r="A27" s="217"/>
      <c r="B27" s="217"/>
      <c r="C27" s="217"/>
      <c r="D27" s="111"/>
      <c r="E27" s="111"/>
      <c r="F27" s="111"/>
      <c r="G27" s="111"/>
      <c r="H27" s="111"/>
      <c r="I27" s="111"/>
      <c r="J27" s="111"/>
      <c r="K27" s="111"/>
      <c r="L27" s="111"/>
      <c r="M27" s="111"/>
      <c r="N27" s="111"/>
      <c r="O27" s="111"/>
      <c r="P27" s="111"/>
      <c r="Q27" s="111"/>
      <c r="R27" s="33"/>
      <c r="S27" s="178"/>
      <c r="T27" s="221"/>
      <c r="U27" s="221"/>
      <c r="V27" s="221"/>
      <c r="W27" s="221"/>
      <c r="X27" s="221"/>
    </row>
    <row r="28" spans="1:24" s="179" customFormat="1" x14ac:dyDescent="0.2">
      <c r="A28" s="217"/>
      <c r="B28" s="217"/>
      <c r="C28" s="217"/>
      <c r="D28" s="111"/>
      <c r="E28" s="111"/>
      <c r="F28" s="111"/>
      <c r="G28" s="111"/>
      <c r="H28" s="111"/>
      <c r="I28" s="111"/>
      <c r="J28" s="111"/>
      <c r="K28" s="111"/>
      <c r="L28" s="111"/>
      <c r="M28" s="111"/>
      <c r="N28" s="111"/>
      <c r="O28" s="111"/>
      <c r="P28" s="111"/>
      <c r="Q28" s="111"/>
      <c r="R28" s="33"/>
      <c r="S28" s="178"/>
      <c r="T28" s="221"/>
      <c r="U28" s="221"/>
      <c r="V28" s="221"/>
      <c r="W28" s="221"/>
      <c r="X28" s="221"/>
    </row>
    <row r="29" spans="1:24" s="179" customFormat="1" x14ac:dyDescent="0.2">
      <c r="A29" s="217"/>
      <c r="B29" s="217"/>
      <c r="C29" s="217"/>
      <c r="D29" s="111"/>
      <c r="E29" s="111"/>
      <c r="F29" s="111"/>
      <c r="G29" s="111"/>
      <c r="H29" s="111"/>
      <c r="I29" s="111"/>
      <c r="J29" s="111"/>
      <c r="K29" s="111"/>
      <c r="L29" s="111"/>
      <c r="M29" s="111"/>
      <c r="N29" s="111"/>
      <c r="O29" s="111"/>
      <c r="P29" s="111"/>
      <c r="Q29" s="111"/>
      <c r="R29" s="33"/>
      <c r="S29" s="178"/>
      <c r="T29" s="221"/>
      <c r="U29" s="221"/>
      <c r="V29" s="221"/>
      <c r="W29" s="221"/>
      <c r="X29" s="221"/>
    </row>
    <row r="30" spans="1:24" s="179" customFormat="1" ht="15.75" customHeight="1" x14ac:dyDescent="0.25">
      <c r="A30" s="218"/>
      <c r="B30" s="219"/>
      <c r="C30" s="219"/>
      <c r="D30" s="213"/>
      <c r="E30" s="112"/>
      <c r="F30" s="113"/>
      <c r="G30" s="113"/>
      <c r="H30" s="114"/>
      <c r="I30" s="114"/>
      <c r="J30" s="112"/>
      <c r="K30" s="244"/>
      <c r="L30" s="245"/>
      <c r="M30" s="112"/>
      <c r="N30" s="112"/>
      <c r="O30" s="113"/>
      <c r="P30" s="113"/>
      <c r="Q30" s="113"/>
      <c r="R30" s="33"/>
      <c r="S30" s="178"/>
      <c r="T30" s="221"/>
      <c r="U30" s="221"/>
      <c r="V30" s="221"/>
      <c r="W30" s="221"/>
      <c r="X30" s="221"/>
    </row>
    <row r="31" spans="1:24" ht="18.75" customHeight="1" x14ac:dyDescent="0.3">
      <c r="A31" s="220"/>
      <c r="B31" s="220"/>
      <c r="C31" s="220"/>
      <c r="D31" s="241" t="s">
        <v>17</v>
      </c>
      <c r="E31" s="242"/>
      <c r="F31" s="242"/>
      <c r="G31" s="242"/>
      <c r="H31" s="242"/>
      <c r="I31" s="110"/>
      <c r="J31" s="109"/>
      <c r="K31" s="110"/>
      <c r="L31" s="109"/>
      <c r="M31" s="241" t="s">
        <v>17</v>
      </c>
      <c r="N31" s="242"/>
      <c r="O31" s="242"/>
      <c r="P31" s="242"/>
      <c r="Q31" s="242"/>
      <c r="R31" s="34"/>
    </row>
    <row r="32" spans="1:24" x14ac:dyDescent="0.2">
      <c r="A32" s="217"/>
      <c r="B32" s="217"/>
      <c r="C32" s="217"/>
      <c r="D32" s="42"/>
      <c r="E32" s="42"/>
      <c r="F32" s="42"/>
      <c r="G32" s="42"/>
      <c r="H32" s="42"/>
      <c r="I32" s="42"/>
      <c r="J32" s="42"/>
      <c r="K32" s="42"/>
      <c r="L32" s="42"/>
      <c r="M32" s="42"/>
      <c r="N32" s="42"/>
      <c r="O32" s="42"/>
      <c r="P32" s="42"/>
      <c r="Q32" s="42"/>
      <c r="R32" s="34"/>
    </row>
    <row r="33" spans="1:24" s="211" customFormat="1" x14ac:dyDescent="0.2">
      <c r="A33" s="217"/>
      <c r="B33" s="217"/>
      <c r="C33" s="217"/>
      <c r="D33" s="42"/>
      <c r="E33" s="42"/>
      <c r="F33" s="42"/>
      <c r="G33" s="42"/>
      <c r="H33" s="42"/>
      <c r="I33" s="42"/>
      <c r="J33" s="42"/>
      <c r="K33" s="42"/>
      <c r="L33" s="42"/>
      <c r="M33" s="42"/>
      <c r="N33" s="42"/>
      <c r="O33" s="42"/>
      <c r="P33" s="42"/>
      <c r="Q33" s="42"/>
      <c r="R33" s="34"/>
      <c r="T33" s="221"/>
      <c r="U33" s="221"/>
      <c r="V33" s="221"/>
      <c r="W33" s="221"/>
      <c r="X33" s="221"/>
    </row>
    <row r="34" spans="1:24" s="211" customFormat="1" x14ac:dyDescent="0.2">
      <c r="A34" s="42"/>
      <c r="B34" s="42"/>
      <c r="C34" s="42"/>
      <c r="D34" s="42"/>
      <c r="E34" s="42"/>
      <c r="F34" s="42"/>
      <c r="G34" s="42"/>
      <c r="H34" s="42"/>
      <c r="I34" s="42"/>
      <c r="J34" s="42"/>
      <c r="K34" s="42"/>
      <c r="L34" s="42"/>
      <c r="M34" s="42"/>
      <c r="N34" s="42"/>
      <c r="O34" s="42"/>
      <c r="P34" s="42"/>
      <c r="Q34" s="42"/>
      <c r="R34" s="34"/>
      <c r="T34" s="221"/>
      <c r="U34" s="221"/>
      <c r="V34" s="221"/>
      <c r="W34" s="221"/>
      <c r="X34" s="221"/>
    </row>
    <row r="35" spans="1:24" s="211" customFormat="1" x14ac:dyDescent="0.2">
      <c r="A35" s="42"/>
      <c r="B35" s="42"/>
      <c r="C35" s="42"/>
      <c r="D35" s="42"/>
      <c r="E35" s="42"/>
      <c r="F35" s="42"/>
      <c r="G35" s="42"/>
      <c r="H35" s="42"/>
      <c r="I35" s="42"/>
      <c r="J35" s="42"/>
      <c r="K35" s="42"/>
      <c r="L35" s="42"/>
      <c r="M35" s="42"/>
      <c r="N35" s="42"/>
      <c r="O35" s="42"/>
      <c r="P35" s="42"/>
      <c r="Q35" s="42"/>
      <c r="R35" s="34"/>
      <c r="T35" s="221"/>
      <c r="U35" s="221"/>
      <c r="V35" s="221"/>
      <c r="W35" s="221"/>
      <c r="X35" s="221"/>
    </row>
    <row r="36" spans="1:24" s="211" customFormat="1" x14ac:dyDescent="0.2">
      <c r="A36" s="34"/>
      <c r="B36" s="34"/>
      <c r="C36" s="34"/>
      <c r="D36" s="34"/>
      <c r="E36" s="34"/>
      <c r="F36" s="34"/>
      <c r="G36" s="34"/>
      <c r="H36" s="34"/>
      <c r="I36" s="34"/>
      <c r="J36" s="34"/>
      <c r="K36" s="34"/>
      <c r="L36" s="34"/>
      <c r="M36" s="34"/>
      <c r="N36" s="34"/>
      <c r="O36" s="34"/>
      <c r="P36" s="34"/>
      <c r="Q36" s="34"/>
      <c r="R36" s="34"/>
      <c r="T36" s="221"/>
      <c r="U36" s="221"/>
      <c r="V36" s="221"/>
      <c r="W36" s="221"/>
      <c r="X36" s="221"/>
    </row>
    <row r="37" spans="1:24" s="211" customFormat="1" x14ac:dyDescent="0.2">
      <c r="A37" s="34"/>
      <c r="B37" s="34"/>
      <c r="C37" s="34"/>
      <c r="D37" s="34"/>
      <c r="E37" s="34"/>
      <c r="F37" s="34"/>
      <c r="G37" s="34"/>
      <c r="H37" s="34"/>
      <c r="I37" s="34"/>
      <c r="J37" s="34"/>
      <c r="K37" s="34"/>
      <c r="L37" s="34"/>
      <c r="M37" s="34"/>
      <c r="N37" s="34"/>
      <c r="O37" s="34"/>
      <c r="P37" s="34"/>
      <c r="Q37" s="34"/>
      <c r="R37" s="34"/>
      <c r="T37" s="221"/>
      <c r="U37" s="221"/>
      <c r="V37" s="221"/>
      <c r="W37" s="221"/>
      <c r="X37" s="221"/>
    </row>
    <row r="38" spans="1:24" s="211" customFormat="1" x14ac:dyDescent="0.2">
      <c r="A38" s="34"/>
      <c r="B38" s="34"/>
      <c r="C38" s="34"/>
      <c r="D38" s="34"/>
      <c r="E38" s="34"/>
      <c r="F38" s="34"/>
      <c r="G38" s="34"/>
      <c r="H38" s="34"/>
      <c r="I38" s="34"/>
      <c r="J38" s="34"/>
      <c r="K38" s="34"/>
      <c r="L38" s="34"/>
      <c r="M38" s="34"/>
      <c r="N38" s="34"/>
      <c r="O38" s="34"/>
      <c r="P38" s="34"/>
      <c r="Q38" s="34"/>
      <c r="R38" s="34"/>
      <c r="T38" s="221"/>
      <c r="U38" s="221"/>
      <c r="V38" s="221"/>
      <c r="W38" s="221"/>
      <c r="X38" s="221"/>
    </row>
    <row r="39" spans="1:24" s="211" customFormat="1" x14ac:dyDescent="0.2">
      <c r="A39" s="34"/>
      <c r="B39" s="34"/>
      <c r="C39" s="34"/>
      <c r="D39" s="34"/>
      <c r="E39" s="34"/>
      <c r="F39" s="34"/>
      <c r="G39" s="34"/>
      <c r="H39" s="34"/>
      <c r="I39" s="34"/>
      <c r="J39" s="34"/>
      <c r="K39" s="34"/>
      <c r="L39" s="34"/>
      <c r="M39" s="34"/>
      <c r="N39" s="34"/>
      <c r="O39" s="34"/>
      <c r="P39" s="34"/>
      <c r="Q39" s="34"/>
      <c r="R39" s="34"/>
      <c r="T39" s="221"/>
      <c r="U39" s="221"/>
      <c r="V39" s="221"/>
      <c r="W39" s="221"/>
      <c r="X39" s="221"/>
    </row>
    <row r="40" spans="1:24" s="211" customFormat="1" x14ac:dyDescent="0.2">
      <c r="A40" s="34"/>
      <c r="B40" s="34"/>
      <c r="C40" s="34"/>
      <c r="D40" s="34"/>
      <c r="E40" s="34"/>
      <c r="F40" s="34"/>
      <c r="G40" s="34"/>
      <c r="H40" s="34"/>
      <c r="I40" s="34"/>
      <c r="J40" s="34"/>
      <c r="K40" s="34"/>
      <c r="L40" s="34"/>
      <c r="M40" s="34"/>
      <c r="N40" s="34"/>
      <c r="O40" s="34"/>
      <c r="P40" s="34"/>
      <c r="Q40" s="34"/>
      <c r="R40" s="34"/>
      <c r="T40" s="221"/>
      <c r="U40" s="221"/>
      <c r="V40" s="221"/>
      <c r="W40" s="221"/>
      <c r="X40" s="221"/>
    </row>
    <row r="41" spans="1:24" s="211" customFormat="1" x14ac:dyDescent="0.2">
      <c r="A41" s="34"/>
      <c r="B41" s="34"/>
      <c r="C41" s="34"/>
      <c r="D41" s="34"/>
      <c r="E41" s="34"/>
      <c r="F41" s="34"/>
      <c r="G41" s="34"/>
      <c r="H41" s="34"/>
      <c r="I41" s="34"/>
      <c r="J41" s="34"/>
      <c r="K41" s="34"/>
      <c r="L41" s="34"/>
      <c r="M41" s="34"/>
      <c r="N41" s="34"/>
      <c r="O41" s="34"/>
      <c r="P41" s="34"/>
      <c r="Q41" s="34"/>
      <c r="R41" s="34"/>
      <c r="T41" s="221"/>
      <c r="U41" s="221"/>
      <c r="V41" s="221"/>
      <c r="W41" s="221"/>
      <c r="X41" s="221"/>
    </row>
    <row r="42" spans="1:24" s="211" customFormat="1" x14ac:dyDescent="0.2">
      <c r="A42" s="34"/>
      <c r="B42" s="34"/>
      <c r="C42" s="34"/>
      <c r="D42" s="34"/>
      <c r="E42" s="34"/>
      <c r="F42" s="34"/>
      <c r="G42" s="34"/>
      <c r="H42" s="34"/>
      <c r="I42" s="34"/>
      <c r="J42" s="34"/>
      <c r="K42" s="34"/>
      <c r="L42" s="34"/>
      <c r="M42" s="34"/>
      <c r="N42" s="34"/>
      <c r="O42" s="34"/>
      <c r="P42" s="34"/>
      <c r="Q42" s="34"/>
      <c r="R42" s="34"/>
      <c r="T42" s="221"/>
      <c r="U42" s="221"/>
      <c r="V42" s="221"/>
      <c r="W42" s="221"/>
      <c r="X42" s="221"/>
    </row>
    <row r="43" spans="1:24" s="211" customFormat="1" x14ac:dyDescent="0.2">
      <c r="T43" s="221"/>
      <c r="U43" s="221"/>
      <c r="V43" s="221"/>
      <c r="W43" s="221"/>
      <c r="X43" s="221"/>
    </row>
  </sheetData>
  <sheetProtection algorithmName="SHA-512" hashValue="dBvOnN2LYQNmUfHq9ZJ85FW8xFog32erCdK1gpQUa/NgOzsxYkMFZYjbkonrYtBEnvDDICpwTQGWMt2ekqzUIQ==" saltValue="2Hfn+/pb3BCQA266TRNzUQ==" spinCount="100000" sheet="1" objects="1" scenarios="1"/>
  <mergeCells count="18">
    <mergeCell ref="A11:S11"/>
    <mergeCell ref="A18:Q18"/>
    <mergeCell ref="M21:Q21"/>
    <mergeCell ref="M24:Q24"/>
    <mergeCell ref="D24:H24"/>
    <mergeCell ref="M23:Q23"/>
    <mergeCell ref="D23:H23"/>
    <mergeCell ref="M19:Q19"/>
    <mergeCell ref="D20:H20"/>
    <mergeCell ref="D19:H19"/>
    <mergeCell ref="A16:S17"/>
    <mergeCell ref="D21:H21"/>
    <mergeCell ref="M20:Q20"/>
    <mergeCell ref="A13:S13"/>
    <mergeCell ref="M31:Q31"/>
    <mergeCell ref="A15:S15"/>
    <mergeCell ref="K30:L30"/>
    <mergeCell ref="D31:H31"/>
  </mergeCells>
  <printOptions horizontalCentered="1"/>
  <pageMargins left="0.23622047244094491" right="0.23622047244094491" top="0.78740157480314965" bottom="0.74803149606299213" header="0.31496062992125978" footer="0.31496062992125978"/>
  <pageSetup scale="66" fitToHeight="0" orientation="landscape" r:id="rId1"/>
  <headerFooter scaleWithDoc="0">
    <oddHeader xml:space="preserve">&amp;C
&amp;R
</oddHead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AIS_SAF_BD!$A$2:$A$119</xm:f>
          </x14:formula1>
          <xm:sqref>A16:S17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B2:I22"/>
  <sheetViews>
    <sheetView showGridLines="0" workbookViewId="0">
      <selection activeCell="C25" sqref="C25"/>
    </sheetView>
  </sheetViews>
  <sheetFormatPr baseColWidth="10" defaultColWidth="11.42578125" defaultRowHeight="15" x14ac:dyDescent="0.25"/>
  <cols>
    <col min="1" max="1" width="0.85546875" style="36" customWidth="1"/>
    <col min="2" max="2" width="33.5703125" style="36" customWidth="1"/>
    <col min="3" max="3" width="84" style="36" customWidth="1"/>
    <col min="4" max="7" width="13.85546875" style="36" customWidth="1"/>
    <col min="8" max="8" width="58.5703125" style="36" customWidth="1"/>
    <col min="9" max="9" width="0.5703125" style="36" customWidth="1"/>
    <col min="10" max="13" width="11.42578125" style="36" customWidth="1"/>
    <col min="14" max="16384" width="11.42578125" style="36"/>
  </cols>
  <sheetData>
    <row r="2" spans="2:9" ht="24.75" customHeight="1" x14ac:dyDescent="0.25">
      <c r="B2" s="263" t="s">
        <v>18</v>
      </c>
      <c r="C2" s="264"/>
      <c r="D2" s="264"/>
      <c r="E2" s="264"/>
      <c r="F2" s="264"/>
      <c r="G2" s="264"/>
      <c r="H2" s="265"/>
    </row>
    <row r="3" spans="2:9" s="37" customFormat="1" ht="24.75" customHeight="1" x14ac:dyDescent="0.25">
      <c r="B3" s="47" t="s">
        <v>19</v>
      </c>
      <c r="C3" s="266" t="str">
        <f>+Carátula!A16</f>
        <v>Selección de URG</v>
      </c>
      <c r="D3" s="264"/>
      <c r="E3" s="264"/>
      <c r="F3" s="264"/>
      <c r="G3" s="264"/>
      <c r="H3" s="265"/>
    </row>
    <row r="4" spans="2:9" s="37" customFormat="1" ht="24.75" customHeight="1" x14ac:dyDescent="0.25">
      <c r="B4" s="47" t="s">
        <v>20</v>
      </c>
      <c r="C4" s="266" t="str">
        <f>+Carátula!A13</f>
        <v>ENERO-MARZO 2026</v>
      </c>
      <c r="D4" s="264"/>
      <c r="E4" s="264"/>
      <c r="F4" s="264"/>
      <c r="G4" s="264"/>
      <c r="H4" s="265"/>
    </row>
    <row r="5" spans="2:9" s="37" customFormat="1" ht="24.75" customHeight="1" x14ac:dyDescent="0.25">
      <c r="B5" s="48" t="s">
        <v>21</v>
      </c>
      <c r="C5" s="254">
        <f ca="1">TODAY()</f>
        <v>46098</v>
      </c>
      <c r="D5" s="255"/>
      <c r="E5" s="255"/>
      <c r="F5" s="255"/>
      <c r="G5" s="255"/>
      <c r="H5" s="256"/>
    </row>
    <row r="6" spans="2:9" ht="24.75" customHeight="1" x14ac:dyDescent="0.25">
      <c r="B6" s="270" t="s">
        <v>22</v>
      </c>
      <c r="C6" s="267" t="s">
        <v>23</v>
      </c>
      <c r="D6" s="257" t="s">
        <v>24</v>
      </c>
      <c r="E6" s="258"/>
      <c r="F6" s="258"/>
      <c r="G6" s="259"/>
      <c r="H6" s="260" t="s">
        <v>25</v>
      </c>
      <c r="I6" s="38"/>
    </row>
    <row r="7" spans="2:9" ht="24.75" customHeight="1" x14ac:dyDescent="0.25">
      <c r="B7" s="271"/>
      <c r="C7" s="268"/>
      <c r="D7" s="273" t="s">
        <v>26</v>
      </c>
      <c r="E7" s="274"/>
      <c r="F7" s="273" t="s">
        <v>27</v>
      </c>
      <c r="G7" s="274"/>
      <c r="H7" s="261"/>
      <c r="I7" s="38"/>
    </row>
    <row r="8" spans="2:9" ht="24.75" customHeight="1" x14ac:dyDescent="0.25">
      <c r="B8" s="272"/>
      <c r="C8" s="269"/>
      <c r="D8" s="148" t="s">
        <v>28</v>
      </c>
      <c r="E8" s="148" t="s">
        <v>29</v>
      </c>
      <c r="F8" s="148" t="s">
        <v>30</v>
      </c>
      <c r="G8" s="148" t="s">
        <v>31</v>
      </c>
      <c r="H8" s="262"/>
      <c r="I8" s="39"/>
    </row>
    <row r="9" spans="2:9" ht="36" customHeight="1" x14ac:dyDescent="0.25">
      <c r="B9" s="49" t="s">
        <v>1</v>
      </c>
      <c r="C9" s="50" t="s">
        <v>32</v>
      </c>
      <c r="D9" s="51"/>
      <c r="E9" s="51"/>
      <c r="F9" s="52" t="str">
        <f>IF(  $D9=0, "",   $D9)</f>
        <v/>
      </c>
      <c r="G9" s="52" t="str">
        <f>IF( $D9=0, "", $D9)</f>
        <v/>
      </c>
      <c r="H9" s="53"/>
    </row>
    <row r="10" spans="2:9" ht="36" customHeight="1" x14ac:dyDescent="0.25">
      <c r="B10" s="54" t="s">
        <v>5</v>
      </c>
      <c r="C10" s="55" t="s">
        <v>6</v>
      </c>
      <c r="D10" s="56"/>
      <c r="E10" s="56"/>
      <c r="F10" s="57" t="str">
        <f>IF( $D10=0, "", $D10)</f>
        <v/>
      </c>
      <c r="G10" s="57" t="str">
        <f>IF( $D10=0, "", $D10)</f>
        <v/>
      </c>
      <c r="H10" s="58"/>
    </row>
    <row r="11" spans="2:9" ht="36" customHeight="1" x14ac:dyDescent="0.25">
      <c r="B11" s="54" t="s">
        <v>7</v>
      </c>
      <c r="C11" s="55" t="s">
        <v>8</v>
      </c>
      <c r="D11" s="56"/>
      <c r="E11" s="56"/>
      <c r="F11" s="57" t="str">
        <f>IF( $D11=0, "", $D11)</f>
        <v/>
      </c>
      <c r="G11" s="57" t="str">
        <f>IF( $D11=0, "", $D11)</f>
        <v/>
      </c>
      <c r="H11" s="58"/>
    </row>
    <row r="12" spans="2:9" x14ac:dyDescent="0.25">
      <c r="B12" s="115"/>
      <c r="C12" s="115"/>
      <c r="D12" s="115"/>
      <c r="E12" s="115"/>
      <c r="F12" s="115"/>
      <c r="G12" s="115"/>
      <c r="H12" s="115"/>
    </row>
    <row r="13" spans="2:9" x14ac:dyDescent="0.25">
      <c r="B13" s="115"/>
      <c r="C13" s="115"/>
      <c r="D13" s="115"/>
      <c r="E13" s="115"/>
      <c r="F13" s="115"/>
      <c r="G13" s="115"/>
      <c r="H13" s="115"/>
    </row>
    <row r="14" spans="2:9" ht="18.75" customHeight="1" x14ac:dyDescent="0.25">
      <c r="B14" s="109" t="s">
        <v>33</v>
      </c>
      <c r="C14" s="116"/>
      <c r="D14" s="116"/>
      <c r="E14" s="208" t="s">
        <v>34</v>
      </c>
      <c r="F14" s="116"/>
      <c r="G14" s="115"/>
      <c r="H14" s="115"/>
    </row>
    <row r="15" spans="2:9" s="40" customFormat="1" x14ac:dyDescent="0.25">
      <c r="B15" s="44"/>
      <c r="C15" s="46"/>
      <c r="D15" s="45"/>
      <c r="E15" s="44"/>
      <c r="F15" s="253"/>
      <c r="G15" s="253"/>
      <c r="H15" s="44"/>
      <c r="I15" s="72"/>
    </row>
    <row r="16" spans="2:9" s="40" customFormat="1" x14ac:dyDescent="0.25">
      <c r="B16" s="44"/>
      <c r="C16" s="44"/>
      <c r="D16" s="44"/>
      <c r="E16" s="44"/>
      <c r="F16" s="44"/>
      <c r="G16" s="44"/>
      <c r="H16" s="44"/>
    </row>
    <row r="17" spans="2:8" s="40" customFormat="1" x14ac:dyDescent="0.25">
      <c r="B17" s="44"/>
      <c r="C17" s="44"/>
      <c r="D17" s="44"/>
      <c r="E17" s="44"/>
      <c r="F17" s="44"/>
      <c r="G17" s="44"/>
      <c r="H17" s="44"/>
    </row>
    <row r="18" spans="2:8" s="40" customFormat="1" x14ac:dyDescent="0.25">
      <c r="B18" s="44"/>
      <c r="C18" s="44"/>
      <c r="D18" s="44"/>
      <c r="E18" s="44"/>
      <c r="F18" s="44"/>
      <c r="G18" s="44"/>
      <c r="H18" s="44"/>
    </row>
    <row r="19" spans="2:8" s="40" customFormat="1" x14ac:dyDescent="0.25">
      <c r="B19" s="44"/>
      <c r="C19" s="44" t="s">
        <v>35</v>
      </c>
      <c r="D19" s="44"/>
      <c r="E19" s="44"/>
      <c r="F19" s="44"/>
      <c r="G19" s="44"/>
      <c r="H19" s="44"/>
    </row>
    <row r="20" spans="2:8" s="40" customFormat="1" x14ac:dyDescent="0.25"/>
    <row r="21" spans="2:8" s="40" customFormat="1" x14ac:dyDescent="0.25"/>
    <row r="22" spans="2:8" s="40" customFormat="1" x14ac:dyDescent="0.25"/>
  </sheetData>
  <sheetProtection algorithmName="SHA-512" hashValue="J2L86KmEdE9xZxAYYsmgB0uhoYbMLOvuHuF0jXj2/1HIqfFqFHm3eOSuhPvqraO6o/DlzDtFj05w9gnni2M/Yg==" saltValue="rTP+v7IzsnS3RENQ/LgrsQ==" spinCount="100000" sheet="1" objects="1" scenarios="1"/>
  <mergeCells count="11">
    <mergeCell ref="F15:G15"/>
    <mergeCell ref="C5:H5"/>
    <mergeCell ref="D6:G6"/>
    <mergeCell ref="H6:H8"/>
    <mergeCell ref="B2:H2"/>
    <mergeCell ref="C4:H4"/>
    <mergeCell ref="C3:H3"/>
    <mergeCell ref="C6:C8"/>
    <mergeCell ref="B6:B8"/>
    <mergeCell ref="F7:G7"/>
    <mergeCell ref="D7:E7"/>
  </mergeCells>
  <conditionalFormatting sqref="B4:B5">
    <cfRule type="cellIs" dxfId="32" priority="3" stopIfTrue="1" operator="equal">
      <formula>"VAYA A LA HOJA INICIO Y SELECIONE EL PERIODO CORRESPONDIENTE A ESTE INFORME"</formula>
    </cfRule>
  </conditionalFormatting>
  <conditionalFormatting sqref="D9:D11 F9:G11">
    <cfRule type="expression" dxfId="31" priority="1">
      <formula>$E9&gt;0</formula>
    </cfRule>
  </conditionalFormatting>
  <conditionalFormatting sqref="E9:E11">
    <cfRule type="expression" dxfId="30" priority="2">
      <formula>$D9&gt;0</formula>
    </cfRule>
  </conditionalFormatting>
  <printOptions horizontalCentered="1"/>
  <pageMargins left="0.70866141732283472" right="0.70866141732283472" top="1.4960629921259843" bottom="0.74803149606299213" header="0.31496062992125984" footer="0.31496062992125984"/>
  <pageSetup scale="52" fitToHeight="0" orientation="landscape" r:id="rId1"/>
  <headerFooter scaleWithDoc="0">
    <oddHeader>&amp;L&amp;G&amp;R&amp;"Roboto,Normal"&amp;K9F2241
&amp;"Roboto Black,Normal"&amp;K8F4994INFORME EN MATERIA DE IGUALDAD SUSTANTIVA &amp;"Roboto,Normal"&amp;K01+000
&amp;K8F4994ENERO-MARZO 2026</oddHead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U49"/>
  <sheetViews>
    <sheetView showGridLines="0" tabSelected="1" view="pageBreakPreview" topLeftCell="E1" zoomScale="70" zoomScaleNormal="25" zoomScaleSheetLayoutView="70" workbookViewId="0">
      <selection activeCell="H10" sqref="H10"/>
    </sheetView>
  </sheetViews>
  <sheetFormatPr baseColWidth="10" defaultRowHeight="18.75" x14ac:dyDescent="0.25"/>
  <cols>
    <col min="1" max="1" width="14.28515625" style="187" hidden="1" customWidth="1"/>
    <col min="2" max="3" width="11.42578125" style="187" hidden="1" customWidth="1"/>
    <col min="4" max="4" width="20.7109375" style="145" hidden="1" customWidth="1"/>
    <col min="5" max="5" width="22" style="224" customWidth="1"/>
    <col min="6" max="6" width="63" style="181" customWidth="1"/>
    <col min="7" max="7" width="44.85546875" style="181" customWidth="1"/>
    <col min="8" max="8" width="62.140625" style="181" customWidth="1"/>
    <col min="9" max="9" width="19.140625" style="182" customWidth="1"/>
    <col min="10" max="10" width="20.140625" style="189" customWidth="1"/>
    <col min="11" max="11" width="21.140625" style="189" customWidth="1"/>
    <col min="12" max="12" width="28.7109375" style="189" customWidth="1"/>
    <col min="13" max="13" width="27.28515625" style="189" customWidth="1"/>
    <col min="14" max="14" width="13.7109375" style="189" customWidth="1"/>
    <col min="15" max="15" width="26.7109375" style="189" customWidth="1"/>
    <col min="16" max="16" width="81.7109375" style="189" customWidth="1"/>
    <col min="17" max="17" width="23.5703125" style="189" bestFit="1" customWidth="1"/>
    <col min="18" max="18" width="31.28515625" style="183" bestFit="1" customWidth="1"/>
    <col min="19" max="19" width="28.5703125" style="183" customWidth="1"/>
    <col min="20" max="20" width="30.28515625" style="181" customWidth="1"/>
    <col min="21" max="21" width="11.42578125" style="181" customWidth="1"/>
    <col min="22" max="25" width="11.42578125" style="187" customWidth="1"/>
    <col min="26" max="16384" width="11.42578125" style="187"/>
  </cols>
  <sheetData>
    <row r="1" spans="1:21" ht="44.25" customHeight="1" x14ac:dyDescent="0.25">
      <c r="F1" s="280" t="s">
        <v>36</v>
      </c>
      <c r="G1" s="281"/>
      <c r="H1" s="281"/>
      <c r="I1" s="282"/>
      <c r="J1" s="283"/>
      <c r="K1" s="283"/>
      <c r="L1" s="283"/>
      <c r="M1" s="283"/>
      <c r="N1" s="283"/>
      <c r="O1" s="283"/>
      <c r="P1" s="283"/>
      <c r="Q1" s="283"/>
      <c r="R1" s="284"/>
      <c r="S1" s="284"/>
      <c r="T1" s="281"/>
    </row>
    <row r="2" spans="1:21" ht="33" customHeight="1" x14ac:dyDescent="0.25">
      <c r="F2" s="279" t="s">
        <v>37</v>
      </c>
      <c r="G2" s="264"/>
      <c r="H2" s="264"/>
      <c r="I2" s="265"/>
      <c r="J2" s="289" t="str">
        <f>Carátula!A16</f>
        <v>Selección de URG</v>
      </c>
      <c r="K2" s="264"/>
      <c r="L2" s="264"/>
      <c r="M2" s="264"/>
      <c r="N2" s="264"/>
      <c r="O2" s="264"/>
      <c r="P2" s="264"/>
      <c r="Q2" s="264"/>
      <c r="R2" s="264"/>
      <c r="S2" s="264"/>
      <c r="T2" s="265"/>
    </row>
    <row r="3" spans="1:21" ht="33" customHeight="1" x14ac:dyDescent="0.25">
      <c r="F3" s="279" t="s">
        <v>20</v>
      </c>
      <c r="G3" s="264"/>
      <c r="H3" s="264"/>
      <c r="I3" s="265"/>
      <c r="J3" s="289" t="str">
        <f>Carátula!A13</f>
        <v>ENERO-MARZO 2026</v>
      </c>
      <c r="K3" s="264"/>
      <c r="L3" s="264"/>
      <c r="M3" s="264"/>
      <c r="N3" s="264"/>
      <c r="O3" s="264"/>
      <c r="P3" s="264"/>
      <c r="Q3" s="264"/>
      <c r="R3" s="264"/>
      <c r="S3" s="264"/>
      <c r="T3" s="265"/>
    </row>
    <row r="4" spans="1:21" ht="51.75" customHeight="1" x14ac:dyDescent="0.25">
      <c r="F4" s="290" t="s">
        <v>38</v>
      </c>
      <c r="G4" s="291"/>
      <c r="H4" s="291"/>
      <c r="I4" s="291"/>
      <c r="J4" s="291"/>
      <c r="K4" s="291"/>
      <c r="L4" s="291"/>
      <c r="M4" s="291"/>
      <c r="N4" s="291"/>
      <c r="O4" s="291"/>
      <c r="P4" s="292"/>
      <c r="Q4" s="290" t="s">
        <v>39</v>
      </c>
      <c r="R4" s="291"/>
      <c r="S4" s="292"/>
      <c r="T4" s="288" t="s">
        <v>40</v>
      </c>
    </row>
    <row r="5" spans="1:21" s="4" customFormat="1" ht="38.25" customHeight="1" x14ac:dyDescent="0.25">
      <c r="D5" s="146"/>
      <c r="E5" s="224"/>
      <c r="F5" s="275" t="s">
        <v>41</v>
      </c>
      <c r="G5" s="275" t="s">
        <v>42</v>
      </c>
      <c r="H5" s="275" t="s">
        <v>43</v>
      </c>
      <c r="I5" s="275" t="s">
        <v>44</v>
      </c>
      <c r="J5" s="275" t="s">
        <v>45</v>
      </c>
      <c r="K5" s="275" t="s">
        <v>46</v>
      </c>
      <c r="L5" s="278" t="s">
        <v>47</v>
      </c>
      <c r="M5" s="278" t="s">
        <v>48</v>
      </c>
      <c r="N5" s="278" t="s">
        <v>49</v>
      </c>
      <c r="O5" s="277"/>
      <c r="P5" s="278" t="s">
        <v>50</v>
      </c>
      <c r="Q5" s="285" t="s">
        <v>51</v>
      </c>
      <c r="R5" s="275" t="s">
        <v>52</v>
      </c>
      <c r="S5" s="274"/>
      <c r="T5" s="268"/>
      <c r="U5" s="59"/>
    </row>
    <row r="6" spans="1:21" s="4" customFormat="1" ht="66.75" customHeight="1" x14ac:dyDescent="0.25">
      <c r="D6" s="146"/>
      <c r="E6" s="224" t="s">
        <v>1981</v>
      </c>
      <c r="F6" s="269"/>
      <c r="G6" s="269"/>
      <c r="H6" s="268"/>
      <c r="I6" s="268"/>
      <c r="J6" s="268"/>
      <c r="K6" s="268"/>
      <c r="L6" s="268"/>
      <c r="M6" s="268"/>
      <c r="N6" s="286"/>
      <c r="O6" s="293"/>
      <c r="P6" s="268"/>
      <c r="Q6" s="286"/>
      <c r="R6" s="275" t="s">
        <v>53</v>
      </c>
      <c r="S6" s="275" t="s">
        <v>54</v>
      </c>
      <c r="T6" s="268"/>
      <c r="U6" s="59"/>
    </row>
    <row r="7" spans="1:21" s="4" customFormat="1" ht="33.75" customHeight="1" x14ac:dyDescent="0.25">
      <c r="D7" s="177"/>
      <c r="E7" s="210" t="str">
        <f>CONCATENATE("UR_",E8)</f>
        <v>UR_Selecc</v>
      </c>
      <c r="F7" s="276" t="s">
        <v>55</v>
      </c>
      <c r="G7" s="277"/>
      <c r="H7" s="268"/>
      <c r="I7" s="268"/>
      <c r="J7" s="268"/>
      <c r="K7" s="268"/>
      <c r="L7" s="268"/>
      <c r="M7" s="268"/>
      <c r="N7" s="286"/>
      <c r="O7" s="293"/>
      <c r="P7" s="268"/>
      <c r="Q7" s="287"/>
      <c r="R7" s="269"/>
      <c r="S7" s="269"/>
      <c r="T7" s="268"/>
      <c r="U7" s="59"/>
    </row>
    <row r="8" spans="1:21" s="1" customFormat="1" ht="45.75" customHeight="1" x14ac:dyDescent="0.25">
      <c r="D8" s="147"/>
      <c r="E8" s="210" t="str">
        <f>LEFT(F8,6)</f>
        <v>Selecc</v>
      </c>
      <c r="F8" s="227" t="str">
        <f>CARATULA</f>
        <v>Selección de URG</v>
      </c>
      <c r="G8" s="228">
        <f>VLOOKUP(F8,AIS_SAF_BD!A2:AC119,2,0)</f>
        <v>0</v>
      </c>
      <c r="H8" s="269"/>
      <c r="I8" s="269"/>
      <c r="J8" s="269"/>
      <c r="K8" s="269"/>
      <c r="L8" s="268"/>
      <c r="M8" s="268"/>
      <c r="N8" s="286"/>
      <c r="O8" s="293"/>
      <c r="P8" s="268"/>
      <c r="Q8" s="229">
        <f>SUM(Q9:Q48)</f>
        <v>0</v>
      </c>
      <c r="R8" s="230">
        <f>SUM(R9:R48)</f>
        <v>0</v>
      </c>
      <c r="S8" s="230">
        <f>SUM(S9:S48)</f>
        <v>0</v>
      </c>
      <c r="T8" s="269"/>
      <c r="U8" s="183"/>
    </row>
    <row r="9" spans="1:21" s="11" customFormat="1" ht="92.25" customHeight="1" x14ac:dyDescent="0.25">
      <c r="A9" s="169" t="str">
        <f t="shared" ref="A9:A48" si="0">CONCATENATE("AEC_",RIGHT(C9,4))</f>
        <v>AEC_Sele</v>
      </c>
      <c r="B9" s="11" t="str">
        <f t="shared" ref="B9:B48" si="1">CONCATENATE("AE_",RIGHT(C9,4))</f>
        <v>AE_Sele</v>
      </c>
      <c r="C9" s="11" t="str">
        <f t="shared" ref="C9:C48" si="2">"PP_"&amp;LEFT(F9,4)</f>
        <v>PP_Sele</v>
      </c>
      <c r="D9" s="145" t="str">
        <f t="shared" ref="D9:D49" si="3">CONCATENATE(LEFT($F$8,7),LEFT(F9,4))</f>
        <v>SelecciSele</v>
      </c>
      <c r="E9" s="222">
        <v>1</v>
      </c>
      <c r="F9" s="89" t="s">
        <v>56</v>
      </c>
      <c r="G9" s="89" t="s">
        <v>56</v>
      </c>
      <c r="H9" s="89" t="s">
        <v>56</v>
      </c>
      <c r="I9" s="91" t="s">
        <v>56</v>
      </c>
      <c r="J9" s="91" t="s">
        <v>56</v>
      </c>
      <c r="K9" s="91" t="s">
        <v>56</v>
      </c>
      <c r="L9" s="92" t="s">
        <v>56</v>
      </c>
      <c r="M9" s="93" t="s">
        <v>56</v>
      </c>
      <c r="N9" s="107" t="s">
        <v>56</v>
      </c>
      <c r="O9" s="226" t="str">
        <f>IF(N9&lt;&gt;"",IFERROR(VLOOKUP(N9,AIS_SAF_BD!$AJ$2:$AK$11,2,FALSE)," "),"")</f>
        <v xml:space="preserve"> </v>
      </c>
      <c r="P9" s="92"/>
      <c r="Q9" s="212" t="str">
        <f>IF(F9="","",IF(COUNTIF(D$9:D9,D9)&gt;1,"",IFERROR(VLOOKUP(D9,'PP-AI-AE-MONTOS'!$A$88:$B$242,2,FALSE),"")))</f>
        <v/>
      </c>
      <c r="R9" s="71"/>
      <c r="S9" s="71"/>
      <c r="T9" s="91"/>
      <c r="U9" s="60"/>
    </row>
    <row r="10" spans="1:21" s="11" customFormat="1" ht="92.25" customHeight="1" x14ac:dyDescent="0.25">
      <c r="A10" s="169" t="str">
        <f t="shared" si="0"/>
        <v>AEC_PP_</v>
      </c>
      <c r="B10" s="11" t="str">
        <f t="shared" si="1"/>
        <v>AE_PP_</v>
      </c>
      <c r="C10" s="11" t="str">
        <f t="shared" si="2"/>
        <v>PP_</v>
      </c>
      <c r="D10" s="145" t="str">
        <f t="shared" si="3"/>
        <v>Selecci</v>
      </c>
      <c r="E10" s="222">
        <v>2</v>
      </c>
      <c r="F10" s="89"/>
      <c r="G10" s="89"/>
      <c r="H10" s="89"/>
      <c r="I10" s="91"/>
      <c r="J10" s="91"/>
      <c r="K10" s="91"/>
      <c r="L10" s="92"/>
      <c r="M10" s="93"/>
      <c r="N10" s="107"/>
      <c r="O10" s="226" t="str">
        <f>IF(N10&lt;&gt;"",IFERROR(VLOOKUP(N10,AIS_SAF_BD!$AJ$2:$AK$11,2,FALSE)," "),"")</f>
        <v/>
      </c>
      <c r="P10" s="92"/>
      <c r="Q10" s="212" t="str">
        <f>IF(F10="","",IF(COUNTIF(D$9:D10,D10)&gt;1,"",IFERROR(VLOOKUP(D10,'PP-AI-AE-MONTOS'!$A$88:$B$242,2,FALSE),"")))</f>
        <v/>
      </c>
      <c r="R10" s="71"/>
      <c r="S10" s="71"/>
      <c r="T10" s="91"/>
      <c r="U10" s="60"/>
    </row>
    <row r="11" spans="1:21" s="11" customFormat="1" ht="92.25" customHeight="1" x14ac:dyDescent="0.25">
      <c r="A11" s="169" t="str">
        <f t="shared" si="0"/>
        <v>AEC_PP_</v>
      </c>
      <c r="B11" s="11" t="str">
        <f t="shared" si="1"/>
        <v>AE_PP_</v>
      </c>
      <c r="C11" s="11" t="str">
        <f t="shared" si="2"/>
        <v>PP_</v>
      </c>
      <c r="D11" s="145" t="str">
        <f t="shared" si="3"/>
        <v>Selecci</v>
      </c>
      <c r="E11" s="222">
        <v>3</v>
      </c>
      <c r="F11" s="89"/>
      <c r="G11" s="89"/>
      <c r="H11" s="89"/>
      <c r="I11" s="91"/>
      <c r="J11" s="91"/>
      <c r="K11" s="91"/>
      <c r="L11" s="92"/>
      <c r="M11" s="93"/>
      <c r="N11" s="107"/>
      <c r="O11" s="226" t="str">
        <f>IF(N11&lt;&gt;"",IFERROR(VLOOKUP(N11,AIS_SAF_BD!$AJ$2:$AK$11,2,FALSE)," "),"")</f>
        <v/>
      </c>
      <c r="P11" s="92"/>
      <c r="Q11" s="212" t="str">
        <f>IF(F11="","",IF(COUNTIF(D$9:D11,D11)&gt;1,"",IFERROR(VLOOKUP(D11,'PP-AI-AE-MONTOS'!$A$88:$B$242,2,FALSE),"")))</f>
        <v/>
      </c>
      <c r="R11" s="71"/>
      <c r="S11" s="71"/>
      <c r="T11" s="91"/>
      <c r="U11" s="60"/>
    </row>
    <row r="12" spans="1:21" s="11" customFormat="1" ht="92.25" customHeight="1" x14ac:dyDescent="0.25">
      <c r="A12" s="169" t="str">
        <f t="shared" si="0"/>
        <v>AEC_PP_</v>
      </c>
      <c r="B12" s="11" t="str">
        <f t="shared" si="1"/>
        <v>AE_PP_</v>
      </c>
      <c r="C12" s="11" t="str">
        <f t="shared" si="2"/>
        <v>PP_</v>
      </c>
      <c r="D12" s="145" t="str">
        <f t="shared" si="3"/>
        <v>Selecci</v>
      </c>
      <c r="E12" s="222">
        <v>4</v>
      </c>
      <c r="F12" s="89"/>
      <c r="G12" s="89"/>
      <c r="H12" s="89"/>
      <c r="I12" s="91"/>
      <c r="J12" s="91"/>
      <c r="K12" s="91"/>
      <c r="L12" s="92"/>
      <c r="M12" s="93"/>
      <c r="N12" s="107"/>
      <c r="O12" s="226" t="str">
        <f>IF(N12&lt;&gt;"",IFERROR(VLOOKUP(N12,AIS_SAF_BD!$AJ$2:$AK$11,2,FALSE)," "),"")</f>
        <v/>
      </c>
      <c r="P12" s="92"/>
      <c r="Q12" s="212" t="str">
        <f>IF(F12="","",IF(COUNTIF(D$9:D12,D12)&gt;1,"",IFERROR(VLOOKUP(D12,'PP-AI-AE-MONTOS'!$A$88:$B$242,2,FALSE),"")))</f>
        <v/>
      </c>
      <c r="R12" s="71"/>
      <c r="S12" s="71"/>
      <c r="T12" s="91"/>
      <c r="U12" s="60"/>
    </row>
    <row r="13" spans="1:21" s="11" customFormat="1" ht="92.25" customHeight="1" x14ac:dyDescent="0.25">
      <c r="A13" s="169" t="str">
        <f t="shared" si="0"/>
        <v>AEC_PP_</v>
      </c>
      <c r="B13" s="11" t="str">
        <f t="shared" si="1"/>
        <v>AE_PP_</v>
      </c>
      <c r="C13" s="11" t="str">
        <f t="shared" si="2"/>
        <v>PP_</v>
      </c>
      <c r="D13" s="145" t="str">
        <f t="shared" si="3"/>
        <v>Selecci</v>
      </c>
      <c r="E13" s="222">
        <v>5</v>
      </c>
      <c r="F13" s="89"/>
      <c r="G13" s="89"/>
      <c r="H13" s="89"/>
      <c r="I13" s="91"/>
      <c r="J13" s="91"/>
      <c r="K13" s="91"/>
      <c r="L13" s="92"/>
      <c r="M13" s="93"/>
      <c r="N13" s="107"/>
      <c r="O13" s="226" t="str">
        <f>IF(N13&lt;&gt;"",IFERROR(VLOOKUP(N13,AIS_SAF_BD!$AJ$2:$AK$11,2,FALSE)," "),"")</f>
        <v/>
      </c>
      <c r="P13" s="92"/>
      <c r="Q13" s="212" t="str">
        <f>IF(F13="","",IF(COUNTIF(D$9:D13,D13)&gt;1,"",IFERROR(VLOOKUP(D13,'PP-AI-AE-MONTOS'!$A$88:$B$242,2,FALSE),"")))</f>
        <v/>
      </c>
      <c r="R13" s="71"/>
      <c r="S13" s="71"/>
      <c r="T13" s="91"/>
      <c r="U13" s="60"/>
    </row>
    <row r="14" spans="1:21" s="11" customFormat="1" ht="92.25" customHeight="1" x14ac:dyDescent="0.25">
      <c r="A14" s="169" t="str">
        <f t="shared" si="0"/>
        <v>AEC_PP_</v>
      </c>
      <c r="B14" s="11" t="str">
        <f t="shared" si="1"/>
        <v>AE_PP_</v>
      </c>
      <c r="C14" s="11" t="str">
        <f t="shared" si="2"/>
        <v>PP_</v>
      </c>
      <c r="D14" s="145" t="str">
        <f t="shared" si="3"/>
        <v>Selecci</v>
      </c>
      <c r="E14" s="222">
        <v>6</v>
      </c>
      <c r="F14" s="89"/>
      <c r="G14" s="89"/>
      <c r="H14" s="89"/>
      <c r="I14" s="91"/>
      <c r="J14" s="91"/>
      <c r="K14" s="91"/>
      <c r="L14" s="92"/>
      <c r="M14" s="93"/>
      <c r="N14" s="107"/>
      <c r="O14" s="226" t="str">
        <f>IF(N14&lt;&gt;"",IFERROR(VLOOKUP(N14,AIS_SAF_BD!$AJ$2:$AK$11,2,FALSE)," "),"")</f>
        <v/>
      </c>
      <c r="P14" s="92"/>
      <c r="Q14" s="212" t="str">
        <f>IF(F14="","",IF(COUNTIF(D$9:D14,D14)&gt;1,"",IFERROR(VLOOKUP(D14,'PP-AI-AE-MONTOS'!$A$88:$B$242,2,FALSE),"")))</f>
        <v/>
      </c>
      <c r="R14" s="71"/>
      <c r="S14" s="71"/>
      <c r="T14" s="91"/>
      <c r="U14" s="60"/>
    </row>
    <row r="15" spans="1:21" s="11" customFormat="1" ht="92.25" customHeight="1" x14ac:dyDescent="0.25">
      <c r="A15" s="169" t="str">
        <f t="shared" si="0"/>
        <v>AEC_PP_</v>
      </c>
      <c r="B15" s="11" t="str">
        <f t="shared" si="1"/>
        <v>AE_PP_</v>
      </c>
      <c r="C15" s="11" t="str">
        <f t="shared" si="2"/>
        <v>PP_</v>
      </c>
      <c r="D15" s="145" t="str">
        <f t="shared" si="3"/>
        <v>Selecci</v>
      </c>
      <c r="E15" s="222">
        <v>7</v>
      </c>
      <c r="F15" s="89"/>
      <c r="G15" s="89"/>
      <c r="H15" s="89"/>
      <c r="I15" s="91"/>
      <c r="J15" s="91"/>
      <c r="K15" s="91"/>
      <c r="L15" s="92"/>
      <c r="M15" s="93"/>
      <c r="N15" s="107"/>
      <c r="O15" s="226" t="str">
        <f>IF(N15&lt;&gt;"",IFERROR(VLOOKUP(N15,AIS_SAF_BD!$AJ$2:$AK$11,2,FALSE)," "),"")</f>
        <v/>
      </c>
      <c r="P15" s="92"/>
      <c r="Q15" s="212" t="str">
        <f>IF(F15="","",IF(COUNTIF(D$9:D15,D15)&gt;1,"",IFERROR(VLOOKUP(D15,'PP-AI-AE-MONTOS'!$A$88:$B$242,2,FALSE),"")))</f>
        <v/>
      </c>
      <c r="R15" s="71"/>
      <c r="S15" s="71"/>
      <c r="T15" s="91"/>
      <c r="U15" s="60"/>
    </row>
    <row r="16" spans="1:21" s="11" customFormat="1" ht="92.25" customHeight="1" x14ac:dyDescent="0.25">
      <c r="A16" s="169" t="str">
        <f t="shared" si="0"/>
        <v>AEC_PP_</v>
      </c>
      <c r="B16" s="11" t="str">
        <f t="shared" si="1"/>
        <v>AE_PP_</v>
      </c>
      <c r="C16" s="11" t="str">
        <f t="shared" si="2"/>
        <v>PP_</v>
      </c>
      <c r="D16" s="145" t="str">
        <f t="shared" si="3"/>
        <v>Selecci</v>
      </c>
      <c r="E16" s="222">
        <v>8</v>
      </c>
      <c r="F16" s="89"/>
      <c r="G16" s="89"/>
      <c r="H16" s="89"/>
      <c r="I16" s="91"/>
      <c r="J16" s="91"/>
      <c r="K16" s="91"/>
      <c r="L16" s="92"/>
      <c r="M16" s="93"/>
      <c r="N16" s="107"/>
      <c r="O16" s="226" t="str">
        <f>IF(N16&lt;&gt;"",IFERROR(VLOOKUP(N16,AIS_SAF_BD!$AJ$2:$AK$11,2,FALSE)," "),"")</f>
        <v/>
      </c>
      <c r="P16" s="92"/>
      <c r="Q16" s="212" t="str">
        <f>IF(F16="","",IF(COUNTIF(D$9:D16,D16)&gt;1,"",IFERROR(VLOOKUP(D16,'PP-AI-AE-MONTOS'!$A$88:$B$242,2,FALSE),"")))</f>
        <v/>
      </c>
      <c r="R16" s="71"/>
      <c r="S16" s="71"/>
      <c r="T16" s="91"/>
      <c r="U16" s="60"/>
    </row>
    <row r="17" spans="1:21" s="11" customFormat="1" ht="92.25" customHeight="1" x14ac:dyDescent="0.25">
      <c r="A17" s="169" t="str">
        <f t="shared" si="0"/>
        <v>AEC_PP_</v>
      </c>
      <c r="B17" s="11" t="str">
        <f t="shared" si="1"/>
        <v>AE_PP_</v>
      </c>
      <c r="C17" s="11" t="str">
        <f t="shared" si="2"/>
        <v>PP_</v>
      </c>
      <c r="D17" s="145" t="str">
        <f t="shared" si="3"/>
        <v>Selecci</v>
      </c>
      <c r="E17" s="222">
        <v>9</v>
      </c>
      <c r="F17" s="89"/>
      <c r="G17" s="89"/>
      <c r="H17" s="89"/>
      <c r="I17" s="91"/>
      <c r="J17" s="91"/>
      <c r="K17" s="91"/>
      <c r="L17" s="92"/>
      <c r="M17" s="93"/>
      <c r="N17" s="107"/>
      <c r="O17" s="226" t="str">
        <f>IF(N17&lt;&gt;"",IFERROR(VLOOKUP(N17,AIS_SAF_BD!$AJ$2:$AK$11,2,FALSE)," "),"")</f>
        <v/>
      </c>
      <c r="P17" s="92"/>
      <c r="Q17" s="212" t="str">
        <f>IF(F17="","",IF(COUNTIF(D$9:D17,D17)&gt;1,"",IFERROR(VLOOKUP(D17,'PP-AI-AE-MONTOS'!$A$88:$B$242,2,FALSE),"")))</f>
        <v/>
      </c>
      <c r="R17" s="71"/>
      <c r="S17" s="71"/>
      <c r="T17" s="91"/>
      <c r="U17" s="60"/>
    </row>
    <row r="18" spans="1:21" s="11" customFormat="1" ht="92.25" customHeight="1" x14ac:dyDescent="0.25">
      <c r="A18" s="169" t="str">
        <f t="shared" si="0"/>
        <v>AEC_PP_</v>
      </c>
      <c r="B18" s="11" t="str">
        <f t="shared" si="1"/>
        <v>AE_PP_</v>
      </c>
      <c r="C18" s="11" t="str">
        <f t="shared" si="2"/>
        <v>PP_</v>
      </c>
      <c r="D18" s="145" t="str">
        <f t="shared" si="3"/>
        <v>Selecci</v>
      </c>
      <c r="E18" s="222">
        <v>10</v>
      </c>
      <c r="F18" s="89"/>
      <c r="G18" s="89"/>
      <c r="H18" s="89"/>
      <c r="I18" s="91"/>
      <c r="J18" s="91"/>
      <c r="K18" s="91"/>
      <c r="L18" s="92"/>
      <c r="M18" s="93"/>
      <c r="N18" s="107"/>
      <c r="O18" s="226" t="str">
        <f>IF(N18&lt;&gt;"",IFERROR(VLOOKUP(N18,AIS_SAF_BD!$AJ$2:$AK$11,2,FALSE)," "),"")</f>
        <v/>
      </c>
      <c r="P18" s="92"/>
      <c r="Q18" s="212" t="str">
        <f>IF(F18="","",IF(COUNTIF(D$9:D18,D18)&gt;1,"",IFERROR(VLOOKUP(D18,'PP-AI-AE-MONTOS'!$A$88:$B$242,2,FALSE),"")))</f>
        <v/>
      </c>
      <c r="R18" s="71"/>
      <c r="S18" s="71"/>
      <c r="T18" s="91"/>
      <c r="U18" s="60"/>
    </row>
    <row r="19" spans="1:21" s="11" customFormat="1" ht="92.25" customHeight="1" x14ac:dyDescent="0.25">
      <c r="A19" s="169" t="str">
        <f t="shared" si="0"/>
        <v>AEC_PP_</v>
      </c>
      <c r="B19" s="11" t="str">
        <f t="shared" si="1"/>
        <v>AE_PP_</v>
      </c>
      <c r="C19" s="11" t="str">
        <f t="shared" si="2"/>
        <v>PP_</v>
      </c>
      <c r="D19" s="145" t="str">
        <f t="shared" si="3"/>
        <v>Selecci</v>
      </c>
      <c r="E19" s="222">
        <v>11</v>
      </c>
      <c r="F19" s="89"/>
      <c r="G19" s="89"/>
      <c r="H19" s="89"/>
      <c r="I19" s="91"/>
      <c r="J19" s="91"/>
      <c r="K19" s="91"/>
      <c r="L19" s="92"/>
      <c r="M19" s="93"/>
      <c r="N19" s="107"/>
      <c r="O19" s="226" t="str">
        <f>IF(N19&lt;&gt;"",IFERROR(VLOOKUP(N19,AIS_SAF_BD!$AJ$2:$AK$11,2,FALSE)," "),"")</f>
        <v/>
      </c>
      <c r="P19" s="92"/>
      <c r="Q19" s="212" t="str">
        <f>IF(F19="","",IF(COUNTIF(D$9:D19,D19)&gt;1,"",IFERROR(VLOOKUP(D19,'PP-AI-AE-MONTOS'!$A$88:$B$242,2,FALSE),"")))</f>
        <v/>
      </c>
      <c r="R19" s="71"/>
      <c r="S19" s="71"/>
      <c r="T19" s="91"/>
      <c r="U19" s="60"/>
    </row>
    <row r="20" spans="1:21" s="11" customFormat="1" ht="92.25" customHeight="1" x14ac:dyDescent="0.25">
      <c r="A20" s="169" t="str">
        <f t="shared" si="0"/>
        <v>AEC_PP_</v>
      </c>
      <c r="B20" s="11" t="str">
        <f t="shared" si="1"/>
        <v>AE_PP_</v>
      </c>
      <c r="C20" s="11" t="str">
        <f t="shared" si="2"/>
        <v>PP_</v>
      </c>
      <c r="D20" s="145" t="str">
        <f t="shared" si="3"/>
        <v>Selecci</v>
      </c>
      <c r="E20" s="222">
        <v>12</v>
      </c>
      <c r="F20" s="89"/>
      <c r="G20" s="89"/>
      <c r="H20" s="89"/>
      <c r="I20" s="91"/>
      <c r="J20" s="91"/>
      <c r="K20" s="91"/>
      <c r="L20" s="92"/>
      <c r="M20" s="93"/>
      <c r="N20" s="107"/>
      <c r="O20" s="226" t="str">
        <f>IF(N20&lt;&gt;"",IFERROR(VLOOKUP(N20,AIS_SAF_BD!$AJ$2:$AK$11,2,FALSE)," "),"")</f>
        <v/>
      </c>
      <c r="P20" s="92"/>
      <c r="Q20" s="212" t="str">
        <f>IF(F20="","",IF(COUNTIF(D$9:D20,D20)&gt;1,"",IFERROR(VLOOKUP(D20,'PP-AI-AE-MONTOS'!$A$88:$B$242,2,FALSE),"")))</f>
        <v/>
      </c>
      <c r="R20" s="71"/>
      <c r="S20" s="71"/>
      <c r="T20" s="91"/>
      <c r="U20" s="60"/>
    </row>
    <row r="21" spans="1:21" s="11" customFormat="1" ht="92.25" customHeight="1" x14ac:dyDescent="0.25">
      <c r="A21" s="169" t="str">
        <f t="shared" si="0"/>
        <v>AEC_PP_</v>
      </c>
      <c r="B21" s="11" t="str">
        <f t="shared" si="1"/>
        <v>AE_PP_</v>
      </c>
      <c r="C21" s="11" t="str">
        <f t="shared" si="2"/>
        <v>PP_</v>
      </c>
      <c r="D21" s="145" t="str">
        <f t="shared" si="3"/>
        <v>Selecci</v>
      </c>
      <c r="E21" s="222">
        <v>13</v>
      </c>
      <c r="F21" s="89"/>
      <c r="G21" s="89"/>
      <c r="H21" s="89"/>
      <c r="I21" s="91"/>
      <c r="J21" s="91"/>
      <c r="K21" s="91"/>
      <c r="L21" s="92"/>
      <c r="M21" s="93"/>
      <c r="N21" s="107"/>
      <c r="O21" s="226" t="str">
        <f>IF(N21&lt;&gt;"",IFERROR(VLOOKUP(N21,AIS_SAF_BD!$AJ$2:$AK$11,2,FALSE)," "),"")</f>
        <v/>
      </c>
      <c r="P21" s="92"/>
      <c r="Q21" s="212" t="str">
        <f>IF(F21="","",IF(COUNTIF(D$9:D21,D21)&gt;1,"",IFERROR(VLOOKUP(D21,'PP-AI-AE-MONTOS'!$A$88:$B$242,2,FALSE),"")))</f>
        <v/>
      </c>
      <c r="R21" s="71"/>
      <c r="S21" s="71"/>
      <c r="T21" s="91"/>
      <c r="U21" s="60"/>
    </row>
    <row r="22" spans="1:21" s="11" customFormat="1" ht="92.25" customHeight="1" x14ac:dyDescent="0.25">
      <c r="A22" s="169" t="str">
        <f t="shared" si="0"/>
        <v>AEC_PP_</v>
      </c>
      <c r="B22" s="11" t="str">
        <f t="shared" si="1"/>
        <v>AE_PP_</v>
      </c>
      <c r="C22" s="11" t="str">
        <f t="shared" si="2"/>
        <v>PP_</v>
      </c>
      <c r="D22" s="145" t="str">
        <f t="shared" si="3"/>
        <v>Selecci</v>
      </c>
      <c r="E22" s="222">
        <v>14</v>
      </c>
      <c r="F22" s="89"/>
      <c r="G22" s="89"/>
      <c r="H22" s="89"/>
      <c r="I22" s="91"/>
      <c r="J22" s="91"/>
      <c r="K22" s="91"/>
      <c r="L22" s="92"/>
      <c r="M22" s="93"/>
      <c r="N22" s="107"/>
      <c r="O22" s="226" t="str">
        <f>IF(N22&lt;&gt;"",IFERROR(VLOOKUP(N22,AIS_SAF_BD!$AJ$2:$AK$11,2,FALSE)," "),"")</f>
        <v/>
      </c>
      <c r="P22" s="92"/>
      <c r="Q22" s="212" t="str">
        <f>IF(F22="","",IF(COUNTIF(D$9:D22,D22)&gt;1,"",IFERROR(VLOOKUP(D22,'PP-AI-AE-MONTOS'!$A$88:$B$242,2,FALSE),"")))</f>
        <v/>
      </c>
      <c r="R22" s="71"/>
      <c r="S22" s="71"/>
      <c r="T22" s="91"/>
      <c r="U22" s="60"/>
    </row>
    <row r="23" spans="1:21" s="11" customFormat="1" ht="92.25" customHeight="1" x14ac:dyDescent="0.25">
      <c r="A23" s="169" t="str">
        <f t="shared" si="0"/>
        <v>AEC_PP_</v>
      </c>
      <c r="B23" s="11" t="str">
        <f t="shared" si="1"/>
        <v>AE_PP_</v>
      </c>
      <c r="C23" s="11" t="str">
        <f t="shared" si="2"/>
        <v>PP_</v>
      </c>
      <c r="D23" s="145" t="str">
        <f t="shared" si="3"/>
        <v>Selecci</v>
      </c>
      <c r="E23" s="222">
        <v>15</v>
      </c>
      <c r="F23" s="89"/>
      <c r="G23" s="89"/>
      <c r="H23" s="89"/>
      <c r="I23" s="91"/>
      <c r="J23" s="91"/>
      <c r="K23" s="91"/>
      <c r="L23" s="92"/>
      <c r="M23" s="93"/>
      <c r="N23" s="107"/>
      <c r="O23" s="226" t="str">
        <f>IF(N23&lt;&gt;"",IFERROR(VLOOKUP(N23,AIS_SAF_BD!$AJ$2:$AK$11,2,FALSE)," "),"")</f>
        <v/>
      </c>
      <c r="P23" s="92"/>
      <c r="Q23" s="212" t="str">
        <f>IF(F23="","",IF(COUNTIF(D$9:D23,D23)&gt;1,"",IFERROR(VLOOKUP(D23,'PP-AI-AE-MONTOS'!$A$88:$B$242,2,FALSE),"")))</f>
        <v/>
      </c>
      <c r="R23" s="71"/>
      <c r="S23" s="71"/>
      <c r="T23" s="91"/>
      <c r="U23" s="60"/>
    </row>
    <row r="24" spans="1:21" s="11" customFormat="1" ht="92.25" customHeight="1" x14ac:dyDescent="0.25">
      <c r="A24" s="169" t="str">
        <f t="shared" si="0"/>
        <v>AEC_PP_</v>
      </c>
      <c r="B24" s="11" t="str">
        <f t="shared" si="1"/>
        <v>AE_PP_</v>
      </c>
      <c r="C24" s="11" t="str">
        <f t="shared" si="2"/>
        <v>PP_</v>
      </c>
      <c r="D24" s="145" t="str">
        <f t="shared" si="3"/>
        <v>Selecci</v>
      </c>
      <c r="E24" s="222">
        <v>16</v>
      </c>
      <c r="F24" s="89"/>
      <c r="G24" s="89"/>
      <c r="H24" s="89"/>
      <c r="I24" s="91"/>
      <c r="J24" s="91"/>
      <c r="K24" s="91"/>
      <c r="L24" s="92"/>
      <c r="M24" s="93"/>
      <c r="N24" s="107"/>
      <c r="O24" s="226" t="str">
        <f>IF(N24&lt;&gt;"",IFERROR(VLOOKUP(N24,AIS_SAF_BD!$AJ$2:$AK$11,2,FALSE)," "),"")</f>
        <v/>
      </c>
      <c r="P24" s="92"/>
      <c r="Q24" s="212" t="str">
        <f>IF(F24="","",IF(COUNTIF(D$9:D24,D24)&gt;1,"",IFERROR(VLOOKUP(D24,'PP-AI-AE-MONTOS'!$A$88:$B$242,2,FALSE),"")))</f>
        <v/>
      </c>
      <c r="R24" s="71"/>
      <c r="S24" s="71"/>
      <c r="T24" s="91"/>
      <c r="U24" s="60"/>
    </row>
    <row r="25" spans="1:21" s="11" customFormat="1" ht="92.25" customHeight="1" x14ac:dyDescent="0.25">
      <c r="A25" s="169" t="str">
        <f t="shared" si="0"/>
        <v>AEC_PP_</v>
      </c>
      <c r="B25" s="11" t="str">
        <f t="shared" si="1"/>
        <v>AE_PP_</v>
      </c>
      <c r="C25" s="11" t="str">
        <f t="shared" si="2"/>
        <v>PP_</v>
      </c>
      <c r="D25" s="145" t="str">
        <f t="shared" si="3"/>
        <v>Selecci</v>
      </c>
      <c r="E25" s="222">
        <v>17</v>
      </c>
      <c r="F25" s="89"/>
      <c r="G25" s="89"/>
      <c r="H25" s="89"/>
      <c r="I25" s="91"/>
      <c r="J25" s="91"/>
      <c r="K25" s="91"/>
      <c r="L25" s="92"/>
      <c r="M25" s="93"/>
      <c r="N25" s="107"/>
      <c r="O25" s="226" t="str">
        <f>IF(N25&lt;&gt;"",IFERROR(VLOOKUP(N25,AIS_SAF_BD!$AJ$2:$AK$11,2,FALSE)," "),"")</f>
        <v/>
      </c>
      <c r="P25" s="92"/>
      <c r="Q25" s="212" t="str">
        <f>IF(F25="","",IF(COUNTIF(D$9:D25,D25)&gt;1,"",IFERROR(VLOOKUP(D25,'PP-AI-AE-MONTOS'!$A$88:$B$242,2,FALSE),"")))</f>
        <v/>
      </c>
      <c r="R25" s="71"/>
      <c r="S25" s="71"/>
      <c r="T25" s="91"/>
      <c r="U25" s="60"/>
    </row>
    <row r="26" spans="1:21" s="11" customFormat="1" ht="92.25" customHeight="1" x14ac:dyDescent="0.25">
      <c r="A26" s="169" t="str">
        <f t="shared" si="0"/>
        <v>AEC_PP_</v>
      </c>
      <c r="B26" s="11" t="str">
        <f t="shared" si="1"/>
        <v>AE_PP_</v>
      </c>
      <c r="C26" s="11" t="str">
        <f t="shared" si="2"/>
        <v>PP_</v>
      </c>
      <c r="D26" s="145" t="str">
        <f t="shared" si="3"/>
        <v>Selecci</v>
      </c>
      <c r="E26" s="222">
        <v>18</v>
      </c>
      <c r="F26" s="89"/>
      <c r="G26" s="89"/>
      <c r="H26" s="89"/>
      <c r="I26" s="91"/>
      <c r="J26" s="91"/>
      <c r="K26" s="91"/>
      <c r="L26" s="92"/>
      <c r="M26" s="93"/>
      <c r="N26" s="107"/>
      <c r="O26" s="226" t="str">
        <f>IF(N26&lt;&gt;"",IFERROR(VLOOKUP(N26,AIS_SAF_BD!$AJ$2:$AK$11,2,FALSE)," "),"")</f>
        <v/>
      </c>
      <c r="P26" s="92"/>
      <c r="Q26" s="212" t="str">
        <f>IF(F26="","",IF(COUNTIF(D$9:D26,D26)&gt;1,"",IFERROR(VLOOKUP(D26,'PP-AI-AE-MONTOS'!$A$88:$B$242,2,FALSE),"")))</f>
        <v/>
      </c>
      <c r="R26" s="71"/>
      <c r="S26" s="71"/>
      <c r="T26" s="91"/>
      <c r="U26" s="60"/>
    </row>
    <row r="27" spans="1:21" s="11" customFormat="1" ht="92.25" customHeight="1" x14ac:dyDescent="0.25">
      <c r="A27" s="169" t="str">
        <f t="shared" si="0"/>
        <v>AEC_PP_</v>
      </c>
      <c r="B27" s="11" t="str">
        <f t="shared" si="1"/>
        <v>AE_PP_</v>
      </c>
      <c r="C27" s="11" t="str">
        <f t="shared" si="2"/>
        <v>PP_</v>
      </c>
      <c r="D27" s="145" t="str">
        <f t="shared" si="3"/>
        <v>Selecci</v>
      </c>
      <c r="E27" s="222">
        <v>19</v>
      </c>
      <c r="F27" s="89"/>
      <c r="G27" s="89"/>
      <c r="H27" s="89"/>
      <c r="I27" s="91"/>
      <c r="J27" s="91"/>
      <c r="K27" s="91"/>
      <c r="L27" s="92"/>
      <c r="M27" s="93"/>
      <c r="N27" s="107"/>
      <c r="O27" s="226" t="str">
        <f>IF(N27&lt;&gt;"",IFERROR(VLOOKUP(N27,AIS_SAF_BD!$AJ$2:$AK$11,2,FALSE)," "),"")</f>
        <v/>
      </c>
      <c r="P27" s="92"/>
      <c r="Q27" s="212" t="str">
        <f>IF(F27="","",IF(COUNTIF(D$9:D27,D27)&gt;1,"",IFERROR(VLOOKUP(D27,'PP-AI-AE-MONTOS'!$A$88:$B$242,2,FALSE),"")))</f>
        <v/>
      </c>
      <c r="R27" s="71"/>
      <c r="S27" s="71"/>
      <c r="T27" s="91"/>
      <c r="U27" s="60"/>
    </row>
    <row r="28" spans="1:21" s="11" customFormat="1" ht="92.25" customHeight="1" x14ac:dyDescent="0.25">
      <c r="A28" s="169" t="str">
        <f t="shared" si="0"/>
        <v>AEC_PP_</v>
      </c>
      <c r="B28" s="11" t="str">
        <f t="shared" si="1"/>
        <v>AE_PP_</v>
      </c>
      <c r="C28" s="11" t="str">
        <f t="shared" si="2"/>
        <v>PP_</v>
      </c>
      <c r="D28" s="145" t="str">
        <f t="shared" si="3"/>
        <v>Selecci</v>
      </c>
      <c r="E28" s="222">
        <v>20</v>
      </c>
      <c r="F28" s="89"/>
      <c r="G28" s="89"/>
      <c r="H28" s="89"/>
      <c r="I28" s="91"/>
      <c r="J28" s="91"/>
      <c r="K28" s="91"/>
      <c r="L28" s="92"/>
      <c r="M28" s="93"/>
      <c r="N28" s="107"/>
      <c r="O28" s="226" t="str">
        <f>IF(N28&lt;&gt;"",IFERROR(VLOOKUP(N28,AIS_SAF_BD!$AJ$2:$AK$11,2,FALSE)," "),"")</f>
        <v/>
      </c>
      <c r="P28" s="92"/>
      <c r="Q28" s="212" t="str">
        <f>IF(F28="","",IF(COUNTIF(D$9:D28,D28)&gt;1,"",IFERROR(VLOOKUP(D28,'PP-AI-AE-MONTOS'!$A$88:$B$242,2,FALSE),"")))</f>
        <v/>
      </c>
      <c r="R28" s="71"/>
      <c r="S28" s="71"/>
      <c r="T28" s="91"/>
      <c r="U28" s="60"/>
    </row>
    <row r="29" spans="1:21" s="11" customFormat="1" ht="92.25" customHeight="1" x14ac:dyDescent="0.25">
      <c r="A29" s="169" t="str">
        <f t="shared" si="0"/>
        <v>AEC_PP_</v>
      </c>
      <c r="B29" s="11" t="str">
        <f t="shared" si="1"/>
        <v>AE_PP_</v>
      </c>
      <c r="C29" s="11" t="str">
        <f t="shared" si="2"/>
        <v>PP_</v>
      </c>
      <c r="D29" s="145" t="str">
        <f t="shared" si="3"/>
        <v>Selecci</v>
      </c>
      <c r="E29" s="222">
        <v>21</v>
      </c>
      <c r="F29" s="89"/>
      <c r="G29" s="89"/>
      <c r="H29" s="89"/>
      <c r="I29" s="91"/>
      <c r="J29" s="91"/>
      <c r="K29" s="91"/>
      <c r="L29" s="92"/>
      <c r="M29" s="93"/>
      <c r="N29" s="107"/>
      <c r="O29" s="226" t="str">
        <f>IF(N29&lt;&gt;"",IFERROR(VLOOKUP(N29,AIS_SAF_BD!$AJ$2:$AK$11,2,FALSE)," "),"")</f>
        <v/>
      </c>
      <c r="P29" s="92"/>
      <c r="Q29" s="212" t="str">
        <f>IF(F29="","",IF(COUNTIF(D$9:D29,D29)&gt;1,"",IFERROR(VLOOKUP(D29,'PP-AI-AE-MONTOS'!$A$88:$B$242,2,FALSE),"")))</f>
        <v/>
      </c>
      <c r="R29" s="71"/>
      <c r="S29" s="71"/>
      <c r="T29" s="91"/>
      <c r="U29" s="60"/>
    </row>
    <row r="30" spans="1:21" s="11" customFormat="1" ht="92.25" customHeight="1" x14ac:dyDescent="0.25">
      <c r="A30" s="169" t="str">
        <f t="shared" si="0"/>
        <v>AEC_PP_</v>
      </c>
      <c r="B30" s="11" t="str">
        <f t="shared" si="1"/>
        <v>AE_PP_</v>
      </c>
      <c r="C30" s="11" t="str">
        <f t="shared" si="2"/>
        <v>PP_</v>
      </c>
      <c r="D30" s="145" t="str">
        <f t="shared" si="3"/>
        <v>Selecci</v>
      </c>
      <c r="E30" s="222">
        <v>22</v>
      </c>
      <c r="F30" s="89"/>
      <c r="G30" s="89"/>
      <c r="H30" s="89"/>
      <c r="I30" s="91"/>
      <c r="J30" s="91"/>
      <c r="K30" s="91"/>
      <c r="L30" s="92"/>
      <c r="M30" s="93"/>
      <c r="N30" s="107"/>
      <c r="O30" s="226" t="str">
        <f>IF(N30&lt;&gt;"",IFERROR(VLOOKUP(N30,AIS_SAF_BD!$AJ$2:$AK$11,2,FALSE)," "),"")</f>
        <v/>
      </c>
      <c r="P30" s="92"/>
      <c r="Q30" s="212" t="str">
        <f>IF(F30="","",IF(COUNTIF(D$9:D30,D30)&gt;1,"",IFERROR(VLOOKUP(D30,'PP-AI-AE-MONTOS'!$A$88:$B$242,2,FALSE),"")))</f>
        <v/>
      </c>
      <c r="R30" s="71"/>
      <c r="S30" s="71"/>
      <c r="T30" s="91"/>
      <c r="U30" s="60"/>
    </row>
    <row r="31" spans="1:21" s="11" customFormat="1" ht="92.25" customHeight="1" x14ac:dyDescent="0.25">
      <c r="A31" s="169" t="str">
        <f t="shared" si="0"/>
        <v>AEC_PP_</v>
      </c>
      <c r="B31" s="11" t="str">
        <f t="shared" si="1"/>
        <v>AE_PP_</v>
      </c>
      <c r="C31" s="11" t="str">
        <f t="shared" si="2"/>
        <v>PP_</v>
      </c>
      <c r="D31" s="145" t="str">
        <f t="shared" si="3"/>
        <v>Selecci</v>
      </c>
      <c r="E31" s="222">
        <v>23</v>
      </c>
      <c r="F31" s="89"/>
      <c r="G31" s="89"/>
      <c r="H31" s="89"/>
      <c r="I31" s="91"/>
      <c r="J31" s="91"/>
      <c r="K31" s="91"/>
      <c r="L31" s="92"/>
      <c r="M31" s="93"/>
      <c r="N31" s="107"/>
      <c r="O31" s="226" t="str">
        <f>IF(N31&lt;&gt;"",IFERROR(VLOOKUP(N31,AIS_SAF_BD!$AJ$2:$AK$11,2,FALSE)," "),"")</f>
        <v/>
      </c>
      <c r="P31" s="92"/>
      <c r="Q31" s="212" t="str">
        <f>IF(F31="","",IF(COUNTIF(D$9:D31,D31)&gt;1,"",IFERROR(VLOOKUP(D31,'PP-AI-AE-MONTOS'!$A$88:$B$242,2,FALSE),"")))</f>
        <v/>
      </c>
      <c r="R31" s="71"/>
      <c r="S31" s="71"/>
      <c r="T31" s="91"/>
      <c r="U31" s="60"/>
    </row>
    <row r="32" spans="1:21" s="11" customFormat="1" ht="92.25" customHeight="1" x14ac:dyDescent="0.25">
      <c r="A32" s="169" t="str">
        <f t="shared" si="0"/>
        <v>AEC_PP_</v>
      </c>
      <c r="B32" s="11" t="str">
        <f t="shared" si="1"/>
        <v>AE_PP_</v>
      </c>
      <c r="C32" s="11" t="str">
        <f t="shared" si="2"/>
        <v>PP_</v>
      </c>
      <c r="D32" s="145" t="str">
        <f t="shared" si="3"/>
        <v>Selecci</v>
      </c>
      <c r="E32" s="222">
        <v>24</v>
      </c>
      <c r="F32" s="89"/>
      <c r="G32" s="89"/>
      <c r="H32" s="89"/>
      <c r="I32" s="91"/>
      <c r="J32" s="91"/>
      <c r="K32" s="91"/>
      <c r="L32" s="92"/>
      <c r="M32" s="93"/>
      <c r="N32" s="107"/>
      <c r="O32" s="226" t="str">
        <f>IF(N32&lt;&gt;"",IFERROR(VLOOKUP(N32,AIS_SAF_BD!$AJ$2:$AK$11,2,FALSE)," "),"")</f>
        <v/>
      </c>
      <c r="P32" s="92"/>
      <c r="Q32" s="212" t="str">
        <f>IF(F32="","",IF(COUNTIF(D$9:D32,D32)&gt;1,"",IFERROR(VLOOKUP(D32,'PP-AI-AE-MONTOS'!$A$88:$B$242,2,FALSE),"")))</f>
        <v/>
      </c>
      <c r="R32" s="71"/>
      <c r="S32" s="71"/>
      <c r="T32" s="91"/>
      <c r="U32" s="60"/>
    </row>
    <row r="33" spans="1:21" s="11" customFormat="1" ht="92.25" customHeight="1" x14ac:dyDescent="0.25">
      <c r="A33" s="169" t="str">
        <f t="shared" si="0"/>
        <v>AEC_PP_</v>
      </c>
      <c r="B33" s="11" t="str">
        <f t="shared" si="1"/>
        <v>AE_PP_</v>
      </c>
      <c r="C33" s="11" t="str">
        <f t="shared" si="2"/>
        <v>PP_</v>
      </c>
      <c r="D33" s="145" t="str">
        <f t="shared" si="3"/>
        <v>Selecci</v>
      </c>
      <c r="E33" s="222">
        <v>25</v>
      </c>
      <c r="F33" s="89"/>
      <c r="G33" s="89"/>
      <c r="H33" s="89"/>
      <c r="I33" s="91"/>
      <c r="J33" s="91"/>
      <c r="K33" s="91"/>
      <c r="L33" s="92"/>
      <c r="M33" s="93"/>
      <c r="N33" s="107"/>
      <c r="O33" s="226" t="str">
        <f>IF(N33&lt;&gt;"",IFERROR(VLOOKUP(N33,AIS_SAF_BD!$AJ$2:$AK$11,2,FALSE)," "),"")</f>
        <v/>
      </c>
      <c r="P33" s="92"/>
      <c r="Q33" s="212" t="str">
        <f>IF(F33="","",IF(COUNTIF(D$9:D33,D33)&gt;1,"",IFERROR(VLOOKUP(D33,'PP-AI-AE-MONTOS'!$A$88:$B$242,2,FALSE),"")))</f>
        <v/>
      </c>
      <c r="R33" s="71"/>
      <c r="S33" s="71"/>
      <c r="T33" s="91"/>
      <c r="U33" s="60"/>
    </row>
    <row r="34" spans="1:21" s="11" customFormat="1" ht="92.25" customHeight="1" x14ac:dyDescent="0.25">
      <c r="A34" s="169" t="str">
        <f t="shared" si="0"/>
        <v>AEC_PP_</v>
      </c>
      <c r="B34" s="11" t="str">
        <f t="shared" si="1"/>
        <v>AE_PP_</v>
      </c>
      <c r="C34" s="11" t="str">
        <f t="shared" si="2"/>
        <v>PP_</v>
      </c>
      <c r="D34" s="145" t="str">
        <f t="shared" si="3"/>
        <v>Selecci</v>
      </c>
      <c r="E34" s="222">
        <v>26</v>
      </c>
      <c r="F34" s="89"/>
      <c r="G34" s="89"/>
      <c r="H34" s="89"/>
      <c r="I34" s="91"/>
      <c r="J34" s="91"/>
      <c r="K34" s="91"/>
      <c r="L34" s="92"/>
      <c r="M34" s="93"/>
      <c r="N34" s="107"/>
      <c r="O34" s="226" t="str">
        <f>IF(N34&lt;&gt;"",IFERROR(VLOOKUP(N34,AIS_SAF_BD!$AJ$2:$AK$11,2,FALSE)," "),"")</f>
        <v/>
      </c>
      <c r="P34" s="92"/>
      <c r="Q34" s="212" t="str">
        <f>IF(F34="","",IF(COUNTIF(D$9:D34,D34)&gt;1,"",IFERROR(VLOOKUP(D34,'PP-AI-AE-MONTOS'!$A$88:$B$242,2,FALSE),"")))</f>
        <v/>
      </c>
      <c r="R34" s="71"/>
      <c r="S34" s="71"/>
      <c r="T34" s="91"/>
      <c r="U34" s="60"/>
    </row>
    <row r="35" spans="1:21" s="11" customFormat="1" ht="125.25" customHeight="1" x14ac:dyDescent="0.25">
      <c r="A35" s="169" t="str">
        <f t="shared" si="0"/>
        <v>AEC_PP_</v>
      </c>
      <c r="B35" s="11" t="str">
        <f t="shared" si="1"/>
        <v>AE_PP_</v>
      </c>
      <c r="C35" s="11" t="str">
        <f t="shared" si="2"/>
        <v>PP_</v>
      </c>
      <c r="D35" s="145" t="str">
        <f t="shared" si="3"/>
        <v>Selecci</v>
      </c>
      <c r="E35" s="222">
        <v>27</v>
      </c>
      <c r="F35" s="89"/>
      <c r="G35" s="89"/>
      <c r="H35" s="89"/>
      <c r="I35" s="91"/>
      <c r="J35" s="91"/>
      <c r="K35" s="91"/>
      <c r="L35" s="92"/>
      <c r="M35" s="93"/>
      <c r="N35" s="107"/>
      <c r="O35" s="226" t="str">
        <f>IF(N35&lt;&gt;"",IFERROR(VLOOKUP(N35,AIS_SAF_BD!$AJ$2:$AK$11,2,FALSE)," "),"")</f>
        <v/>
      </c>
      <c r="P35" s="92"/>
      <c r="Q35" s="212" t="str">
        <f>IF(F35="","",IF(COUNTIF(D$9:D35,D35)&gt;1,"",IFERROR(VLOOKUP(D35,'PP-AI-AE-MONTOS'!$A$88:$B$242,2,FALSE),"")))</f>
        <v/>
      </c>
      <c r="R35" s="71"/>
      <c r="S35" s="71"/>
      <c r="T35" s="91"/>
      <c r="U35" s="60"/>
    </row>
    <row r="36" spans="1:21" s="11" customFormat="1" ht="92.25" customHeight="1" x14ac:dyDescent="0.25">
      <c r="A36" s="169" t="str">
        <f t="shared" si="0"/>
        <v>AEC_PP_</v>
      </c>
      <c r="B36" s="11" t="str">
        <f t="shared" si="1"/>
        <v>AE_PP_</v>
      </c>
      <c r="C36" s="11" t="str">
        <f t="shared" si="2"/>
        <v>PP_</v>
      </c>
      <c r="D36" s="145" t="str">
        <f t="shared" si="3"/>
        <v>Selecci</v>
      </c>
      <c r="E36" s="222">
        <v>28</v>
      </c>
      <c r="F36" s="89"/>
      <c r="G36" s="89"/>
      <c r="H36" s="89"/>
      <c r="I36" s="91"/>
      <c r="J36" s="91"/>
      <c r="K36" s="91"/>
      <c r="L36" s="92"/>
      <c r="M36" s="93"/>
      <c r="N36" s="107"/>
      <c r="O36" s="226" t="str">
        <f>IF(N36&lt;&gt;"",IFERROR(VLOOKUP(N36,AIS_SAF_BD!$AJ$2:$AK$11,2,FALSE)," "),"")</f>
        <v/>
      </c>
      <c r="P36" s="92"/>
      <c r="Q36" s="212" t="str">
        <f>IF(F36="","",IF(COUNTIF(D$9:D36,D36)&gt;1,"",IFERROR(VLOOKUP(D36,'PP-AI-AE-MONTOS'!$A$88:$B$242,2,FALSE),"")))</f>
        <v/>
      </c>
      <c r="R36" s="71"/>
      <c r="S36" s="71"/>
      <c r="T36" s="91"/>
      <c r="U36" s="60"/>
    </row>
    <row r="37" spans="1:21" s="11" customFormat="1" ht="92.25" customHeight="1" x14ac:dyDescent="0.25">
      <c r="A37" s="169" t="str">
        <f t="shared" si="0"/>
        <v>AEC_PP_</v>
      </c>
      <c r="B37" s="11" t="str">
        <f t="shared" si="1"/>
        <v>AE_PP_</v>
      </c>
      <c r="C37" s="11" t="str">
        <f t="shared" si="2"/>
        <v>PP_</v>
      </c>
      <c r="D37" s="145" t="str">
        <f t="shared" si="3"/>
        <v>Selecci</v>
      </c>
      <c r="E37" s="222">
        <v>29</v>
      </c>
      <c r="F37" s="89"/>
      <c r="G37" s="89"/>
      <c r="H37" s="89"/>
      <c r="I37" s="91"/>
      <c r="J37" s="91"/>
      <c r="K37" s="91"/>
      <c r="L37" s="92"/>
      <c r="M37" s="93"/>
      <c r="N37" s="107"/>
      <c r="O37" s="226" t="str">
        <f>IF(N37&lt;&gt;"",IFERROR(VLOOKUP(N37,AIS_SAF_BD!$AJ$2:$AK$11,2,FALSE)," "),"")</f>
        <v/>
      </c>
      <c r="P37" s="92"/>
      <c r="Q37" s="212" t="str">
        <f>IF(F37="","",IF(COUNTIF(D$9:D37,D37)&gt;1,"",IFERROR(VLOOKUP(D37,'PP-AI-AE-MONTOS'!$A$88:$B$242,2,FALSE),"")))</f>
        <v/>
      </c>
      <c r="R37" s="71"/>
      <c r="S37" s="71"/>
      <c r="T37" s="91"/>
      <c r="U37" s="60"/>
    </row>
    <row r="38" spans="1:21" s="11" customFormat="1" ht="92.25" customHeight="1" x14ac:dyDescent="0.25">
      <c r="A38" s="169" t="str">
        <f t="shared" si="0"/>
        <v>AEC_PP_</v>
      </c>
      <c r="B38" s="11" t="str">
        <f t="shared" si="1"/>
        <v>AE_PP_</v>
      </c>
      <c r="C38" s="11" t="str">
        <f t="shared" si="2"/>
        <v>PP_</v>
      </c>
      <c r="D38" s="145" t="str">
        <f t="shared" si="3"/>
        <v>Selecci</v>
      </c>
      <c r="E38" s="222">
        <v>30</v>
      </c>
      <c r="F38" s="89"/>
      <c r="G38" s="89"/>
      <c r="H38" s="89"/>
      <c r="I38" s="91"/>
      <c r="J38" s="91"/>
      <c r="K38" s="91"/>
      <c r="L38" s="92"/>
      <c r="M38" s="93"/>
      <c r="N38" s="107"/>
      <c r="O38" s="226" t="str">
        <f>IF(N38&lt;&gt;"",IFERROR(VLOOKUP(N38,AIS_SAF_BD!$AJ$2:$AK$11,2,FALSE)," "),"")</f>
        <v/>
      </c>
      <c r="P38" s="92"/>
      <c r="Q38" s="212" t="str">
        <f>IF(F38="","",IF(COUNTIF(D$9:D38,D38)&gt;1,"",IFERROR(VLOOKUP(D38,'PP-AI-AE-MONTOS'!$A$88:$B$242,2,FALSE),"")))</f>
        <v/>
      </c>
      <c r="R38" s="71"/>
      <c r="S38" s="71"/>
      <c r="T38" s="91"/>
      <c r="U38" s="60"/>
    </row>
    <row r="39" spans="1:21" s="11" customFormat="1" ht="92.25" customHeight="1" x14ac:dyDescent="0.25">
      <c r="A39" s="169" t="str">
        <f t="shared" si="0"/>
        <v>AEC_PP_</v>
      </c>
      <c r="B39" s="11" t="str">
        <f t="shared" si="1"/>
        <v>AE_PP_</v>
      </c>
      <c r="C39" s="11" t="str">
        <f t="shared" si="2"/>
        <v>PP_</v>
      </c>
      <c r="D39" s="145" t="str">
        <f t="shared" si="3"/>
        <v>Selecci</v>
      </c>
      <c r="E39" s="222">
        <v>31</v>
      </c>
      <c r="F39" s="89"/>
      <c r="G39" s="89"/>
      <c r="H39" s="89"/>
      <c r="I39" s="91"/>
      <c r="J39" s="91"/>
      <c r="K39" s="91"/>
      <c r="L39" s="92"/>
      <c r="M39" s="93"/>
      <c r="N39" s="107"/>
      <c r="O39" s="226" t="str">
        <f>IF(N39&lt;&gt;"",IFERROR(VLOOKUP(N39,AIS_SAF_BD!$AJ$2:$AK$11,2,FALSE)," "),"")</f>
        <v/>
      </c>
      <c r="P39" s="92"/>
      <c r="Q39" s="212" t="str">
        <f>IF(F39="","",IF(COUNTIF(D$9:D39,D39)&gt;1,"",IFERROR(VLOOKUP(D39,'PP-AI-AE-MONTOS'!$A$88:$B$242,2,FALSE),"")))</f>
        <v/>
      </c>
      <c r="R39" s="71"/>
      <c r="S39" s="71"/>
      <c r="T39" s="91"/>
      <c r="U39" s="60"/>
    </row>
    <row r="40" spans="1:21" s="11" customFormat="1" ht="92.25" customHeight="1" x14ac:dyDescent="0.25">
      <c r="A40" s="169" t="str">
        <f t="shared" si="0"/>
        <v>AEC_PP_</v>
      </c>
      <c r="B40" s="11" t="str">
        <f t="shared" si="1"/>
        <v>AE_PP_</v>
      </c>
      <c r="C40" s="11" t="str">
        <f t="shared" si="2"/>
        <v>PP_</v>
      </c>
      <c r="D40" s="145" t="str">
        <f t="shared" si="3"/>
        <v>Selecci</v>
      </c>
      <c r="E40" s="222">
        <v>32</v>
      </c>
      <c r="F40" s="89"/>
      <c r="G40" s="89"/>
      <c r="H40" s="89"/>
      <c r="I40" s="91"/>
      <c r="J40" s="91"/>
      <c r="K40" s="91"/>
      <c r="L40" s="92"/>
      <c r="M40" s="93"/>
      <c r="N40" s="107"/>
      <c r="O40" s="226" t="str">
        <f>IF(N40&lt;&gt;"",IFERROR(VLOOKUP(N40,AIS_SAF_BD!$AJ$2:$AK$11,2,FALSE)," "),"")</f>
        <v/>
      </c>
      <c r="P40" s="92"/>
      <c r="Q40" s="212" t="str">
        <f>IF(F40="","",IF(COUNTIF(D$9:D40,D40)&gt;1,"",IFERROR(VLOOKUP(D40,'PP-AI-AE-MONTOS'!$A$88:$B$242,2,FALSE),"")))</f>
        <v/>
      </c>
      <c r="R40" s="71"/>
      <c r="S40" s="71"/>
      <c r="T40" s="91"/>
      <c r="U40" s="60"/>
    </row>
    <row r="41" spans="1:21" s="11" customFormat="1" ht="92.25" customHeight="1" x14ac:dyDescent="0.25">
      <c r="A41" s="169" t="str">
        <f t="shared" si="0"/>
        <v>AEC_PP_</v>
      </c>
      <c r="B41" s="11" t="str">
        <f t="shared" si="1"/>
        <v>AE_PP_</v>
      </c>
      <c r="C41" s="11" t="str">
        <f t="shared" si="2"/>
        <v>PP_</v>
      </c>
      <c r="D41" s="145" t="str">
        <f t="shared" si="3"/>
        <v>Selecci</v>
      </c>
      <c r="E41" s="223">
        <v>33</v>
      </c>
      <c r="F41" s="89"/>
      <c r="G41" s="89"/>
      <c r="H41" s="89"/>
      <c r="I41" s="91"/>
      <c r="J41" s="91"/>
      <c r="K41" s="91"/>
      <c r="L41" s="92"/>
      <c r="M41" s="93"/>
      <c r="N41" s="107"/>
      <c r="O41" s="226" t="str">
        <f>IF(N41&lt;&gt;"",IFERROR(VLOOKUP(N41,AIS_SAF_BD!$AJ$2:$AK$11,2,FALSE)," "),"")</f>
        <v/>
      </c>
      <c r="P41" s="92"/>
      <c r="Q41" s="212" t="str">
        <f>IF(F41="","",IF(COUNTIF(D$9:D41,D41)&gt;1,"",IFERROR(VLOOKUP(D41,'PP-AI-AE-MONTOS'!$A$88:$B$242,2,FALSE),"")))</f>
        <v/>
      </c>
      <c r="R41" s="71"/>
      <c r="S41" s="71"/>
      <c r="T41" s="91"/>
      <c r="U41" s="60"/>
    </row>
    <row r="42" spans="1:21" s="11" customFormat="1" ht="92.25" customHeight="1" x14ac:dyDescent="0.25">
      <c r="A42" s="169" t="str">
        <f t="shared" si="0"/>
        <v>AEC_PP_</v>
      </c>
      <c r="B42" s="11" t="str">
        <f t="shared" si="1"/>
        <v>AE_PP_</v>
      </c>
      <c r="C42" s="11" t="str">
        <f t="shared" si="2"/>
        <v>PP_</v>
      </c>
      <c r="D42" s="145" t="str">
        <f t="shared" si="3"/>
        <v>Selecci</v>
      </c>
      <c r="E42" s="223">
        <v>34</v>
      </c>
      <c r="F42" s="89"/>
      <c r="G42" s="89"/>
      <c r="H42" s="89"/>
      <c r="I42" s="91"/>
      <c r="J42" s="91"/>
      <c r="K42" s="91"/>
      <c r="L42" s="92"/>
      <c r="M42" s="93"/>
      <c r="N42" s="107"/>
      <c r="O42" s="226" t="str">
        <f>IF(N42&lt;&gt;"",IFERROR(VLOOKUP(N42,AIS_SAF_BD!$AJ$2:$AK$11,2,FALSE)," "),"")</f>
        <v/>
      </c>
      <c r="P42" s="92"/>
      <c r="Q42" s="212" t="str">
        <f>IF(F42="","",IF(COUNTIF(D$9:D42,D42)&gt;1,"",IFERROR(VLOOKUP(D42,'PP-AI-AE-MONTOS'!$A$88:$B$242,2,FALSE),"")))</f>
        <v/>
      </c>
      <c r="R42" s="71"/>
      <c r="S42" s="71"/>
      <c r="T42" s="91"/>
      <c r="U42" s="60"/>
    </row>
    <row r="43" spans="1:21" s="11" customFormat="1" ht="92.25" customHeight="1" x14ac:dyDescent="0.25">
      <c r="A43" s="169" t="str">
        <f t="shared" si="0"/>
        <v>AEC_PP_</v>
      </c>
      <c r="B43" s="11" t="str">
        <f t="shared" si="1"/>
        <v>AE_PP_</v>
      </c>
      <c r="C43" s="11" t="str">
        <f t="shared" si="2"/>
        <v>PP_</v>
      </c>
      <c r="D43" s="145" t="str">
        <f t="shared" si="3"/>
        <v>Selecci</v>
      </c>
      <c r="E43" s="222">
        <v>35</v>
      </c>
      <c r="F43" s="89"/>
      <c r="G43" s="89"/>
      <c r="H43" s="89"/>
      <c r="I43" s="91"/>
      <c r="J43" s="91"/>
      <c r="K43" s="91"/>
      <c r="L43" s="92"/>
      <c r="M43" s="93"/>
      <c r="N43" s="107"/>
      <c r="O43" s="226" t="str">
        <f>IF(N43&lt;&gt;"",IFERROR(VLOOKUP(N43,AIS_SAF_BD!$AJ$2:$AK$11,2,FALSE)," "),"")</f>
        <v/>
      </c>
      <c r="P43" s="92"/>
      <c r="Q43" s="212" t="str">
        <f>IF(F43="","",IF(COUNTIF(D$9:D43,D43)&gt;1,"",IFERROR(VLOOKUP(D43,'PP-AI-AE-MONTOS'!$A$88:$B$242,2,FALSE),"")))</f>
        <v/>
      </c>
      <c r="R43" s="71"/>
      <c r="S43" s="71"/>
      <c r="T43" s="91"/>
      <c r="U43" s="60"/>
    </row>
    <row r="44" spans="1:21" s="11" customFormat="1" ht="92.25" customHeight="1" x14ac:dyDescent="0.25">
      <c r="A44" s="169" t="str">
        <f t="shared" si="0"/>
        <v>AEC_PP_</v>
      </c>
      <c r="B44" s="11" t="str">
        <f t="shared" si="1"/>
        <v>AE_PP_</v>
      </c>
      <c r="C44" s="11" t="str">
        <f t="shared" si="2"/>
        <v>PP_</v>
      </c>
      <c r="D44" s="145" t="str">
        <f t="shared" si="3"/>
        <v>Selecci</v>
      </c>
      <c r="E44" s="222">
        <v>36</v>
      </c>
      <c r="F44" s="89"/>
      <c r="G44" s="89"/>
      <c r="H44" s="89"/>
      <c r="I44" s="91"/>
      <c r="J44" s="91"/>
      <c r="K44" s="91"/>
      <c r="L44" s="92"/>
      <c r="M44" s="93"/>
      <c r="N44" s="107"/>
      <c r="O44" s="226" t="str">
        <f>IF(N44&lt;&gt;"",IFERROR(VLOOKUP(N44,AIS_SAF_BD!$AJ$2:$AK$11,2,FALSE)," "),"")</f>
        <v/>
      </c>
      <c r="P44" s="92"/>
      <c r="Q44" s="212" t="str">
        <f>IF(F44="","",IF(COUNTIF(D$9:D44,D44)&gt;1,"",IFERROR(VLOOKUP(D44,'PP-AI-AE-MONTOS'!$A$88:$B$242,2,FALSE),"")))</f>
        <v/>
      </c>
      <c r="R44" s="71"/>
      <c r="S44" s="71"/>
      <c r="T44" s="91"/>
      <c r="U44" s="60"/>
    </row>
    <row r="45" spans="1:21" s="11" customFormat="1" ht="92.25" customHeight="1" x14ac:dyDescent="0.25">
      <c r="A45" s="169" t="str">
        <f t="shared" si="0"/>
        <v>AEC_PP_</v>
      </c>
      <c r="B45" s="11" t="str">
        <f t="shared" si="1"/>
        <v>AE_PP_</v>
      </c>
      <c r="C45" s="11" t="str">
        <f t="shared" si="2"/>
        <v>PP_</v>
      </c>
      <c r="D45" s="145" t="str">
        <f t="shared" si="3"/>
        <v>Selecci</v>
      </c>
      <c r="E45" s="222">
        <v>37</v>
      </c>
      <c r="F45" s="89"/>
      <c r="G45" s="89"/>
      <c r="H45" s="89"/>
      <c r="I45" s="91"/>
      <c r="J45" s="91"/>
      <c r="K45" s="91"/>
      <c r="L45" s="92"/>
      <c r="M45" s="93"/>
      <c r="N45" s="107"/>
      <c r="O45" s="226" t="str">
        <f>IF(N45&lt;&gt;"",IFERROR(VLOOKUP(N45,AIS_SAF_BD!$AJ$2:$AK$11,2,FALSE)," "),"")</f>
        <v/>
      </c>
      <c r="P45" s="92"/>
      <c r="Q45" s="212" t="str">
        <f>IF(F45="","",IF(COUNTIF(D$9:D45,D45)&gt;1,"",IFERROR(VLOOKUP(D45,'PP-AI-AE-MONTOS'!$A$88:$B$242,2,FALSE),"")))</f>
        <v/>
      </c>
      <c r="R45" s="71"/>
      <c r="S45" s="71"/>
      <c r="T45" s="91"/>
      <c r="U45" s="60"/>
    </row>
    <row r="46" spans="1:21" s="11" customFormat="1" ht="92.25" customHeight="1" x14ac:dyDescent="0.25">
      <c r="A46" s="169" t="str">
        <f t="shared" si="0"/>
        <v>AEC_PP_</v>
      </c>
      <c r="B46" s="11" t="str">
        <f t="shared" si="1"/>
        <v>AE_PP_</v>
      </c>
      <c r="C46" s="11" t="str">
        <f t="shared" si="2"/>
        <v>PP_</v>
      </c>
      <c r="D46" s="145" t="str">
        <f t="shared" si="3"/>
        <v>Selecci</v>
      </c>
      <c r="E46" s="222">
        <v>38</v>
      </c>
      <c r="F46" s="89"/>
      <c r="G46" s="89"/>
      <c r="H46" s="89"/>
      <c r="I46" s="91"/>
      <c r="J46" s="91"/>
      <c r="K46" s="91"/>
      <c r="L46" s="92"/>
      <c r="M46" s="93"/>
      <c r="N46" s="107"/>
      <c r="O46" s="226" t="str">
        <f>IF(N46&lt;&gt;"",IFERROR(VLOOKUP(N46,AIS_SAF_BD!$AJ$2:$AK$11,2,FALSE)," "),"")</f>
        <v/>
      </c>
      <c r="P46" s="92"/>
      <c r="Q46" s="212" t="str">
        <f>IF(F46="","",IF(COUNTIF(D$9:D46,D46)&gt;1,"",IFERROR(VLOOKUP(D46,'PP-AI-AE-MONTOS'!$A$88:$B$242,2,FALSE),"")))</f>
        <v/>
      </c>
      <c r="R46" s="71"/>
      <c r="S46" s="71"/>
      <c r="T46" s="91"/>
      <c r="U46" s="60"/>
    </row>
    <row r="47" spans="1:21" s="11" customFormat="1" ht="92.25" customHeight="1" x14ac:dyDescent="0.25">
      <c r="A47" s="169" t="str">
        <f t="shared" si="0"/>
        <v>AEC_PP_</v>
      </c>
      <c r="B47" s="11" t="str">
        <f t="shared" si="1"/>
        <v>AE_PP_</v>
      </c>
      <c r="C47" s="11" t="str">
        <f t="shared" si="2"/>
        <v>PP_</v>
      </c>
      <c r="D47" s="145" t="str">
        <f t="shared" si="3"/>
        <v>Selecci</v>
      </c>
      <c r="E47" s="222">
        <v>39</v>
      </c>
      <c r="F47" s="89"/>
      <c r="G47" s="89"/>
      <c r="H47" s="89"/>
      <c r="I47" s="91"/>
      <c r="J47" s="91"/>
      <c r="K47" s="91"/>
      <c r="L47" s="92"/>
      <c r="M47" s="93"/>
      <c r="N47" s="107"/>
      <c r="O47" s="226" t="str">
        <f>IF(N47&lt;&gt;"",IFERROR(VLOOKUP(N47,AIS_SAF_BD!$AJ$2:$AK$11,2,FALSE)," "),"")</f>
        <v/>
      </c>
      <c r="P47" s="92"/>
      <c r="Q47" s="212" t="str">
        <f>IF(F47="","",IF(COUNTIF(D$9:D47,D47)&gt;1,"",IFERROR(VLOOKUP(D47,'PP-AI-AE-MONTOS'!$A$88:$B$242,2,FALSE),"")))</f>
        <v/>
      </c>
      <c r="R47" s="71"/>
      <c r="S47" s="71"/>
      <c r="T47" s="91"/>
      <c r="U47" s="60"/>
    </row>
    <row r="48" spans="1:21" s="11" customFormat="1" ht="92.25" customHeight="1" x14ac:dyDescent="0.25">
      <c r="A48" s="169" t="str">
        <f t="shared" si="0"/>
        <v>AEC_PP_</v>
      </c>
      <c r="B48" s="11" t="str">
        <f t="shared" si="1"/>
        <v>AE_PP_</v>
      </c>
      <c r="C48" s="11" t="str">
        <f t="shared" si="2"/>
        <v>PP_</v>
      </c>
      <c r="D48" s="145" t="str">
        <f t="shared" si="3"/>
        <v>Selecci</v>
      </c>
      <c r="E48" s="222">
        <v>40</v>
      </c>
      <c r="F48" s="89"/>
      <c r="G48" s="89"/>
      <c r="H48" s="89"/>
      <c r="I48" s="91"/>
      <c r="J48" s="91"/>
      <c r="K48" s="91"/>
      <c r="L48" s="92"/>
      <c r="M48" s="93"/>
      <c r="N48" s="107"/>
      <c r="O48" s="226" t="str">
        <f>IF(N48&lt;&gt;"",IFERROR(VLOOKUP(N48,AIS_SAF_BD!$AJ$2:$AK$11,2,FALSE)," "),"")</f>
        <v/>
      </c>
      <c r="P48" s="92"/>
      <c r="Q48" s="212" t="str">
        <f>IF(F48="","",IF(COUNTIF(D$9:D48,D48)&gt;1,"",IFERROR(VLOOKUP(D48,'PP-AI-AE-MONTOS'!$A$88:$B$242,2,FALSE),"")))</f>
        <v/>
      </c>
      <c r="R48" s="71"/>
      <c r="S48" s="71"/>
      <c r="T48" s="91"/>
      <c r="U48" s="60"/>
    </row>
    <row r="49" spans="4:17" x14ac:dyDescent="0.25">
      <c r="D49" s="145" t="str">
        <f t="shared" si="3"/>
        <v>Selecci* Co</v>
      </c>
      <c r="E49" s="225"/>
      <c r="F49" s="61" t="s">
        <v>58</v>
      </c>
      <c r="Q49" s="90" t="str">
        <f>IF(F49="","",IF(COUNTIF(D$9:D49,D49)&gt;1,"",IFERROR(VLOOKUP(D49,'PP-AI-AE-MONTOS'!$A$88:$B$242,2,FALSE),"")))</f>
        <v/>
      </c>
    </row>
  </sheetData>
  <sheetProtection algorithmName="SHA-512" hashValue="cc1X/kgFcjVlS/TIcxT72ttmcOZQNu5z35ESSK1lb6mySLJbqPgpfl0xHMEXQ7P8tq0LaUJY3bXBIolpsjADXA==" saltValue="z7y7Q2LpmguyXruO+3fFvg==" spinCount="100000" sheet="1" objects="1" scenarios="1"/>
  <dataConsolidate/>
  <mergeCells count="23">
    <mergeCell ref="F3:I3"/>
    <mergeCell ref="F1:T1"/>
    <mergeCell ref="Q5:Q7"/>
    <mergeCell ref="T4:T8"/>
    <mergeCell ref="J3:T3"/>
    <mergeCell ref="F2:I2"/>
    <mergeCell ref="J2:T2"/>
    <mergeCell ref="P5:P8"/>
    <mergeCell ref="R5:S5"/>
    <mergeCell ref="H5:H8"/>
    <mergeCell ref="J5:J8"/>
    <mergeCell ref="K5:K8"/>
    <mergeCell ref="M5:M8"/>
    <mergeCell ref="F4:P4"/>
    <mergeCell ref="Q4:S4"/>
    <mergeCell ref="N5:O8"/>
    <mergeCell ref="R6:R7"/>
    <mergeCell ref="F5:F6"/>
    <mergeCell ref="F7:G7"/>
    <mergeCell ref="S6:S7"/>
    <mergeCell ref="L5:L8"/>
    <mergeCell ref="G5:G6"/>
    <mergeCell ref="I5:I8"/>
  </mergeCells>
  <dataValidations xWindow="953" yWindow="627" count="7">
    <dataValidation type="list" allowBlank="1" showInputMessage="1" showErrorMessage="1" sqref="P9:P48">
      <formula1>INDIRECT(N9)</formula1>
    </dataValidation>
    <dataValidation type="list" allowBlank="1" showInputMessage="1" showErrorMessage="1" error="Seleccione una opción" sqref="I9:J48">
      <formula1>"SI, NO, Seleccione una opción"</formula1>
    </dataValidation>
    <dataValidation type="list" allowBlank="1" showInputMessage="1" showErrorMessage="1" error="Seleccione una opción" sqref="K9:K48">
      <formula1>"DIRECTA,INDIRECTA, Seleccione una opción"</formula1>
    </dataValidation>
    <dataValidation type="list" allowBlank="1" showInputMessage="1" sqref="F9:F48">
      <formula1>INDIRECT($E$7)</formula1>
    </dataValidation>
    <dataValidation type="list" allowBlank="1" showInputMessage="1" sqref="G9:G48">
      <formula1>INDIRECT(C9)</formula1>
    </dataValidation>
    <dataValidation type="list" allowBlank="1" showInputMessage="1" sqref="H11:H48">
      <formula1>INDIRECT(A11)</formula1>
    </dataValidation>
    <dataValidation type="list" allowBlank="1" showInputMessage="1" sqref="H9:H10">
      <formula1>INDIRECT(B9)</formula1>
    </dataValidation>
  </dataValidations>
  <hyperlinks>
    <hyperlink ref="E9" location="AIS_SM!A2" display="AIS_SM!A2"/>
    <hyperlink ref="E10" location="AIS_SM!A26" display="AIS_SM!A26"/>
    <hyperlink ref="E11" location="AIS_SM!A71" display="AIS_SM!A71"/>
    <hyperlink ref="E12" location="AIS_SM!A106" display="AIS_SM!A106"/>
    <hyperlink ref="E13" location="AIS_SM!A141" display="AIS_SM!A141"/>
    <hyperlink ref="E14" location="AIS_SM!A176" display="AIS_SM!A176"/>
    <hyperlink ref="E15" location="AIS_SM!A211" display="AIS_SM!A211"/>
    <hyperlink ref="E16" location="AIS_SM!A246" display="AIS_SM!A246"/>
    <hyperlink ref="E17" location="AIS_SM!A281" display="AIS_SM!A281"/>
    <hyperlink ref="E18" location="AIS_SM!A316" display="AIS_SM!A316"/>
    <hyperlink ref="E19" location="AIS_SM!A351" display="AIS_SM!A351"/>
    <hyperlink ref="E20" location="AIS_SM!A386" display="AIS_SM!A386"/>
    <hyperlink ref="E21" location="AIS_SM!A421" display="AIS_SM!A421"/>
    <hyperlink ref="E22" location="AIS_SM!A456" display="AIS_SM!A456"/>
    <hyperlink ref="E23" location="AIS_SM!A491" display="AIS_SM!A491"/>
    <hyperlink ref="E24" location="AIS_SM!A526" display="AIS_SM!A526"/>
    <hyperlink ref="E25" location="AIS_SM!A561" display="AIS_SM!A561"/>
    <hyperlink ref="E26" location="AIS_SM!A596" display="AIS_SM!A596"/>
    <hyperlink ref="E27" location="AIS_SM!A631" display="AIS_SM!A631"/>
    <hyperlink ref="E28" location="AIS_SM!A666" display="AIS_SM!A666"/>
    <hyperlink ref="E29" location="AIS_SM!A701" display="AIS_SM!A701"/>
    <hyperlink ref="E30" location="AIS_SM!A736" display="AIS_SM!A736"/>
    <hyperlink ref="E31" location="AIS_SM!A771" display="AIS_SM!A771"/>
    <hyperlink ref="E32" location="AIS_SM!A806" display="AIS_SM!A806"/>
    <hyperlink ref="E33" location="AIS_SM!A842" display="AIS_SM!A842"/>
    <hyperlink ref="E34" location="AIS_SM!A877" display="AIS_SM!A877"/>
    <hyperlink ref="E35" location="AIS_SM!A912" display="AIS_SM!A912"/>
    <hyperlink ref="E36" location="AIS_SM!A947" display="AIS_SM!A947"/>
    <hyperlink ref="E37" location="AIS_SM!A982" display="AIS_SM!A982"/>
    <hyperlink ref="E38" location="AIS_SM!A1017" display="AIS_SM!A1017"/>
    <hyperlink ref="E39" location="AIS_SM!A1052" display="AIS_SM!A1052"/>
    <hyperlink ref="E40" location="AIS_SM!A1087" display="AIS_SM!A1087"/>
    <hyperlink ref="E41" location="AIS_SM!A1121" display="AIS_SM!A1121"/>
    <hyperlink ref="E42" location="AIS_SM!A1156" display="AIS_SM!A1156"/>
    <hyperlink ref="E43" location="AIS_SM!A1191" display="AIS_SM!A1191"/>
    <hyperlink ref="E44" location="AIS_SM!A1226" display="AIS_SM!A1226"/>
    <hyperlink ref="E45" location="AIS_SM!A1261" display="AIS_SM!A1261"/>
    <hyperlink ref="E46" location="AIS_SM!A1296" display="AIS_SM!A1296"/>
    <hyperlink ref="E47" location="AIS_SM!A1331" display="AIS_SM!A1331"/>
    <hyperlink ref="E48" location="AIS_SM!A1366" display="AIS_SM!A1366"/>
  </hyperlinks>
  <printOptions horizontalCentered="1"/>
  <pageMargins left="0.23622047244094491" right="0.23622047244094491" top="1.1023622047244095" bottom="0.74803149606299213" header="0.31496062992125984" footer="0.31496062992125984"/>
  <pageSetup scale="24" orientation="landscape" r:id="rId1"/>
  <headerFooter scaleWithDoc="0">
    <oddHeader>&amp;L&amp;G&amp;R&amp;"Roboto,Normal"&amp;K8F4994
&amp;"Roboto Black,Normal"INFORME EN MATERIA DE IGUALDAD SUSTANTIVA&amp;"Roboto,Normal"&amp;K01+000
&amp;K8F4994ENERO-MARZO 2026</oddHeader>
  </headerFooter>
  <ignoredErrors>
    <ignoredError sqref="Q10" formula="1"/>
  </ignoredErrors>
  <legacyDrawingHF r:id="rId2"/>
  <extLst>
    <ext xmlns:x14="http://schemas.microsoft.com/office/spreadsheetml/2009/9/main" uri="{CCE6A557-97BC-4b89-ADB6-D9C93CAAB3DF}">
      <x14:dataValidations xmlns:xm="http://schemas.microsoft.com/office/excel/2006/main" xWindow="953" yWindow="627" count="3">
        <x14:dataValidation type="list" allowBlank="1" showInputMessage="1" showErrorMessage="1">
          <x14:formula1>
            <xm:f>ASI_SM_BD!$K$2:$K$12</xm:f>
          </x14:formula1>
          <xm:sqref>L9:L48</xm:sqref>
        </x14:dataValidation>
        <x14:dataValidation type="list" allowBlank="1" showInputMessage="1" showErrorMessage="1">
          <x14:formula1>
            <xm:f>ASI_SM_BD!$L$2:$L$5</xm:f>
          </x14:formula1>
          <xm:sqref>M9:M48</xm:sqref>
        </x14:dataValidation>
        <x14:dataValidation type="list" allowBlank="1" showInputMessage="1" showErrorMessage="1">
          <x14:formula1>
            <xm:f>AIS_SAF_BD!$AJ$2:$AJ$12</xm:f>
          </x14:formula1>
          <xm:sqref>N9:N48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R1402"/>
  <sheetViews>
    <sheetView showGridLines="0" view="pageBreakPreview" zoomScale="55" zoomScaleNormal="40" zoomScaleSheetLayoutView="55" workbookViewId="0">
      <selection activeCell="H25" sqref="H25"/>
    </sheetView>
  </sheetViews>
  <sheetFormatPr baseColWidth="10" defaultRowHeight="18.75" x14ac:dyDescent="0.25"/>
  <cols>
    <col min="1" max="1" width="11.42578125" style="186" customWidth="1"/>
    <col min="2" max="2" width="34.7109375" style="180" customWidth="1"/>
    <col min="3" max="3" width="32.85546875" style="180" customWidth="1"/>
    <col min="4" max="6" width="25.5703125" style="180" customWidth="1"/>
    <col min="7" max="7" width="26.85546875" style="180" customWidth="1"/>
    <col min="8" max="10" width="25.5703125" style="180" customWidth="1"/>
    <col min="11" max="11" width="26.7109375" style="180" customWidth="1"/>
    <col min="12" max="13" width="11.42578125" style="180" customWidth="1"/>
  </cols>
  <sheetData>
    <row r="1" spans="1:13" s="187" customFormat="1" ht="34.5" customHeight="1" x14ac:dyDescent="0.25">
      <c r="A1" s="185"/>
      <c r="B1" s="301" t="s">
        <v>19</v>
      </c>
      <c r="C1" s="264"/>
      <c r="D1" s="265"/>
      <c r="E1" s="315" t="str">
        <f>+AIS_SAF!$J$2</f>
        <v>Selección de URG</v>
      </c>
      <c r="F1" s="264"/>
      <c r="G1" s="264"/>
      <c r="H1" s="264"/>
      <c r="I1" s="264"/>
      <c r="J1" s="264"/>
      <c r="K1" s="265"/>
      <c r="L1" s="181"/>
      <c r="M1" s="181"/>
    </row>
    <row r="2" spans="1:13" s="187" customFormat="1" ht="34.5" customHeight="1" x14ac:dyDescent="0.25">
      <c r="A2" s="306">
        <v>1</v>
      </c>
      <c r="B2" s="301" t="s">
        <v>20</v>
      </c>
      <c r="C2" s="264"/>
      <c r="D2" s="265"/>
      <c r="E2" s="315" t="str">
        <f>+AIS_SAF!$J$3</f>
        <v>ENERO-MARZO 2026</v>
      </c>
      <c r="F2" s="264"/>
      <c r="G2" s="264"/>
      <c r="H2" s="264"/>
      <c r="I2" s="264"/>
      <c r="J2" s="264"/>
      <c r="K2" s="265"/>
      <c r="L2" s="181"/>
      <c r="M2" s="181"/>
    </row>
    <row r="3" spans="1:13" s="187" customFormat="1" ht="34.5" customHeight="1" x14ac:dyDescent="0.25">
      <c r="A3" s="325"/>
      <c r="B3" s="326" t="s">
        <v>59</v>
      </c>
      <c r="C3" s="291"/>
      <c r="D3" s="291"/>
      <c r="E3" s="291"/>
      <c r="F3" s="291"/>
      <c r="G3" s="291"/>
      <c r="H3" s="291"/>
      <c r="I3" s="291"/>
      <c r="J3" s="291"/>
      <c r="K3" s="310"/>
      <c r="L3" s="181"/>
      <c r="M3" s="181"/>
    </row>
    <row r="4" spans="1:13" s="187" customFormat="1" ht="34.5" customHeight="1" x14ac:dyDescent="0.25">
      <c r="A4" s="185"/>
      <c r="B4" s="297" t="s">
        <v>60</v>
      </c>
      <c r="C4" s="298"/>
      <c r="D4" s="299"/>
      <c r="E4" s="302" t="str">
        <f>AIS_SAF!$F$9</f>
        <v>Seleccione una opción</v>
      </c>
      <c r="F4" s="298"/>
      <c r="G4" s="298"/>
      <c r="H4" s="298"/>
      <c r="I4" s="298"/>
      <c r="J4" s="298"/>
      <c r="K4" s="299"/>
      <c r="L4" s="181"/>
      <c r="M4" s="181"/>
    </row>
    <row r="5" spans="1:13" s="187" customFormat="1" ht="34.5" customHeight="1" x14ac:dyDescent="0.25">
      <c r="A5" s="185"/>
      <c r="B5" s="297" t="s">
        <v>61</v>
      </c>
      <c r="C5" s="298"/>
      <c r="D5" s="299"/>
      <c r="E5" s="302" t="str">
        <f>AIS_SAF!$G$9</f>
        <v>Seleccione una opción</v>
      </c>
      <c r="F5" s="298"/>
      <c r="G5" s="298"/>
      <c r="H5" s="298"/>
      <c r="I5" s="298"/>
      <c r="J5" s="298"/>
      <c r="K5" s="299"/>
      <c r="L5" s="181"/>
      <c r="M5" s="181"/>
    </row>
    <row r="6" spans="1:13" s="187" customFormat="1" ht="34.5" customHeight="1" x14ac:dyDescent="0.25">
      <c r="A6" s="185"/>
      <c r="B6" s="297" t="s">
        <v>62</v>
      </c>
      <c r="C6" s="298"/>
      <c r="D6" s="299"/>
      <c r="E6" s="302" t="str">
        <f>AIS_SAF!$H$9</f>
        <v>Seleccione una opción</v>
      </c>
      <c r="F6" s="298"/>
      <c r="G6" s="298"/>
      <c r="H6" s="298"/>
      <c r="I6" s="298"/>
      <c r="J6" s="298"/>
      <c r="K6" s="299"/>
      <c r="L6" s="181"/>
      <c r="M6" s="181"/>
    </row>
    <row r="7" spans="1:13" s="187" customFormat="1" ht="34.5" customHeight="1" x14ac:dyDescent="0.25">
      <c r="A7" s="185"/>
      <c r="B7" s="297" t="s">
        <v>63</v>
      </c>
      <c r="C7" s="298"/>
      <c r="D7" s="299"/>
      <c r="E7" s="302" t="str">
        <f>AIS_SAF!$K$9</f>
        <v>Seleccione una opción</v>
      </c>
      <c r="F7" s="298"/>
      <c r="G7" s="298"/>
      <c r="H7" s="298"/>
      <c r="I7" s="298"/>
      <c r="J7" s="298"/>
      <c r="K7" s="299"/>
      <c r="L7" s="181"/>
      <c r="M7" s="181"/>
    </row>
    <row r="8" spans="1:13" s="187" customFormat="1" ht="34.5" customHeight="1" x14ac:dyDescent="0.25">
      <c r="A8" s="185"/>
      <c r="B8" s="297" t="s">
        <v>64</v>
      </c>
      <c r="C8" s="298"/>
      <c r="D8" s="299"/>
      <c r="E8" s="302" t="str">
        <f>AIS_SAF!$L$9</f>
        <v>Seleccione una opción</v>
      </c>
      <c r="F8" s="298"/>
      <c r="G8" s="298"/>
      <c r="H8" s="298"/>
      <c r="I8" s="298"/>
      <c r="J8" s="298"/>
      <c r="K8" s="299"/>
      <c r="L8" s="181"/>
      <c r="M8" s="181"/>
    </row>
    <row r="9" spans="1:13" s="187" customFormat="1" ht="34.5" customHeight="1" x14ac:dyDescent="0.25">
      <c r="A9" s="185"/>
      <c r="B9" s="297" t="s">
        <v>65</v>
      </c>
      <c r="C9" s="298"/>
      <c r="D9" s="299"/>
      <c r="E9" s="302" t="str">
        <f>AIS_SAF!$M$9</f>
        <v>Seleccione una opción</v>
      </c>
      <c r="F9" s="298"/>
      <c r="G9" s="298"/>
      <c r="H9" s="298"/>
      <c r="I9" s="298"/>
      <c r="J9" s="298"/>
      <c r="K9" s="299"/>
      <c r="L9" s="181"/>
      <c r="M9" s="181"/>
    </row>
    <row r="10" spans="1:13" s="187" customFormat="1" ht="34.5" customHeight="1" x14ac:dyDescent="0.25">
      <c r="A10" s="185"/>
      <c r="B10" s="297" t="s">
        <v>66</v>
      </c>
      <c r="C10" s="298"/>
      <c r="D10" s="299"/>
      <c r="E10" s="308" t="str">
        <f>AIS_SAF!$O$9</f>
        <v xml:space="preserve"> </v>
      </c>
      <c r="F10" s="298"/>
      <c r="G10" s="298"/>
      <c r="H10" s="298"/>
      <c r="I10" s="298"/>
      <c r="J10" s="298"/>
      <c r="K10" s="299"/>
      <c r="L10" s="181"/>
      <c r="M10" s="181"/>
    </row>
    <row r="11" spans="1:13" s="187" customFormat="1" ht="34.5" customHeight="1" x14ac:dyDescent="0.25">
      <c r="A11" s="185"/>
      <c r="B11" s="297" t="s">
        <v>67</v>
      </c>
      <c r="C11" s="298"/>
      <c r="D11" s="299"/>
      <c r="E11" s="324">
        <f>AIS_SAF!$P$9</f>
        <v>0</v>
      </c>
      <c r="F11" s="298"/>
      <c r="G11" s="298"/>
      <c r="H11" s="298"/>
      <c r="I11" s="298"/>
      <c r="J11" s="298"/>
      <c r="K11" s="299"/>
      <c r="L11" s="181"/>
      <c r="M11" s="181"/>
    </row>
    <row r="12" spans="1:13" s="187" customFormat="1" ht="34.5" customHeight="1" x14ac:dyDescent="0.25">
      <c r="A12" s="185"/>
      <c r="B12" s="300" t="s">
        <v>68</v>
      </c>
      <c r="C12" s="291"/>
      <c r="D12" s="291"/>
      <c r="E12" s="291"/>
      <c r="F12" s="291"/>
      <c r="G12" s="291"/>
      <c r="H12" s="309" t="s">
        <v>69</v>
      </c>
      <c r="I12" s="291"/>
      <c r="J12" s="291"/>
      <c r="K12" s="310"/>
      <c r="L12" s="181"/>
      <c r="M12" s="181"/>
    </row>
    <row r="13" spans="1:13" s="1" customFormat="1" ht="51.75" customHeight="1" x14ac:dyDescent="0.25">
      <c r="A13" s="88"/>
      <c r="B13" s="94" t="s">
        <v>70</v>
      </c>
      <c r="C13" s="94" t="s">
        <v>71</v>
      </c>
      <c r="D13" s="94" t="s">
        <v>72</v>
      </c>
      <c r="E13" s="94" t="s">
        <v>73</v>
      </c>
      <c r="F13" s="94" t="s">
        <v>74</v>
      </c>
      <c r="G13" s="94" t="s">
        <v>75</v>
      </c>
      <c r="H13" s="94" t="s">
        <v>76</v>
      </c>
      <c r="I13" s="94" t="s">
        <v>77</v>
      </c>
      <c r="J13" s="94" t="s">
        <v>78</v>
      </c>
      <c r="K13" s="94" t="s">
        <v>79</v>
      </c>
      <c r="L13" s="183"/>
      <c r="M13" s="183"/>
    </row>
    <row r="14" spans="1:13" s="187" customFormat="1" ht="34.5" customHeight="1" x14ac:dyDescent="0.25">
      <c r="A14" s="185"/>
      <c r="B14" s="130" t="str">
        <f>AIS_SAF!$Q$9</f>
        <v/>
      </c>
      <c r="C14" s="160"/>
      <c r="D14" s="131">
        <f>AIS_SAF!$R$9</f>
        <v>0</v>
      </c>
      <c r="E14" s="135"/>
      <c r="F14" s="131">
        <f>AIS_SAF!$S$9</f>
        <v>0</v>
      </c>
      <c r="G14" s="95"/>
      <c r="H14" s="132"/>
      <c r="I14" s="133"/>
      <c r="J14" s="134"/>
      <c r="K14" s="133"/>
      <c r="L14" s="181"/>
      <c r="M14" s="181"/>
    </row>
    <row r="15" spans="1:13" s="187" customFormat="1" ht="34.5" customHeight="1" x14ac:dyDescent="0.25">
      <c r="A15" s="185"/>
      <c r="B15" s="303" t="s">
        <v>80</v>
      </c>
      <c r="C15" s="304"/>
      <c r="D15" s="304"/>
      <c r="E15" s="304"/>
      <c r="F15" s="304"/>
      <c r="G15" s="304"/>
      <c r="H15" s="304"/>
      <c r="I15" s="304"/>
      <c r="J15" s="304"/>
      <c r="K15" s="305"/>
      <c r="L15" s="181"/>
      <c r="M15" s="181"/>
    </row>
    <row r="16" spans="1:13" s="187" customFormat="1" ht="34.5" customHeight="1" x14ac:dyDescent="0.25">
      <c r="A16" s="185"/>
      <c r="B16" s="314" t="s">
        <v>81</v>
      </c>
      <c r="C16" s="298"/>
      <c r="D16" s="298"/>
      <c r="E16" s="298"/>
      <c r="F16" s="298"/>
      <c r="G16" s="299"/>
      <c r="H16" s="314" t="s">
        <v>82</v>
      </c>
      <c r="I16" s="298"/>
      <c r="J16" s="298"/>
      <c r="K16" s="299"/>
      <c r="L16" s="181"/>
      <c r="M16" s="181"/>
    </row>
    <row r="17" spans="1:13" s="187" customFormat="1" ht="49.5" customHeight="1" x14ac:dyDescent="0.25">
      <c r="A17" s="185"/>
      <c r="B17" s="94" t="s">
        <v>83</v>
      </c>
      <c r="C17" s="190" t="s">
        <v>84</v>
      </c>
      <c r="D17" s="190" t="s">
        <v>85</v>
      </c>
      <c r="E17" s="94" t="s">
        <v>86</v>
      </c>
      <c r="F17" s="94" t="s">
        <v>87</v>
      </c>
      <c r="G17" s="94" t="s">
        <v>88</v>
      </c>
      <c r="H17" s="94" t="s">
        <v>85</v>
      </c>
      <c r="I17" s="94" t="s">
        <v>86</v>
      </c>
      <c r="J17" s="94" t="s">
        <v>87</v>
      </c>
      <c r="K17" s="94" t="s">
        <v>88</v>
      </c>
      <c r="L17" s="181"/>
      <c r="M17" s="181"/>
    </row>
    <row r="18" spans="1:13" s="187" customFormat="1" ht="34.5" customHeight="1" x14ac:dyDescent="0.25">
      <c r="A18" s="185"/>
      <c r="B18" s="96" t="s">
        <v>56</v>
      </c>
      <c r="C18" s="96" t="s">
        <v>56</v>
      </c>
      <c r="D18" s="117"/>
      <c r="E18" s="118"/>
      <c r="F18" s="118"/>
      <c r="G18" s="119">
        <f t="shared" ref="G18:G30" si="0">SUM(D18:F18)</f>
        <v>0</v>
      </c>
      <c r="H18" s="117"/>
      <c r="I18" s="117"/>
      <c r="J18" s="117"/>
      <c r="K18" s="120">
        <f t="shared" ref="K18:K30" si="1">SUM(H18:J18)</f>
        <v>0</v>
      </c>
      <c r="L18" s="181"/>
      <c r="M18" s="181"/>
    </row>
    <row r="19" spans="1:13" s="187" customFormat="1" ht="34.5" customHeight="1" x14ac:dyDescent="0.25">
      <c r="A19" s="185"/>
      <c r="B19" s="96"/>
      <c r="C19" s="96"/>
      <c r="D19" s="117"/>
      <c r="E19" s="118"/>
      <c r="F19" s="118"/>
      <c r="G19" s="119">
        <f t="shared" si="0"/>
        <v>0</v>
      </c>
      <c r="H19" s="117"/>
      <c r="I19" s="117"/>
      <c r="J19" s="117"/>
      <c r="K19" s="120">
        <f t="shared" si="1"/>
        <v>0</v>
      </c>
      <c r="L19" s="181"/>
      <c r="M19" s="181"/>
    </row>
    <row r="20" spans="1:13" s="187" customFormat="1" ht="34.5" customHeight="1" x14ac:dyDescent="0.25">
      <c r="A20" s="185"/>
      <c r="B20" s="96"/>
      <c r="C20" s="96"/>
      <c r="D20" s="117"/>
      <c r="E20" s="118"/>
      <c r="F20" s="118"/>
      <c r="G20" s="119">
        <f t="shared" si="0"/>
        <v>0</v>
      </c>
      <c r="H20" s="117"/>
      <c r="I20" s="117"/>
      <c r="J20" s="117"/>
      <c r="K20" s="120">
        <f t="shared" si="1"/>
        <v>0</v>
      </c>
      <c r="L20" s="181"/>
      <c r="M20" s="181"/>
    </row>
    <row r="21" spans="1:13" s="187" customFormat="1" ht="34.5" customHeight="1" x14ac:dyDescent="0.25">
      <c r="A21" s="185"/>
      <c r="B21" s="96"/>
      <c r="C21" s="96"/>
      <c r="D21" s="117"/>
      <c r="E21" s="139"/>
      <c r="F21" s="118"/>
      <c r="G21" s="119">
        <f t="shared" si="0"/>
        <v>0</v>
      </c>
      <c r="H21" s="117"/>
      <c r="I21" s="117"/>
      <c r="J21" s="117"/>
      <c r="K21" s="120">
        <f t="shared" si="1"/>
        <v>0</v>
      </c>
      <c r="L21" s="181"/>
      <c r="M21" s="181"/>
    </row>
    <row r="22" spans="1:13" s="187" customFormat="1" ht="34.5" customHeight="1" x14ac:dyDescent="0.25">
      <c r="A22" s="185"/>
      <c r="B22" s="96"/>
      <c r="C22" s="96"/>
      <c r="D22" s="117"/>
      <c r="E22" s="118"/>
      <c r="F22" s="118"/>
      <c r="G22" s="119">
        <f t="shared" si="0"/>
        <v>0</v>
      </c>
      <c r="H22" s="117"/>
      <c r="I22" s="117"/>
      <c r="J22" s="117"/>
      <c r="K22" s="120">
        <f t="shared" si="1"/>
        <v>0</v>
      </c>
      <c r="L22" s="181"/>
      <c r="M22" s="181"/>
    </row>
    <row r="23" spans="1:13" s="187" customFormat="1" ht="34.5" customHeight="1" x14ac:dyDescent="0.25">
      <c r="A23" s="185"/>
      <c r="B23" s="96"/>
      <c r="C23" s="96"/>
      <c r="D23" s="117"/>
      <c r="E23" s="118"/>
      <c r="F23" s="118"/>
      <c r="G23" s="119">
        <f t="shared" si="0"/>
        <v>0</v>
      </c>
      <c r="H23" s="117"/>
      <c r="I23" s="117"/>
      <c r="J23" s="117"/>
      <c r="K23" s="120">
        <f t="shared" si="1"/>
        <v>0</v>
      </c>
      <c r="L23" s="181"/>
      <c r="M23" s="181"/>
    </row>
    <row r="24" spans="1:13" s="187" customFormat="1" ht="34.5" customHeight="1" x14ac:dyDescent="0.25">
      <c r="A24" s="185"/>
      <c r="B24" s="96"/>
      <c r="C24" s="96"/>
      <c r="D24" s="117"/>
      <c r="E24" s="118"/>
      <c r="F24" s="118"/>
      <c r="G24" s="119">
        <f t="shared" si="0"/>
        <v>0</v>
      </c>
      <c r="H24" s="117"/>
      <c r="I24" s="117"/>
      <c r="J24" s="117"/>
      <c r="K24" s="120">
        <f t="shared" si="1"/>
        <v>0</v>
      </c>
      <c r="L24" s="181"/>
      <c r="M24" s="181"/>
    </row>
    <row r="25" spans="1:13" s="187" customFormat="1" ht="34.5" customHeight="1" x14ac:dyDescent="0.25">
      <c r="A25" s="185"/>
      <c r="B25" s="96"/>
      <c r="C25" s="96"/>
      <c r="D25" s="117"/>
      <c r="E25" s="118"/>
      <c r="F25" s="118"/>
      <c r="G25" s="119">
        <f t="shared" si="0"/>
        <v>0</v>
      </c>
      <c r="H25" s="117"/>
      <c r="I25" s="117"/>
      <c r="J25" s="117"/>
      <c r="K25" s="120">
        <f t="shared" si="1"/>
        <v>0</v>
      </c>
      <c r="L25" s="181"/>
      <c r="M25" s="181"/>
    </row>
    <row r="26" spans="1:13" s="187" customFormat="1" ht="34.5" customHeight="1" x14ac:dyDescent="0.25">
      <c r="A26" s="185"/>
      <c r="B26" s="96"/>
      <c r="C26" s="96"/>
      <c r="D26" s="117"/>
      <c r="E26" s="118"/>
      <c r="F26" s="118"/>
      <c r="G26" s="119">
        <f t="shared" si="0"/>
        <v>0</v>
      </c>
      <c r="H26" s="117"/>
      <c r="I26" s="117"/>
      <c r="J26" s="117"/>
      <c r="K26" s="120">
        <f t="shared" si="1"/>
        <v>0</v>
      </c>
      <c r="L26" s="181"/>
      <c r="M26" s="181"/>
    </row>
    <row r="27" spans="1:13" s="187" customFormat="1" ht="34.5" customHeight="1" x14ac:dyDescent="0.25">
      <c r="A27" s="185"/>
      <c r="B27" s="96"/>
      <c r="C27" s="96"/>
      <c r="D27" s="117"/>
      <c r="E27" s="118"/>
      <c r="F27" s="118"/>
      <c r="G27" s="119">
        <f t="shared" si="0"/>
        <v>0</v>
      </c>
      <c r="H27" s="117"/>
      <c r="I27" s="117"/>
      <c r="J27" s="117"/>
      <c r="K27" s="120">
        <f t="shared" si="1"/>
        <v>0</v>
      </c>
      <c r="L27" s="181"/>
      <c r="M27" s="181"/>
    </row>
    <row r="28" spans="1:13" s="187" customFormat="1" ht="34.5" customHeight="1" x14ac:dyDescent="0.25">
      <c r="A28" s="185"/>
      <c r="B28" s="96"/>
      <c r="C28" s="96"/>
      <c r="D28" s="117"/>
      <c r="E28" s="118"/>
      <c r="F28" s="118"/>
      <c r="G28" s="119">
        <f t="shared" si="0"/>
        <v>0</v>
      </c>
      <c r="H28" s="117"/>
      <c r="I28" s="117"/>
      <c r="J28" s="117"/>
      <c r="K28" s="120">
        <f t="shared" si="1"/>
        <v>0</v>
      </c>
      <c r="L28" s="181"/>
      <c r="M28" s="181"/>
    </row>
    <row r="29" spans="1:13" s="187" customFormat="1" ht="34.5" customHeight="1" x14ac:dyDescent="0.25">
      <c r="A29" s="185"/>
      <c r="B29" s="96"/>
      <c r="C29" s="96"/>
      <c r="D29" s="117"/>
      <c r="E29" s="118"/>
      <c r="F29" s="118"/>
      <c r="G29" s="119">
        <f t="shared" si="0"/>
        <v>0</v>
      </c>
      <c r="H29" s="117"/>
      <c r="I29" s="117"/>
      <c r="J29" s="117"/>
      <c r="K29" s="120">
        <f t="shared" si="1"/>
        <v>0</v>
      </c>
      <c r="L29" s="181"/>
      <c r="M29" s="181"/>
    </row>
    <row r="30" spans="1:13" s="187" customFormat="1" ht="34.5" customHeight="1" x14ac:dyDescent="0.25">
      <c r="A30" s="185"/>
      <c r="B30" s="99" t="s">
        <v>88</v>
      </c>
      <c r="C30" s="123"/>
      <c r="D30" s="121">
        <f>SUM(D18:D29)</f>
        <v>0</v>
      </c>
      <c r="E30" s="122">
        <f>SUM(E18:E29)</f>
        <v>0</v>
      </c>
      <c r="F30" s="122">
        <f>SUM(F18:F29)</f>
        <v>0</v>
      </c>
      <c r="G30" s="122">
        <f t="shared" si="0"/>
        <v>0</v>
      </c>
      <c r="H30" s="121">
        <f>SUM(H18:H29)</f>
        <v>0</v>
      </c>
      <c r="I30" s="121">
        <f>SUM(I18:I29)</f>
        <v>0</v>
      </c>
      <c r="J30" s="121">
        <f>SUM(J18:J29)</f>
        <v>0</v>
      </c>
      <c r="K30" s="121">
        <f t="shared" si="1"/>
        <v>0</v>
      </c>
      <c r="L30" s="181"/>
      <c r="M30" s="181"/>
    </row>
    <row r="31" spans="1:13" s="187" customFormat="1" ht="34.5" customHeight="1" x14ac:dyDescent="0.25">
      <c r="A31" s="185"/>
      <c r="B31" s="294" t="s">
        <v>89</v>
      </c>
      <c r="C31" s="323"/>
      <c r="D31" s="323"/>
      <c r="E31" s="323"/>
      <c r="F31" s="323"/>
      <c r="G31" s="323"/>
      <c r="H31" s="323"/>
      <c r="I31" s="323"/>
      <c r="J31" s="323"/>
      <c r="K31" s="296"/>
      <c r="L31" s="181"/>
      <c r="M31" s="181"/>
    </row>
    <row r="32" spans="1:13" s="187" customFormat="1" ht="151.5" customHeight="1" x14ac:dyDescent="0.25">
      <c r="A32" s="185"/>
      <c r="B32" s="317"/>
      <c r="C32" s="318"/>
      <c r="D32" s="318"/>
      <c r="E32" s="318"/>
      <c r="F32" s="318"/>
      <c r="G32" s="318"/>
      <c r="H32" s="318"/>
      <c r="I32" s="318"/>
      <c r="J32" s="318"/>
      <c r="K32" s="319"/>
      <c r="L32" s="181"/>
      <c r="M32" s="181"/>
    </row>
    <row r="33" spans="1:11" ht="34.5" customHeight="1" x14ac:dyDescent="0.25"/>
    <row r="34" spans="1:11" ht="34.5" customHeight="1" x14ac:dyDescent="0.25"/>
    <row r="35" spans="1:11" ht="33.75" customHeight="1" x14ac:dyDescent="0.25">
      <c r="A35" s="306">
        <v>2</v>
      </c>
      <c r="B35" s="301" t="s">
        <v>19</v>
      </c>
      <c r="C35" s="264"/>
      <c r="D35" s="265"/>
      <c r="E35" s="315" t="str">
        <f>+AIS_SAF!J2</f>
        <v>Selección de URG</v>
      </c>
      <c r="F35" s="264"/>
      <c r="G35" s="264"/>
      <c r="H35" s="264"/>
      <c r="I35" s="264"/>
      <c r="J35" s="264"/>
      <c r="K35" s="265"/>
    </row>
    <row r="36" spans="1:11" ht="33.75" customHeight="1" x14ac:dyDescent="0.25">
      <c r="A36" s="307"/>
      <c r="B36" s="301" t="s">
        <v>20</v>
      </c>
      <c r="C36" s="264"/>
      <c r="D36" s="265"/>
      <c r="E36" s="315" t="str">
        <f>+AIS_SAF!J3</f>
        <v>ENERO-MARZO 2026</v>
      </c>
      <c r="F36" s="264"/>
      <c r="G36" s="264"/>
      <c r="H36" s="264"/>
      <c r="I36" s="264"/>
      <c r="J36" s="264"/>
      <c r="K36" s="265"/>
    </row>
    <row r="37" spans="1:11" ht="33.75" customHeight="1" x14ac:dyDescent="0.25">
      <c r="A37" s="185"/>
      <c r="B37" s="309" t="s">
        <v>59</v>
      </c>
      <c r="C37" s="291"/>
      <c r="D37" s="291"/>
      <c r="E37" s="291"/>
      <c r="F37" s="291"/>
      <c r="G37" s="291"/>
      <c r="H37" s="291"/>
      <c r="I37" s="291"/>
      <c r="J37" s="291"/>
      <c r="K37" s="310"/>
    </row>
    <row r="38" spans="1:11" ht="33.75" customHeight="1" x14ac:dyDescent="0.25">
      <c r="A38" s="185"/>
      <c r="B38" s="297" t="s">
        <v>60</v>
      </c>
      <c r="C38" s="298"/>
      <c r="D38" s="299"/>
      <c r="E38" s="302">
        <f>AIS_SAF!F10</f>
        <v>0</v>
      </c>
      <c r="F38" s="298"/>
      <c r="G38" s="298"/>
      <c r="H38" s="298"/>
      <c r="I38" s="298"/>
      <c r="J38" s="298"/>
      <c r="K38" s="299"/>
    </row>
    <row r="39" spans="1:11" ht="33.75" customHeight="1" x14ac:dyDescent="0.25">
      <c r="A39" s="185"/>
      <c r="B39" s="297" t="s">
        <v>61</v>
      </c>
      <c r="C39" s="298"/>
      <c r="D39" s="299"/>
      <c r="E39" s="302">
        <f>AIS_SAF!G10</f>
        <v>0</v>
      </c>
      <c r="F39" s="298"/>
      <c r="G39" s="298"/>
      <c r="H39" s="298"/>
      <c r="I39" s="298"/>
      <c r="J39" s="298"/>
      <c r="K39" s="299"/>
    </row>
    <row r="40" spans="1:11" ht="33.75" customHeight="1" x14ac:dyDescent="0.25">
      <c r="A40" s="185"/>
      <c r="B40" s="297" t="s">
        <v>62</v>
      </c>
      <c r="C40" s="298"/>
      <c r="D40" s="299"/>
      <c r="E40" s="302">
        <f>AIS_SAF!H10</f>
        <v>0</v>
      </c>
      <c r="F40" s="298"/>
      <c r="G40" s="298"/>
      <c r="H40" s="298"/>
      <c r="I40" s="298"/>
      <c r="J40" s="298"/>
      <c r="K40" s="299"/>
    </row>
    <row r="41" spans="1:11" ht="33.75" customHeight="1" x14ac:dyDescent="0.25">
      <c r="A41" s="185"/>
      <c r="B41" s="297" t="s">
        <v>63</v>
      </c>
      <c r="C41" s="298"/>
      <c r="D41" s="299"/>
      <c r="E41" s="302">
        <f>AIS_SAF!K10</f>
        <v>0</v>
      </c>
      <c r="F41" s="298"/>
      <c r="G41" s="298"/>
      <c r="H41" s="298"/>
      <c r="I41" s="298"/>
      <c r="J41" s="298"/>
      <c r="K41" s="299"/>
    </row>
    <row r="42" spans="1:11" ht="33.75" customHeight="1" x14ac:dyDescent="0.25">
      <c r="A42" s="185"/>
      <c r="B42" s="297" t="s">
        <v>64</v>
      </c>
      <c r="C42" s="298"/>
      <c r="D42" s="299"/>
      <c r="E42" s="302">
        <f>AIS_SAF!L10</f>
        <v>0</v>
      </c>
      <c r="F42" s="298"/>
      <c r="G42" s="298"/>
      <c r="H42" s="298"/>
      <c r="I42" s="298"/>
      <c r="J42" s="298"/>
      <c r="K42" s="299"/>
    </row>
    <row r="43" spans="1:11" ht="33.75" customHeight="1" x14ac:dyDescent="0.25">
      <c r="A43" s="185"/>
      <c r="B43" s="297" t="s">
        <v>65</v>
      </c>
      <c r="C43" s="298"/>
      <c r="D43" s="299"/>
      <c r="E43" s="302">
        <f>AIS_SAF!M10</f>
        <v>0</v>
      </c>
      <c r="F43" s="298"/>
      <c r="G43" s="298"/>
      <c r="H43" s="298"/>
      <c r="I43" s="298"/>
      <c r="J43" s="298"/>
      <c r="K43" s="299"/>
    </row>
    <row r="44" spans="1:11" ht="33.75" customHeight="1" x14ac:dyDescent="0.25">
      <c r="A44" s="185"/>
      <c r="B44" s="297" t="s">
        <v>66</v>
      </c>
      <c r="C44" s="298"/>
      <c r="D44" s="299"/>
      <c r="E44" s="308" t="str">
        <f>AIS_SAF!O10</f>
        <v/>
      </c>
      <c r="F44" s="298"/>
      <c r="G44" s="298"/>
      <c r="H44" s="298"/>
      <c r="I44" s="298"/>
      <c r="J44" s="298"/>
      <c r="K44" s="299"/>
    </row>
    <row r="45" spans="1:11" ht="33.75" customHeight="1" x14ac:dyDescent="0.25">
      <c r="A45" s="185"/>
      <c r="B45" s="297" t="s">
        <v>67</v>
      </c>
      <c r="C45" s="298"/>
      <c r="D45" s="299"/>
      <c r="E45" s="324">
        <f>AIS_SAF!P10</f>
        <v>0</v>
      </c>
      <c r="F45" s="298"/>
      <c r="G45" s="298"/>
      <c r="H45" s="298"/>
      <c r="I45" s="298"/>
      <c r="J45" s="298"/>
      <c r="K45" s="299"/>
    </row>
    <row r="46" spans="1:11" ht="33.75" customHeight="1" x14ac:dyDescent="0.25">
      <c r="A46" s="185"/>
      <c r="B46" s="300" t="s">
        <v>68</v>
      </c>
      <c r="C46" s="291"/>
      <c r="D46" s="291"/>
      <c r="E46" s="291"/>
      <c r="F46" s="291"/>
      <c r="G46" s="291"/>
      <c r="H46" s="309" t="s">
        <v>69</v>
      </c>
      <c r="I46" s="291"/>
      <c r="J46" s="291"/>
      <c r="K46" s="310"/>
    </row>
    <row r="47" spans="1:11" ht="51" customHeight="1" x14ac:dyDescent="0.25">
      <c r="A47" s="88"/>
      <c r="B47" s="94" t="s">
        <v>70</v>
      </c>
      <c r="C47" s="94" t="s">
        <v>71</v>
      </c>
      <c r="D47" s="94" t="s">
        <v>72</v>
      </c>
      <c r="E47" s="94" t="s">
        <v>73</v>
      </c>
      <c r="F47" s="94" t="s">
        <v>74</v>
      </c>
      <c r="G47" s="94" t="s">
        <v>75</v>
      </c>
      <c r="H47" s="94" t="s">
        <v>76</v>
      </c>
      <c r="I47" s="94" t="s">
        <v>77</v>
      </c>
      <c r="J47" s="94" t="s">
        <v>78</v>
      </c>
      <c r="K47" s="94" t="s">
        <v>79</v>
      </c>
    </row>
    <row r="48" spans="1:11" ht="33.75" customHeight="1" x14ac:dyDescent="0.25">
      <c r="A48" s="185"/>
      <c r="B48" s="130" t="str">
        <f>AIS_SAF!Q10</f>
        <v/>
      </c>
      <c r="C48" s="160"/>
      <c r="D48" s="131">
        <f>AIS_SAF!R10</f>
        <v>0</v>
      </c>
      <c r="E48" s="135"/>
      <c r="F48" s="131">
        <f>AIS_SAF!S10</f>
        <v>0</v>
      </c>
      <c r="G48" s="95"/>
      <c r="H48" s="132"/>
      <c r="I48" s="133"/>
      <c r="J48" s="134"/>
      <c r="K48" s="133"/>
    </row>
    <row r="49" spans="1:18" ht="33.75" customHeight="1" x14ac:dyDescent="0.25">
      <c r="A49" s="185"/>
      <c r="B49" s="303" t="s">
        <v>80</v>
      </c>
      <c r="C49" s="304"/>
      <c r="D49" s="304"/>
      <c r="E49" s="304"/>
      <c r="F49" s="304"/>
      <c r="G49" s="304"/>
      <c r="H49" s="304"/>
      <c r="I49" s="304"/>
      <c r="J49" s="304"/>
      <c r="K49" s="305"/>
    </row>
    <row r="50" spans="1:18" ht="33.75" customHeight="1" x14ac:dyDescent="0.25">
      <c r="A50" s="185"/>
      <c r="B50" s="314" t="s">
        <v>81</v>
      </c>
      <c r="C50" s="298"/>
      <c r="D50" s="298"/>
      <c r="E50" s="298"/>
      <c r="F50" s="298"/>
      <c r="G50" s="299"/>
      <c r="H50" s="314" t="s">
        <v>82</v>
      </c>
      <c r="I50" s="298"/>
      <c r="J50" s="298"/>
      <c r="K50" s="299"/>
    </row>
    <row r="51" spans="1:18" ht="49.5" customHeight="1" x14ac:dyDescent="0.25">
      <c r="A51" s="185"/>
      <c r="B51" s="94" t="s">
        <v>83</v>
      </c>
      <c r="C51" s="190" t="s">
        <v>84</v>
      </c>
      <c r="D51" s="190" t="s">
        <v>85</v>
      </c>
      <c r="E51" s="94" t="s">
        <v>86</v>
      </c>
      <c r="F51" s="94" t="s">
        <v>87</v>
      </c>
      <c r="G51" s="94" t="s">
        <v>88</v>
      </c>
      <c r="H51" s="94" t="s">
        <v>85</v>
      </c>
      <c r="I51" s="94" t="s">
        <v>86</v>
      </c>
      <c r="J51" s="94" t="s">
        <v>87</v>
      </c>
      <c r="K51" s="94" t="s">
        <v>88</v>
      </c>
    </row>
    <row r="52" spans="1:18" ht="33.75" customHeight="1" x14ac:dyDescent="0.25">
      <c r="A52" s="185"/>
      <c r="B52" s="96" t="s">
        <v>56</v>
      </c>
      <c r="C52" s="96" t="s">
        <v>56</v>
      </c>
      <c r="D52" s="117"/>
      <c r="E52" s="118"/>
      <c r="F52" s="118"/>
      <c r="G52" s="119">
        <f t="shared" ref="G52:G64" si="2">SUM(D52:F52)</f>
        <v>0</v>
      </c>
      <c r="H52" s="117"/>
      <c r="I52" s="117"/>
      <c r="J52" s="117"/>
      <c r="K52" s="120">
        <f t="shared" ref="K52:K64" si="3">SUM(H52:J52)</f>
        <v>0</v>
      </c>
      <c r="R52" s="136"/>
    </row>
    <row r="53" spans="1:18" ht="33.75" customHeight="1" x14ac:dyDescent="0.25">
      <c r="A53" s="185"/>
      <c r="B53" s="96"/>
      <c r="C53" s="96"/>
      <c r="D53" s="117"/>
      <c r="E53" s="118"/>
      <c r="F53" s="118"/>
      <c r="G53" s="119">
        <f t="shared" si="2"/>
        <v>0</v>
      </c>
      <c r="H53" s="117"/>
      <c r="I53" s="117"/>
      <c r="J53" s="117"/>
      <c r="K53" s="120">
        <f t="shared" si="3"/>
        <v>0</v>
      </c>
    </row>
    <row r="54" spans="1:18" ht="33.75" customHeight="1" x14ac:dyDescent="0.25">
      <c r="A54" s="185"/>
      <c r="B54" s="96"/>
      <c r="C54" s="96"/>
      <c r="D54" s="117"/>
      <c r="E54" s="118"/>
      <c r="F54" s="118"/>
      <c r="G54" s="119">
        <f t="shared" si="2"/>
        <v>0</v>
      </c>
      <c r="H54" s="117"/>
      <c r="I54" s="117"/>
      <c r="J54" s="117"/>
      <c r="K54" s="120">
        <f t="shared" si="3"/>
        <v>0</v>
      </c>
    </row>
    <row r="55" spans="1:18" ht="33.75" customHeight="1" x14ac:dyDescent="0.25">
      <c r="A55" s="185"/>
      <c r="B55" s="96"/>
      <c r="C55" s="96"/>
      <c r="D55" s="117"/>
      <c r="E55" s="118"/>
      <c r="F55" s="118"/>
      <c r="G55" s="119">
        <f t="shared" si="2"/>
        <v>0</v>
      </c>
      <c r="H55" s="117"/>
      <c r="I55" s="117"/>
      <c r="J55" s="117"/>
      <c r="K55" s="120">
        <f t="shared" si="3"/>
        <v>0</v>
      </c>
    </row>
    <row r="56" spans="1:18" ht="33.75" customHeight="1" x14ac:dyDescent="0.25">
      <c r="A56" s="185"/>
      <c r="B56" s="96"/>
      <c r="C56" s="96"/>
      <c r="D56" s="117"/>
      <c r="E56" s="118"/>
      <c r="F56" s="118"/>
      <c r="G56" s="119">
        <f t="shared" si="2"/>
        <v>0</v>
      </c>
      <c r="H56" s="117"/>
      <c r="I56" s="117"/>
      <c r="J56" s="117"/>
      <c r="K56" s="120">
        <f t="shared" si="3"/>
        <v>0</v>
      </c>
    </row>
    <row r="57" spans="1:18" ht="33.75" customHeight="1" x14ac:dyDescent="0.25">
      <c r="A57" s="185"/>
      <c r="B57" s="96"/>
      <c r="C57" s="96"/>
      <c r="D57" s="117"/>
      <c r="E57" s="118"/>
      <c r="F57" s="118"/>
      <c r="G57" s="119">
        <f t="shared" si="2"/>
        <v>0</v>
      </c>
      <c r="H57" s="117"/>
      <c r="I57" s="117"/>
      <c r="J57" s="117"/>
      <c r="K57" s="120">
        <f t="shared" si="3"/>
        <v>0</v>
      </c>
    </row>
    <row r="58" spans="1:18" ht="33.75" customHeight="1" x14ac:dyDescent="0.25">
      <c r="A58" s="185"/>
      <c r="B58" s="96"/>
      <c r="C58" s="96"/>
      <c r="D58" s="117"/>
      <c r="E58" s="118"/>
      <c r="F58" s="118"/>
      <c r="G58" s="119">
        <f t="shared" si="2"/>
        <v>0</v>
      </c>
      <c r="H58" s="117"/>
      <c r="I58" s="117"/>
      <c r="J58" s="117"/>
      <c r="K58" s="120">
        <f t="shared" si="3"/>
        <v>0</v>
      </c>
    </row>
    <row r="59" spans="1:18" ht="33.75" customHeight="1" x14ac:dyDescent="0.25">
      <c r="A59" s="185"/>
      <c r="B59" s="96"/>
      <c r="C59" s="96"/>
      <c r="D59" s="117"/>
      <c r="E59" s="118"/>
      <c r="F59" s="118"/>
      <c r="G59" s="119">
        <f t="shared" si="2"/>
        <v>0</v>
      </c>
      <c r="H59" s="117"/>
      <c r="I59" s="117"/>
      <c r="J59" s="117"/>
      <c r="K59" s="120">
        <f t="shared" si="3"/>
        <v>0</v>
      </c>
    </row>
    <row r="60" spans="1:18" ht="33.75" customHeight="1" x14ac:dyDescent="0.25">
      <c r="A60" s="185"/>
      <c r="B60" s="96"/>
      <c r="C60" s="96"/>
      <c r="D60" s="117"/>
      <c r="E60" s="118"/>
      <c r="F60" s="118"/>
      <c r="G60" s="119">
        <f t="shared" si="2"/>
        <v>0</v>
      </c>
      <c r="H60" s="117"/>
      <c r="I60" s="117"/>
      <c r="J60" s="117"/>
      <c r="K60" s="120">
        <f t="shared" si="3"/>
        <v>0</v>
      </c>
    </row>
    <row r="61" spans="1:18" ht="33.75" customHeight="1" x14ac:dyDescent="0.25">
      <c r="A61" s="185"/>
      <c r="B61" s="96"/>
      <c r="C61" s="96"/>
      <c r="D61" s="117"/>
      <c r="E61" s="118"/>
      <c r="F61" s="118"/>
      <c r="G61" s="119">
        <f t="shared" si="2"/>
        <v>0</v>
      </c>
      <c r="H61" s="117"/>
      <c r="I61" s="117"/>
      <c r="J61" s="117"/>
      <c r="K61" s="120">
        <f t="shared" si="3"/>
        <v>0</v>
      </c>
    </row>
    <row r="62" spans="1:18" ht="33.75" customHeight="1" x14ac:dyDescent="0.25">
      <c r="A62" s="185"/>
      <c r="B62" s="96"/>
      <c r="C62" s="96"/>
      <c r="D62" s="117"/>
      <c r="E62" s="118"/>
      <c r="F62" s="118"/>
      <c r="G62" s="119">
        <f t="shared" si="2"/>
        <v>0</v>
      </c>
      <c r="H62" s="117"/>
      <c r="I62" s="117"/>
      <c r="J62" s="117"/>
      <c r="K62" s="120">
        <f t="shared" si="3"/>
        <v>0</v>
      </c>
    </row>
    <row r="63" spans="1:18" ht="33.75" customHeight="1" x14ac:dyDescent="0.25">
      <c r="A63" s="185"/>
      <c r="B63" s="96"/>
      <c r="C63" s="96"/>
      <c r="D63" s="117"/>
      <c r="E63" s="118"/>
      <c r="F63" s="118"/>
      <c r="G63" s="119">
        <f t="shared" si="2"/>
        <v>0</v>
      </c>
      <c r="H63" s="117"/>
      <c r="I63" s="117"/>
      <c r="J63" s="117"/>
      <c r="K63" s="120">
        <f t="shared" si="3"/>
        <v>0</v>
      </c>
    </row>
    <row r="64" spans="1:18" ht="33.75" customHeight="1" x14ac:dyDescent="0.25">
      <c r="A64" s="185"/>
      <c r="B64" s="99" t="s">
        <v>88</v>
      </c>
      <c r="C64" s="123"/>
      <c r="D64" s="121">
        <f>SUM(D52:D63)</f>
        <v>0</v>
      </c>
      <c r="E64" s="122">
        <f>SUM(E52:E63)</f>
        <v>0</v>
      </c>
      <c r="F64" s="122">
        <f>SUM(F52:F63)</f>
        <v>0</v>
      </c>
      <c r="G64" s="122">
        <f t="shared" si="2"/>
        <v>0</v>
      </c>
      <c r="H64" s="121">
        <f>SUM(H52:H63)</f>
        <v>0</v>
      </c>
      <c r="I64" s="121">
        <f>SUM(I52:I63)</f>
        <v>0</v>
      </c>
      <c r="J64" s="121">
        <f>SUM(J52:J63)</f>
        <v>0</v>
      </c>
      <c r="K64" s="121">
        <f t="shared" si="3"/>
        <v>0</v>
      </c>
    </row>
    <row r="65" spans="1:11" ht="33.75" customHeight="1" x14ac:dyDescent="0.25">
      <c r="A65" s="185"/>
      <c r="B65" s="294" t="s">
        <v>89</v>
      </c>
      <c r="C65" s="295"/>
      <c r="D65" s="295"/>
      <c r="E65" s="295"/>
      <c r="F65" s="295"/>
      <c r="G65" s="295"/>
      <c r="H65" s="295"/>
      <c r="I65" s="295"/>
      <c r="J65" s="295"/>
      <c r="K65" s="296"/>
    </row>
    <row r="66" spans="1:11" ht="152.25" customHeight="1" x14ac:dyDescent="0.25">
      <c r="A66" s="185"/>
      <c r="B66" s="317"/>
      <c r="C66" s="318"/>
      <c r="D66" s="318"/>
      <c r="E66" s="318"/>
      <c r="F66" s="318"/>
      <c r="G66" s="318"/>
      <c r="H66" s="318"/>
      <c r="I66" s="318"/>
      <c r="J66" s="318"/>
      <c r="K66" s="319"/>
    </row>
    <row r="70" spans="1:11" ht="33.75" customHeight="1" x14ac:dyDescent="0.25">
      <c r="A70" s="306">
        <v>3</v>
      </c>
      <c r="B70" s="301" t="s">
        <v>19</v>
      </c>
      <c r="C70" s="264"/>
      <c r="D70" s="265"/>
      <c r="E70" s="315" t="str">
        <f>+AIS_SAF!J2</f>
        <v>Selección de URG</v>
      </c>
      <c r="F70" s="264"/>
      <c r="G70" s="264"/>
      <c r="H70" s="264"/>
      <c r="I70" s="264"/>
      <c r="J70" s="264"/>
      <c r="K70" s="265"/>
    </row>
    <row r="71" spans="1:11" ht="33.75" customHeight="1" x14ac:dyDescent="0.25">
      <c r="A71" s="307"/>
      <c r="B71" s="301" t="s">
        <v>20</v>
      </c>
      <c r="C71" s="264"/>
      <c r="D71" s="265"/>
      <c r="E71" s="315" t="str">
        <f>+AIS_SAF!J3</f>
        <v>ENERO-MARZO 2026</v>
      </c>
      <c r="F71" s="264"/>
      <c r="G71" s="264"/>
      <c r="H71" s="264"/>
      <c r="I71" s="264"/>
      <c r="J71" s="264"/>
      <c r="K71" s="265"/>
    </row>
    <row r="72" spans="1:11" ht="33.75" customHeight="1" x14ac:dyDescent="0.25">
      <c r="A72" s="185"/>
      <c r="B72" s="309" t="s">
        <v>59</v>
      </c>
      <c r="C72" s="291"/>
      <c r="D72" s="291"/>
      <c r="E72" s="291"/>
      <c r="F72" s="291"/>
      <c r="G72" s="291"/>
      <c r="H72" s="291"/>
      <c r="I72" s="291"/>
      <c r="J72" s="291"/>
      <c r="K72" s="310"/>
    </row>
    <row r="73" spans="1:11" ht="33.75" customHeight="1" x14ac:dyDescent="0.25">
      <c r="A73" s="185"/>
      <c r="B73" s="297" t="s">
        <v>60</v>
      </c>
      <c r="C73" s="298"/>
      <c r="D73" s="299"/>
      <c r="E73" s="302">
        <f>AIS_SAF!F11</f>
        <v>0</v>
      </c>
      <c r="F73" s="298"/>
      <c r="G73" s="298"/>
      <c r="H73" s="298"/>
      <c r="I73" s="298"/>
      <c r="J73" s="298"/>
      <c r="K73" s="299"/>
    </row>
    <row r="74" spans="1:11" ht="33.75" customHeight="1" x14ac:dyDescent="0.25">
      <c r="A74" s="185"/>
      <c r="B74" s="297" t="s">
        <v>61</v>
      </c>
      <c r="C74" s="298"/>
      <c r="D74" s="299"/>
      <c r="E74" s="302">
        <f>AIS_SAF!G11</f>
        <v>0</v>
      </c>
      <c r="F74" s="298"/>
      <c r="G74" s="298"/>
      <c r="H74" s="298"/>
      <c r="I74" s="298"/>
      <c r="J74" s="298"/>
      <c r="K74" s="299"/>
    </row>
    <row r="75" spans="1:11" ht="33.75" customHeight="1" x14ac:dyDescent="0.25">
      <c r="A75" s="185"/>
      <c r="B75" s="297" t="s">
        <v>62</v>
      </c>
      <c r="C75" s="298"/>
      <c r="D75" s="299"/>
      <c r="E75" s="302">
        <f>AIS_SAF!H11</f>
        <v>0</v>
      </c>
      <c r="F75" s="298"/>
      <c r="G75" s="298"/>
      <c r="H75" s="298"/>
      <c r="I75" s="298"/>
      <c r="J75" s="298"/>
      <c r="K75" s="299"/>
    </row>
    <row r="76" spans="1:11" ht="33.75" customHeight="1" x14ac:dyDescent="0.25">
      <c r="A76" s="185"/>
      <c r="B76" s="297" t="s">
        <v>63</v>
      </c>
      <c r="C76" s="298"/>
      <c r="D76" s="299"/>
      <c r="E76" s="302">
        <f>AIS_SAF!K11</f>
        <v>0</v>
      </c>
      <c r="F76" s="298"/>
      <c r="G76" s="298"/>
      <c r="H76" s="298"/>
      <c r="I76" s="298"/>
      <c r="J76" s="298"/>
      <c r="K76" s="299"/>
    </row>
    <row r="77" spans="1:11" ht="33.75" customHeight="1" x14ac:dyDescent="0.25">
      <c r="A77" s="185"/>
      <c r="B77" s="297" t="s">
        <v>64</v>
      </c>
      <c r="C77" s="298"/>
      <c r="D77" s="299"/>
      <c r="E77" s="302">
        <f>AIS_SAF!L11</f>
        <v>0</v>
      </c>
      <c r="F77" s="298"/>
      <c r="G77" s="298"/>
      <c r="H77" s="298"/>
      <c r="I77" s="298"/>
      <c r="J77" s="298"/>
      <c r="K77" s="299"/>
    </row>
    <row r="78" spans="1:11" ht="33.75" customHeight="1" x14ac:dyDescent="0.25">
      <c r="A78" s="185"/>
      <c r="B78" s="297" t="s">
        <v>65</v>
      </c>
      <c r="C78" s="298"/>
      <c r="D78" s="299"/>
      <c r="E78" s="302">
        <f>AIS_SAF!M11</f>
        <v>0</v>
      </c>
      <c r="F78" s="298"/>
      <c r="G78" s="298"/>
      <c r="H78" s="298"/>
      <c r="I78" s="298"/>
      <c r="J78" s="298"/>
      <c r="K78" s="299"/>
    </row>
    <row r="79" spans="1:11" ht="33.75" customHeight="1" x14ac:dyDescent="0.25">
      <c r="A79" s="185"/>
      <c r="B79" s="297" t="s">
        <v>66</v>
      </c>
      <c r="C79" s="298"/>
      <c r="D79" s="299"/>
      <c r="E79" s="308" t="str">
        <f>AIS_SAF!O11</f>
        <v/>
      </c>
      <c r="F79" s="298"/>
      <c r="G79" s="298"/>
      <c r="H79" s="298"/>
      <c r="I79" s="298"/>
      <c r="J79" s="298"/>
      <c r="K79" s="299"/>
    </row>
    <row r="80" spans="1:11" ht="33.75" customHeight="1" x14ac:dyDescent="0.25">
      <c r="A80" s="185"/>
      <c r="B80" s="297" t="s">
        <v>67</v>
      </c>
      <c r="C80" s="298"/>
      <c r="D80" s="299"/>
      <c r="E80" s="324">
        <f>AIS_SAF!P11</f>
        <v>0</v>
      </c>
      <c r="F80" s="298"/>
      <c r="G80" s="298"/>
      <c r="H80" s="298"/>
      <c r="I80" s="298"/>
      <c r="J80" s="298"/>
      <c r="K80" s="299"/>
    </row>
    <row r="81" spans="1:11" ht="33.75" customHeight="1" x14ac:dyDescent="0.25">
      <c r="A81" s="185"/>
      <c r="B81" s="300" t="s">
        <v>68</v>
      </c>
      <c r="C81" s="291"/>
      <c r="D81" s="291"/>
      <c r="E81" s="291"/>
      <c r="F81" s="291"/>
      <c r="G81" s="291"/>
      <c r="H81" s="309" t="s">
        <v>69</v>
      </c>
      <c r="I81" s="291"/>
      <c r="J81" s="291"/>
      <c r="K81" s="310"/>
    </row>
    <row r="82" spans="1:11" ht="51" customHeight="1" x14ac:dyDescent="0.25">
      <c r="A82" s="88"/>
      <c r="B82" s="94" t="s">
        <v>70</v>
      </c>
      <c r="C82" s="94" t="s">
        <v>71</v>
      </c>
      <c r="D82" s="94" t="s">
        <v>72</v>
      </c>
      <c r="E82" s="94" t="s">
        <v>73</v>
      </c>
      <c r="F82" s="94" t="s">
        <v>74</v>
      </c>
      <c r="G82" s="94" t="s">
        <v>75</v>
      </c>
      <c r="H82" s="94" t="s">
        <v>76</v>
      </c>
      <c r="I82" s="94" t="s">
        <v>77</v>
      </c>
      <c r="J82" s="94" t="s">
        <v>78</v>
      </c>
      <c r="K82" s="94" t="s">
        <v>79</v>
      </c>
    </row>
    <row r="83" spans="1:11" ht="33.75" customHeight="1" x14ac:dyDescent="0.25">
      <c r="A83" s="185"/>
      <c r="B83" s="130" t="str">
        <f>AIS_SAF!Q11</f>
        <v/>
      </c>
      <c r="C83" s="160"/>
      <c r="D83" s="131">
        <f>AIS_SAF!R11</f>
        <v>0</v>
      </c>
      <c r="E83" s="135"/>
      <c r="F83" s="131">
        <f>AIS_SAF!S11</f>
        <v>0</v>
      </c>
      <c r="G83" s="95"/>
      <c r="H83" s="132"/>
      <c r="I83" s="133"/>
      <c r="J83" s="134"/>
      <c r="K83" s="133"/>
    </row>
    <row r="84" spans="1:11" ht="33.75" customHeight="1" x14ac:dyDescent="0.25">
      <c r="A84" s="185"/>
      <c r="B84" s="303" t="s">
        <v>80</v>
      </c>
      <c r="C84" s="304"/>
      <c r="D84" s="304"/>
      <c r="E84" s="304"/>
      <c r="F84" s="304"/>
      <c r="G84" s="304"/>
      <c r="H84" s="304"/>
      <c r="I84" s="304"/>
      <c r="J84" s="304"/>
      <c r="K84" s="305"/>
    </row>
    <row r="85" spans="1:11" ht="33.75" customHeight="1" x14ac:dyDescent="0.25">
      <c r="A85" s="185"/>
      <c r="B85" s="314" t="s">
        <v>81</v>
      </c>
      <c r="C85" s="298"/>
      <c r="D85" s="298"/>
      <c r="E85" s="298"/>
      <c r="F85" s="298"/>
      <c r="G85" s="299"/>
      <c r="H85" s="314" t="s">
        <v>82</v>
      </c>
      <c r="I85" s="298"/>
      <c r="J85" s="298"/>
      <c r="K85" s="299"/>
    </row>
    <row r="86" spans="1:11" ht="49.5" customHeight="1" x14ac:dyDescent="0.25">
      <c r="A86" s="185"/>
      <c r="B86" s="94" t="s">
        <v>83</v>
      </c>
      <c r="C86" s="190" t="s">
        <v>84</v>
      </c>
      <c r="D86" s="190" t="s">
        <v>85</v>
      </c>
      <c r="E86" s="94" t="s">
        <v>86</v>
      </c>
      <c r="F86" s="94" t="s">
        <v>87</v>
      </c>
      <c r="G86" s="94" t="s">
        <v>88</v>
      </c>
      <c r="H86" s="94" t="s">
        <v>85</v>
      </c>
      <c r="I86" s="94" t="s">
        <v>86</v>
      </c>
      <c r="J86" s="94" t="s">
        <v>87</v>
      </c>
      <c r="K86" s="94" t="s">
        <v>88</v>
      </c>
    </row>
    <row r="87" spans="1:11" ht="33.75" customHeight="1" x14ac:dyDescent="0.25">
      <c r="A87" s="185"/>
      <c r="B87" s="96" t="s">
        <v>56</v>
      </c>
      <c r="C87" s="96" t="s">
        <v>56</v>
      </c>
      <c r="D87" s="117"/>
      <c r="E87" s="118"/>
      <c r="F87" s="118"/>
      <c r="G87" s="119">
        <f t="shared" ref="G87:G99" si="4">SUM(D87:F87)</f>
        <v>0</v>
      </c>
      <c r="H87" s="117"/>
      <c r="I87" s="117"/>
      <c r="J87" s="117"/>
      <c r="K87" s="120">
        <f t="shared" ref="K87:K99" si="5">SUM(H87:J87)</f>
        <v>0</v>
      </c>
    </row>
    <row r="88" spans="1:11" ht="33.75" customHeight="1" x14ac:dyDescent="0.25">
      <c r="A88" s="185"/>
      <c r="B88" s="96"/>
      <c r="C88" s="96"/>
      <c r="D88" s="117"/>
      <c r="E88" s="118"/>
      <c r="F88" s="118"/>
      <c r="G88" s="119">
        <f t="shared" si="4"/>
        <v>0</v>
      </c>
      <c r="H88" s="117"/>
      <c r="I88" s="117"/>
      <c r="J88" s="117"/>
      <c r="K88" s="120">
        <f t="shared" si="5"/>
        <v>0</v>
      </c>
    </row>
    <row r="89" spans="1:11" ht="33.75" customHeight="1" x14ac:dyDescent="0.25">
      <c r="A89" s="185"/>
      <c r="B89" s="96"/>
      <c r="C89" s="96"/>
      <c r="D89" s="117"/>
      <c r="E89" s="118"/>
      <c r="F89" s="118"/>
      <c r="G89" s="119">
        <f t="shared" si="4"/>
        <v>0</v>
      </c>
      <c r="H89" s="117"/>
      <c r="I89" s="117"/>
      <c r="J89" s="117"/>
      <c r="K89" s="120">
        <f t="shared" si="5"/>
        <v>0</v>
      </c>
    </row>
    <row r="90" spans="1:11" ht="33.75" customHeight="1" x14ac:dyDescent="0.25">
      <c r="A90" s="185"/>
      <c r="B90" s="96"/>
      <c r="C90" s="96"/>
      <c r="D90" s="117"/>
      <c r="E90" s="118"/>
      <c r="F90" s="118"/>
      <c r="G90" s="119">
        <f t="shared" si="4"/>
        <v>0</v>
      </c>
      <c r="H90" s="117"/>
      <c r="I90" s="117"/>
      <c r="J90" s="117"/>
      <c r="K90" s="120">
        <f t="shared" si="5"/>
        <v>0</v>
      </c>
    </row>
    <row r="91" spans="1:11" ht="33.75" customHeight="1" x14ac:dyDescent="0.25">
      <c r="A91" s="185"/>
      <c r="B91" s="96"/>
      <c r="C91" s="96"/>
      <c r="D91" s="117"/>
      <c r="E91" s="118"/>
      <c r="F91" s="118"/>
      <c r="G91" s="119">
        <f t="shared" si="4"/>
        <v>0</v>
      </c>
      <c r="H91" s="117"/>
      <c r="I91" s="117"/>
      <c r="J91" s="117"/>
      <c r="K91" s="120">
        <f t="shared" si="5"/>
        <v>0</v>
      </c>
    </row>
    <row r="92" spans="1:11" ht="33.75" customHeight="1" x14ac:dyDescent="0.25">
      <c r="A92" s="185"/>
      <c r="B92" s="96"/>
      <c r="C92" s="96"/>
      <c r="D92" s="117"/>
      <c r="E92" s="118"/>
      <c r="F92" s="118"/>
      <c r="G92" s="119">
        <f t="shared" si="4"/>
        <v>0</v>
      </c>
      <c r="H92" s="117"/>
      <c r="I92" s="117"/>
      <c r="J92" s="117"/>
      <c r="K92" s="120">
        <f t="shared" si="5"/>
        <v>0</v>
      </c>
    </row>
    <row r="93" spans="1:11" ht="33.75" customHeight="1" x14ac:dyDescent="0.25">
      <c r="A93" s="185"/>
      <c r="B93" s="96"/>
      <c r="C93" s="96"/>
      <c r="D93" s="117"/>
      <c r="E93" s="118"/>
      <c r="F93" s="118"/>
      <c r="G93" s="119">
        <f t="shared" si="4"/>
        <v>0</v>
      </c>
      <c r="H93" s="117"/>
      <c r="I93" s="117"/>
      <c r="J93" s="117"/>
      <c r="K93" s="120">
        <f t="shared" si="5"/>
        <v>0</v>
      </c>
    </row>
    <row r="94" spans="1:11" ht="33.75" customHeight="1" x14ac:dyDescent="0.25">
      <c r="A94" s="185"/>
      <c r="B94" s="96"/>
      <c r="C94" s="96"/>
      <c r="D94" s="117"/>
      <c r="E94" s="118"/>
      <c r="F94" s="118"/>
      <c r="G94" s="119">
        <f t="shared" si="4"/>
        <v>0</v>
      </c>
      <c r="H94" s="117"/>
      <c r="I94" s="117"/>
      <c r="J94" s="117"/>
      <c r="K94" s="120">
        <f t="shared" si="5"/>
        <v>0</v>
      </c>
    </row>
    <row r="95" spans="1:11" ht="33.75" customHeight="1" x14ac:dyDescent="0.25">
      <c r="A95" s="185"/>
      <c r="B95" s="96"/>
      <c r="C95" s="96"/>
      <c r="D95" s="117"/>
      <c r="E95" s="118"/>
      <c r="F95" s="118"/>
      <c r="G95" s="119">
        <f t="shared" si="4"/>
        <v>0</v>
      </c>
      <c r="H95" s="117"/>
      <c r="I95" s="117"/>
      <c r="J95" s="117"/>
      <c r="K95" s="120">
        <f t="shared" si="5"/>
        <v>0</v>
      </c>
    </row>
    <row r="96" spans="1:11" ht="33.75" customHeight="1" x14ac:dyDescent="0.25">
      <c r="A96" s="185"/>
      <c r="B96" s="96"/>
      <c r="C96" s="96"/>
      <c r="D96" s="117"/>
      <c r="E96" s="118"/>
      <c r="F96" s="118"/>
      <c r="G96" s="119">
        <f t="shared" si="4"/>
        <v>0</v>
      </c>
      <c r="H96" s="117"/>
      <c r="I96" s="117"/>
      <c r="J96" s="117"/>
      <c r="K96" s="120">
        <f t="shared" si="5"/>
        <v>0</v>
      </c>
    </row>
    <row r="97" spans="1:11" ht="33.75" customHeight="1" x14ac:dyDescent="0.25">
      <c r="A97" s="185"/>
      <c r="B97" s="96"/>
      <c r="C97" s="96"/>
      <c r="D97" s="117"/>
      <c r="E97" s="118"/>
      <c r="F97" s="118"/>
      <c r="G97" s="119">
        <f t="shared" si="4"/>
        <v>0</v>
      </c>
      <c r="H97" s="117"/>
      <c r="I97" s="117"/>
      <c r="J97" s="117"/>
      <c r="K97" s="120">
        <f t="shared" si="5"/>
        <v>0</v>
      </c>
    </row>
    <row r="98" spans="1:11" ht="33.75" customHeight="1" x14ac:dyDescent="0.25">
      <c r="A98" s="185"/>
      <c r="B98" s="96"/>
      <c r="C98" s="96"/>
      <c r="D98" s="117"/>
      <c r="E98" s="118"/>
      <c r="F98" s="118"/>
      <c r="G98" s="119">
        <f t="shared" si="4"/>
        <v>0</v>
      </c>
      <c r="H98" s="117"/>
      <c r="I98" s="117"/>
      <c r="J98" s="117"/>
      <c r="K98" s="120">
        <f t="shared" si="5"/>
        <v>0</v>
      </c>
    </row>
    <row r="99" spans="1:11" ht="33.75" customHeight="1" x14ac:dyDescent="0.25">
      <c r="A99" s="185"/>
      <c r="B99" s="99" t="s">
        <v>88</v>
      </c>
      <c r="C99" s="138"/>
      <c r="D99" s="121">
        <f>SUM(D87:D98)</f>
        <v>0</v>
      </c>
      <c r="E99" s="122">
        <f>SUM(E87:E98)</f>
        <v>0</v>
      </c>
      <c r="F99" s="122">
        <f>SUM(F87:F98)</f>
        <v>0</v>
      </c>
      <c r="G99" s="122">
        <f t="shared" si="4"/>
        <v>0</v>
      </c>
      <c r="H99" s="121">
        <f>SUM(H87:H98)</f>
        <v>0</v>
      </c>
      <c r="I99" s="121">
        <f>SUM(I87:I98)</f>
        <v>0</v>
      </c>
      <c r="J99" s="121">
        <f>SUM(J87:J98)</f>
        <v>0</v>
      </c>
      <c r="K99" s="121">
        <f t="shared" si="5"/>
        <v>0</v>
      </c>
    </row>
    <row r="100" spans="1:11" ht="33.75" customHeight="1" x14ac:dyDescent="0.25">
      <c r="A100" s="185"/>
      <c r="B100" s="294" t="s">
        <v>89</v>
      </c>
      <c r="C100" s="295"/>
      <c r="D100" s="295"/>
      <c r="E100" s="295"/>
      <c r="F100" s="295"/>
      <c r="G100" s="295"/>
      <c r="H100" s="295"/>
      <c r="I100" s="295"/>
      <c r="J100" s="295"/>
      <c r="K100" s="296"/>
    </row>
    <row r="101" spans="1:11" ht="152.25" customHeight="1" x14ac:dyDescent="0.25">
      <c r="A101" s="185"/>
      <c r="B101" s="317"/>
      <c r="C101" s="318"/>
      <c r="D101" s="318"/>
      <c r="E101" s="318"/>
      <c r="F101" s="318"/>
      <c r="G101" s="318"/>
      <c r="H101" s="318"/>
      <c r="I101" s="318"/>
      <c r="J101" s="318"/>
      <c r="K101" s="319"/>
    </row>
    <row r="105" spans="1:11" ht="33.75" customHeight="1" x14ac:dyDescent="0.25">
      <c r="A105" s="306">
        <v>4</v>
      </c>
      <c r="B105" s="301" t="s">
        <v>19</v>
      </c>
      <c r="C105" s="264"/>
      <c r="D105" s="265"/>
      <c r="E105" s="315" t="str">
        <f>+AIS_SAF!J2</f>
        <v>Selección de URG</v>
      </c>
      <c r="F105" s="264"/>
      <c r="G105" s="264"/>
      <c r="H105" s="264"/>
      <c r="I105" s="264"/>
      <c r="J105" s="264"/>
      <c r="K105" s="265"/>
    </row>
    <row r="106" spans="1:11" ht="33.75" customHeight="1" x14ac:dyDescent="0.25">
      <c r="A106" s="307"/>
      <c r="B106" s="301" t="s">
        <v>20</v>
      </c>
      <c r="C106" s="264"/>
      <c r="D106" s="265"/>
      <c r="E106" s="315" t="str">
        <f>+AIS_SAF!J3</f>
        <v>ENERO-MARZO 2026</v>
      </c>
      <c r="F106" s="264"/>
      <c r="G106" s="264"/>
      <c r="H106" s="264"/>
      <c r="I106" s="264"/>
      <c r="J106" s="264"/>
      <c r="K106" s="265"/>
    </row>
    <row r="107" spans="1:11" ht="33.75" customHeight="1" x14ac:dyDescent="0.25">
      <c r="A107" s="185"/>
      <c r="B107" s="309" t="s">
        <v>59</v>
      </c>
      <c r="C107" s="291"/>
      <c r="D107" s="291"/>
      <c r="E107" s="291"/>
      <c r="F107" s="291"/>
      <c r="G107" s="291"/>
      <c r="H107" s="291"/>
      <c r="I107" s="291"/>
      <c r="J107" s="291"/>
      <c r="K107" s="310"/>
    </row>
    <row r="108" spans="1:11" ht="33.75" customHeight="1" x14ac:dyDescent="0.25">
      <c r="A108" s="185"/>
      <c r="B108" s="297" t="s">
        <v>60</v>
      </c>
      <c r="C108" s="298"/>
      <c r="D108" s="299"/>
      <c r="E108" s="302">
        <f>AIS_SAF!F12</f>
        <v>0</v>
      </c>
      <c r="F108" s="298"/>
      <c r="G108" s="298"/>
      <c r="H108" s="298"/>
      <c r="I108" s="298"/>
      <c r="J108" s="298"/>
      <c r="K108" s="299"/>
    </row>
    <row r="109" spans="1:11" ht="33.75" customHeight="1" x14ac:dyDescent="0.25">
      <c r="A109" s="185"/>
      <c r="B109" s="297" t="s">
        <v>61</v>
      </c>
      <c r="C109" s="298"/>
      <c r="D109" s="299"/>
      <c r="E109" s="302">
        <f>AIS_SAF!G12</f>
        <v>0</v>
      </c>
      <c r="F109" s="298"/>
      <c r="G109" s="298"/>
      <c r="H109" s="298"/>
      <c r="I109" s="298"/>
      <c r="J109" s="298"/>
      <c r="K109" s="299"/>
    </row>
    <row r="110" spans="1:11" ht="33.75" customHeight="1" x14ac:dyDescent="0.25">
      <c r="A110" s="185"/>
      <c r="B110" s="297" t="s">
        <v>62</v>
      </c>
      <c r="C110" s="298"/>
      <c r="D110" s="299"/>
      <c r="E110" s="302">
        <f>AIS_SAF!H12</f>
        <v>0</v>
      </c>
      <c r="F110" s="298"/>
      <c r="G110" s="298"/>
      <c r="H110" s="298"/>
      <c r="I110" s="298"/>
      <c r="J110" s="298"/>
      <c r="K110" s="299"/>
    </row>
    <row r="111" spans="1:11" ht="33.75" customHeight="1" x14ac:dyDescent="0.25">
      <c r="A111" s="185"/>
      <c r="B111" s="297" t="s">
        <v>63</v>
      </c>
      <c r="C111" s="298"/>
      <c r="D111" s="299"/>
      <c r="E111" s="302">
        <f>AIS_SAF!K12</f>
        <v>0</v>
      </c>
      <c r="F111" s="298"/>
      <c r="G111" s="298"/>
      <c r="H111" s="298"/>
      <c r="I111" s="298"/>
      <c r="J111" s="298"/>
      <c r="K111" s="299"/>
    </row>
    <row r="112" spans="1:11" ht="33.75" customHeight="1" x14ac:dyDescent="0.25">
      <c r="A112" s="185"/>
      <c r="B112" s="297" t="s">
        <v>64</v>
      </c>
      <c r="C112" s="298"/>
      <c r="D112" s="299"/>
      <c r="E112" s="302">
        <f>AIS_SAF!L12</f>
        <v>0</v>
      </c>
      <c r="F112" s="298"/>
      <c r="G112" s="298"/>
      <c r="H112" s="298"/>
      <c r="I112" s="298"/>
      <c r="J112" s="298"/>
      <c r="K112" s="299"/>
    </row>
    <row r="113" spans="1:11" ht="33.75" customHeight="1" x14ac:dyDescent="0.25">
      <c r="A113" s="185"/>
      <c r="B113" s="297" t="s">
        <v>65</v>
      </c>
      <c r="C113" s="298"/>
      <c r="D113" s="299"/>
      <c r="E113" s="302">
        <f>AIS_SAF!M12</f>
        <v>0</v>
      </c>
      <c r="F113" s="298"/>
      <c r="G113" s="298"/>
      <c r="H113" s="298"/>
      <c r="I113" s="298"/>
      <c r="J113" s="298"/>
      <c r="K113" s="299"/>
    </row>
    <row r="114" spans="1:11" ht="33.75" customHeight="1" x14ac:dyDescent="0.25">
      <c r="A114" s="185"/>
      <c r="B114" s="297" t="s">
        <v>66</v>
      </c>
      <c r="C114" s="298"/>
      <c r="D114" s="299"/>
      <c r="E114" s="308" t="str">
        <f>AIS_SAF!O12</f>
        <v/>
      </c>
      <c r="F114" s="298"/>
      <c r="G114" s="298"/>
      <c r="H114" s="298"/>
      <c r="I114" s="298"/>
      <c r="J114" s="298"/>
      <c r="K114" s="299"/>
    </row>
    <row r="115" spans="1:11" ht="33.75" customHeight="1" x14ac:dyDescent="0.25">
      <c r="A115" s="185"/>
      <c r="B115" s="297" t="s">
        <v>67</v>
      </c>
      <c r="C115" s="298"/>
      <c r="D115" s="299"/>
      <c r="E115" s="302">
        <f>AIS_SAF!P12</f>
        <v>0</v>
      </c>
      <c r="F115" s="298"/>
      <c r="G115" s="298"/>
      <c r="H115" s="298"/>
      <c r="I115" s="298"/>
      <c r="J115" s="298"/>
      <c r="K115" s="299"/>
    </row>
    <row r="116" spans="1:11" ht="33.75" customHeight="1" x14ac:dyDescent="0.25">
      <c r="A116" s="185"/>
      <c r="B116" s="300" t="s">
        <v>68</v>
      </c>
      <c r="C116" s="291"/>
      <c r="D116" s="291"/>
      <c r="E116" s="291"/>
      <c r="F116" s="291"/>
      <c r="G116" s="291"/>
      <c r="H116" s="309" t="s">
        <v>69</v>
      </c>
      <c r="I116" s="291"/>
      <c r="J116" s="291"/>
      <c r="K116" s="310"/>
    </row>
    <row r="117" spans="1:11" ht="48.75" customHeight="1" x14ac:dyDescent="0.25">
      <c r="A117" s="88"/>
      <c r="B117" s="94" t="s">
        <v>70</v>
      </c>
      <c r="C117" s="94" t="s">
        <v>71</v>
      </c>
      <c r="D117" s="94" t="s">
        <v>72</v>
      </c>
      <c r="E117" s="94" t="s">
        <v>73</v>
      </c>
      <c r="F117" s="94" t="s">
        <v>74</v>
      </c>
      <c r="G117" s="94" t="s">
        <v>75</v>
      </c>
      <c r="H117" s="94" t="s">
        <v>76</v>
      </c>
      <c r="I117" s="94" t="s">
        <v>77</v>
      </c>
      <c r="J117" s="94" t="s">
        <v>78</v>
      </c>
      <c r="K117" s="94" t="s">
        <v>79</v>
      </c>
    </row>
    <row r="118" spans="1:11" ht="30" customHeight="1" x14ac:dyDescent="0.25">
      <c r="A118" s="185"/>
      <c r="B118" s="130" t="str">
        <f>AIS_SAF!Q12</f>
        <v/>
      </c>
      <c r="C118" s="160"/>
      <c r="D118" s="131">
        <f>AIS_SAF!R12</f>
        <v>0</v>
      </c>
      <c r="E118" s="135"/>
      <c r="F118" s="131">
        <f>AIS_SAF!S12</f>
        <v>0</v>
      </c>
      <c r="G118" s="95"/>
      <c r="H118" s="132"/>
      <c r="I118" s="133"/>
      <c r="J118" s="134"/>
      <c r="K118" s="133"/>
    </row>
    <row r="119" spans="1:11" ht="33.75" customHeight="1" x14ac:dyDescent="0.25">
      <c r="A119" s="185"/>
      <c r="B119" s="303" t="s">
        <v>80</v>
      </c>
      <c r="C119" s="304"/>
      <c r="D119" s="304"/>
      <c r="E119" s="304"/>
      <c r="F119" s="304"/>
      <c r="G119" s="304"/>
      <c r="H119" s="304"/>
      <c r="I119" s="304"/>
      <c r="J119" s="304"/>
      <c r="K119" s="305"/>
    </row>
    <row r="120" spans="1:11" ht="30" customHeight="1" x14ac:dyDescent="0.25">
      <c r="A120" s="185"/>
      <c r="B120" s="314" t="s">
        <v>81</v>
      </c>
      <c r="C120" s="298"/>
      <c r="D120" s="298"/>
      <c r="E120" s="298"/>
      <c r="F120" s="298"/>
      <c r="G120" s="299"/>
      <c r="H120" s="314" t="s">
        <v>82</v>
      </c>
      <c r="I120" s="298"/>
      <c r="J120" s="298"/>
      <c r="K120" s="299"/>
    </row>
    <row r="121" spans="1:11" ht="49.5" customHeight="1" x14ac:dyDescent="0.25">
      <c r="A121" s="185"/>
      <c r="B121" s="94" t="s">
        <v>83</v>
      </c>
      <c r="C121" s="190" t="s">
        <v>84</v>
      </c>
      <c r="D121" s="190" t="s">
        <v>85</v>
      </c>
      <c r="E121" s="94" t="s">
        <v>86</v>
      </c>
      <c r="F121" s="94" t="s">
        <v>87</v>
      </c>
      <c r="G121" s="94" t="s">
        <v>88</v>
      </c>
      <c r="H121" s="94" t="s">
        <v>85</v>
      </c>
      <c r="I121" s="94" t="s">
        <v>86</v>
      </c>
      <c r="J121" s="94" t="s">
        <v>87</v>
      </c>
      <c r="K121" s="94" t="s">
        <v>88</v>
      </c>
    </row>
    <row r="122" spans="1:11" ht="33.75" customHeight="1" x14ac:dyDescent="0.25">
      <c r="A122" s="185"/>
      <c r="B122" s="96" t="s">
        <v>56</v>
      </c>
      <c r="C122" s="96" t="s">
        <v>56</v>
      </c>
      <c r="D122" s="124"/>
      <c r="E122" s="124"/>
      <c r="F122" s="124"/>
      <c r="G122" s="119">
        <f t="shared" ref="G122:G134" si="6">SUM(D122:F122)</f>
        <v>0</v>
      </c>
      <c r="H122" s="124"/>
      <c r="I122" s="124"/>
      <c r="J122" s="124"/>
      <c r="K122" s="120">
        <f t="shared" ref="K122:K134" si="7">SUM(H122:J122)</f>
        <v>0</v>
      </c>
    </row>
    <row r="123" spans="1:11" ht="33.75" customHeight="1" x14ac:dyDescent="0.25">
      <c r="A123" s="185"/>
      <c r="B123" s="96"/>
      <c r="C123" s="96"/>
      <c r="D123" s="124"/>
      <c r="E123" s="124"/>
      <c r="F123" s="124"/>
      <c r="G123" s="119">
        <f t="shared" si="6"/>
        <v>0</v>
      </c>
      <c r="H123" s="124"/>
      <c r="I123" s="124"/>
      <c r="J123" s="124"/>
      <c r="K123" s="120">
        <f t="shared" si="7"/>
        <v>0</v>
      </c>
    </row>
    <row r="124" spans="1:11" ht="33.75" customHeight="1" x14ac:dyDescent="0.25">
      <c r="A124" s="185"/>
      <c r="B124" s="96"/>
      <c r="C124" s="96"/>
      <c r="D124" s="124"/>
      <c r="E124" s="124"/>
      <c r="F124" s="124"/>
      <c r="G124" s="119">
        <f t="shared" si="6"/>
        <v>0</v>
      </c>
      <c r="H124" s="124"/>
      <c r="I124" s="124"/>
      <c r="J124" s="124"/>
      <c r="K124" s="120">
        <f t="shared" si="7"/>
        <v>0</v>
      </c>
    </row>
    <row r="125" spans="1:11" ht="33.75" customHeight="1" x14ac:dyDescent="0.25">
      <c r="A125" s="185"/>
      <c r="B125" s="96"/>
      <c r="C125" s="96"/>
      <c r="D125" s="124"/>
      <c r="E125" s="124"/>
      <c r="F125" s="124"/>
      <c r="G125" s="119">
        <f t="shared" si="6"/>
        <v>0</v>
      </c>
      <c r="H125" s="124"/>
      <c r="I125" s="124"/>
      <c r="J125" s="124"/>
      <c r="K125" s="120">
        <f t="shared" si="7"/>
        <v>0</v>
      </c>
    </row>
    <row r="126" spans="1:11" ht="33.75" customHeight="1" x14ac:dyDescent="0.25">
      <c r="A126" s="185"/>
      <c r="B126" s="96"/>
      <c r="C126" s="96"/>
      <c r="D126" s="124"/>
      <c r="E126" s="124"/>
      <c r="F126" s="124"/>
      <c r="G126" s="119">
        <f t="shared" si="6"/>
        <v>0</v>
      </c>
      <c r="H126" s="124"/>
      <c r="I126" s="124"/>
      <c r="J126" s="124"/>
      <c r="K126" s="120">
        <f t="shared" si="7"/>
        <v>0</v>
      </c>
    </row>
    <row r="127" spans="1:11" ht="33.75" customHeight="1" x14ac:dyDescent="0.25">
      <c r="A127" s="185"/>
      <c r="B127" s="96"/>
      <c r="C127" s="96"/>
      <c r="D127" s="124"/>
      <c r="E127" s="124"/>
      <c r="F127" s="124"/>
      <c r="G127" s="119">
        <f t="shared" si="6"/>
        <v>0</v>
      </c>
      <c r="H127" s="124"/>
      <c r="I127" s="124"/>
      <c r="J127" s="124"/>
      <c r="K127" s="120">
        <f t="shared" si="7"/>
        <v>0</v>
      </c>
    </row>
    <row r="128" spans="1:11" ht="33.75" customHeight="1" x14ac:dyDescent="0.25">
      <c r="A128" s="185"/>
      <c r="B128" s="96"/>
      <c r="C128" s="96"/>
      <c r="D128" s="124"/>
      <c r="E128" s="124"/>
      <c r="F128" s="124"/>
      <c r="G128" s="119">
        <f t="shared" si="6"/>
        <v>0</v>
      </c>
      <c r="H128" s="124"/>
      <c r="I128" s="124"/>
      <c r="J128" s="124"/>
      <c r="K128" s="120">
        <f t="shared" si="7"/>
        <v>0</v>
      </c>
    </row>
    <row r="129" spans="1:11" ht="33.75" customHeight="1" x14ac:dyDescent="0.25">
      <c r="A129" s="185"/>
      <c r="B129" s="96"/>
      <c r="C129" s="96"/>
      <c r="D129" s="124"/>
      <c r="E129" s="124"/>
      <c r="F129" s="124"/>
      <c r="G129" s="119">
        <f t="shared" si="6"/>
        <v>0</v>
      </c>
      <c r="H129" s="124"/>
      <c r="I129" s="124"/>
      <c r="J129" s="124"/>
      <c r="K129" s="120">
        <f t="shared" si="7"/>
        <v>0</v>
      </c>
    </row>
    <row r="130" spans="1:11" ht="33.75" customHeight="1" x14ac:dyDescent="0.25">
      <c r="A130" s="185"/>
      <c r="B130" s="96"/>
      <c r="C130" s="96"/>
      <c r="D130" s="124"/>
      <c r="E130" s="124"/>
      <c r="F130" s="124"/>
      <c r="G130" s="119">
        <f t="shared" si="6"/>
        <v>0</v>
      </c>
      <c r="H130" s="124"/>
      <c r="I130" s="124"/>
      <c r="J130" s="124"/>
      <c r="K130" s="120">
        <f t="shared" si="7"/>
        <v>0</v>
      </c>
    </row>
    <row r="131" spans="1:11" ht="33.75" customHeight="1" x14ac:dyDescent="0.25">
      <c r="A131" s="185"/>
      <c r="B131" s="96"/>
      <c r="C131" s="96"/>
      <c r="D131" s="124"/>
      <c r="E131" s="124"/>
      <c r="F131" s="124"/>
      <c r="G131" s="119">
        <f t="shared" si="6"/>
        <v>0</v>
      </c>
      <c r="H131" s="124"/>
      <c r="I131" s="124"/>
      <c r="J131" s="124"/>
      <c r="K131" s="120">
        <f t="shared" si="7"/>
        <v>0</v>
      </c>
    </row>
    <row r="132" spans="1:11" ht="33.75" customHeight="1" x14ac:dyDescent="0.25">
      <c r="A132" s="185"/>
      <c r="B132" s="96"/>
      <c r="C132" s="96"/>
      <c r="D132" s="124"/>
      <c r="E132" s="124"/>
      <c r="F132" s="124"/>
      <c r="G132" s="119">
        <f t="shared" si="6"/>
        <v>0</v>
      </c>
      <c r="H132" s="124"/>
      <c r="I132" s="124"/>
      <c r="J132" s="124"/>
      <c r="K132" s="120">
        <f t="shared" si="7"/>
        <v>0</v>
      </c>
    </row>
    <row r="133" spans="1:11" ht="33.75" customHeight="1" x14ac:dyDescent="0.25">
      <c r="A133" s="185"/>
      <c r="B133" s="96"/>
      <c r="C133" s="96"/>
      <c r="D133" s="124"/>
      <c r="E133" s="124"/>
      <c r="F133" s="124"/>
      <c r="G133" s="119">
        <f t="shared" si="6"/>
        <v>0</v>
      </c>
      <c r="H133" s="124"/>
      <c r="I133" s="124"/>
      <c r="J133" s="124"/>
      <c r="K133" s="120">
        <f t="shared" si="7"/>
        <v>0</v>
      </c>
    </row>
    <row r="134" spans="1:11" ht="33.75" customHeight="1" x14ac:dyDescent="0.25">
      <c r="A134" s="185"/>
      <c r="B134" s="99" t="s">
        <v>88</v>
      </c>
      <c r="C134" s="123"/>
      <c r="D134" s="121">
        <f>SUM(D122:D133)</f>
        <v>0</v>
      </c>
      <c r="E134" s="122">
        <f>SUM(E122:E133)</f>
        <v>0</v>
      </c>
      <c r="F134" s="122">
        <f>SUM(F122:F133)</f>
        <v>0</v>
      </c>
      <c r="G134" s="122">
        <f t="shared" si="6"/>
        <v>0</v>
      </c>
      <c r="H134" s="121">
        <f>SUM(H122:H133)</f>
        <v>0</v>
      </c>
      <c r="I134" s="121">
        <f>SUM(I122:I133)</f>
        <v>0</v>
      </c>
      <c r="J134" s="121">
        <f>SUM(J122:J133)</f>
        <v>0</v>
      </c>
      <c r="K134" s="121">
        <f t="shared" si="7"/>
        <v>0</v>
      </c>
    </row>
    <row r="135" spans="1:11" ht="36" customHeight="1" x14ac:dyDescent="0.25">
      <c r="A135" s="185"/>
      <c r="B135" s="294" t="s">
        <v>89</v>
      </c>
      <c r="C135" s="295"/>
      <c r="D135" s="295"/>
      <c r="E135" s="295"/>
      <c r="F135" s="295"/>
      <c r="G135" s="295"/>
      <c r="H135" s="295"/>
      <c r="I135" s="295"/>
      <c r="J135" s="295"/>
      <c r="K135" s="296"/>
    </row>
    <row r="136" spans="1:11" ht="130.5" customHeight="1" x14ac:dyDescent="0.25">
      <c r="A136" s="185"/>
      <c r="B136" s="317"/>
      <c r="C136" s="318"/>
      <c r="D136" s="318"/>
      <c r="E136" s="318"/>
      <c r="F136" s="318"/>
      <c r="G136" s="318"/>
      <c r="H136" s="318"/>
      <c r="I136" s="318"/>
      <c r="J136" s="318"/>
      <c r="K136" s="319"/>
    </row>
    <row r="140" spans="1:11" ht="33.75" customHeight="1" x14ac:dyDescent="0.25">
      <c r="A140" s="306">
        <v>5</v>
      </c>
      <c r="B140" s="301" t="s">
        <v>19</v>
      </c>
      <c r="C140" s="264"/>
      <c r="D140" s="265"/>
      <c r="E140" s="315" t="str">
        <f>+AIS_SAF!J2</f>
        <v>Selección de URG</v>
      </c>
      <c r="F140" s="264"/>
      <c r="G140" s="264"/>
      <c r="H140" s="264"/>
      <c r="I140" s="264"/>
      <c r="J140" s="264"/>
      <c r="K140" s="265"/>
    </row>
    <row r="141" spans="1:11" ht="33.75" customHeight="1" x14ac:dyDescent="0.25">
      <c r="A141" s="307"/>
      <c r="B141" s="301" t="s">
        <v>20</v>
      </c>
      <c r="C141" s="264"/>
      <c r="D141" s="265"/>
      <c r="E141" s="315" t="str">
        <f>+AIS_SAF!J3</f>
        <v>ENERO-MARZO 2026</v>
      </c>
      <c r="F141" s="264"/>
      <c r="G141" s="264"/>
      <c r="H141" s="264"/>
      <c r="I141" s="264"/>
      <c r="J141" s="264"/>
      <c r="K141" s="265"/>
    </row>
    <row r="142" spans="1:11" ht="33.75" customHeight="1" x14ac:dyDescent="0.25">
      <c r="A142" s="185"/>
      <c r="B142" s="309" t="s">
        <v>59</v>
      </c>
      <c r="C142" s="291"/>
      <c r="D142" s="291"/>
      <c r="E142" s="291"/>
      <c r="F142" s="291"/>
      <c r="G142" s="291"/>
      <c r="H142" s="291"/>
      <c r="I142" s="291"/>
      <c r="J142" s="291"/>
      <c r="K142" s="310"/>
    </row>
    <row r="143" spans="1:11" ht="33.75" customHeight="1" x14ac:dyDescent="0.25">
      <c r="A143" s="185"/>
      <c r="B143" s="297" t="s">
        <v>60</v>
      </c>
      <c r="C143" s="298"/>
      <c r="D143" s="299"/>
      <c r="E143" s="302">
        <f>AIS_SAF!F13</f>
        <v>0</v>
      </c>
      <c r="F143" s="298"/>
      <c r="G143" s="298"/>
      <c r="H143" s="298"/>
      <c r="I143" s="298"/>
      <c r="J143" s="298"/>
      <c r="K143" s="299"/>
    </row>
    <row r="144" spans="1:11" ht="33.75" customHeight="1" x14ac:dyDescent="0.25">
      <c r="A144" s="185"/>
      <c r="B144" s="297" t="s">
        <v>61</v>
      </c>
      <c r="C144" s="298"/>
      <c r="D144" s="299"/>
      <c r="E144" s="302">
        <f>AIS_SAF!G13</f>
        <v>0</v>
      </c>
      <c r="F144" s="298"/>
      <c r="G144" s="298"/>
      <c r="H144" s="298"/>
      <c r="I144" s="298"/>
      <c r="J144" s="298"/>
      <c r="K144" s="299"/>
    </row>
    <row r="145" spans="1:11" ht="33.75" customHeight="1" x14ac:dyDescent="0.25">
      <c r="A145" s="185"/>
      <c r="B145" s="297" t="s">
        <v>62</v>
      </c>
      <c r="C145" s="298"/>
      <c r="D145" s="299"/>
      <c r="E145" s="302">
        <f>AIS_SAF!H13</f>
        <v>0</v>
      </c>
      <c r="F145" s="298"/>
      <c r="G145" s="298"/>
      <c r="H145" s="298"/>
      <c r="I145" s="298"/>
      <c r="J145" s="298"/>
      <c r="K145" s="299"/>
    </row>
    <row r="146" spans="1:11" ht="33.75" customHeight="1" x14ac:dyDescent="0.25">
      <c r="A146" s="185"/>
      <c r="B146" s="297" t="s">
        <v>63</v>
      </c>
      <c r="C146" s="298"/>
      <c r="D146" s="299"/>
      <c r="E146" s="302">
        <f>AIS_SAF!K13</f>
        <v>0</v>
      </c>
      <c r="F146" s="298"/>
      <c r="G146" s="298"/>
      <c r="H146" s="298"/>
      <c r="I146" s="298"/>
      <c r="J146" s="298"/>
      <c r="K146" s="299"/>
    </row>
    <row r="147" spans="1:11" ht="33.75" customHeight="1" x14ac:dyDescent="0.25">
      <c r="A147" s="185"/>
      <c r="B147" s="297" t="s">
        <v>64</v>
      </c>
      <c r="C147" s="298"/>
      <c r="D147" s="299"/>
      <c r="E147" s="302">
        <f>AIS_SAF!L13</f>
        <v>0</v>
      </c>
      <c r="F147" s="298"/>
      <c r="G147" s="298"/>
      <c r="H147" s="298"/>
      <c r="I147" s="298"/>
      <c r="J147" s="298"/>
      <c r="K147" s="299"/>
    </row>
    <row r="148" spans="1:11" ht="33.75" customHeight="1" x14ac:dyDescent="0.25">
      <c r="A148" s="185"/>
      <c r="B148" s="297" t="s">
        <v>65</v>
      </c>
      <c r="C148" s="298"/>
      <c r="D148" s="299"/>
      <c r="E148" s="302">
        <f>AIS_SAF!M13</f>
        <v>0</v>
      </c>
      <c r="F148" s="298"/>
      <c r="G148" s="298"/>
      <c r="H148" s="298"/>
      <c r="I148" s="298"/>
      <c r="J148" s="298"/>
      <c r="K148" s="299"/>
    </row>
    <row r="149" spans="1:11" ht="33.75" customHeight="1" x14ac:dyDescent="0.25">
      <c r="A149" s="185"/>
      <c r="B149" s="297" t="s">
        <v>66</v>
      </c>
      <c r="C149" s="298"/>
      <c r="D149" s="299"/>
      <c r="E149" s="308" t="str">
        <f>AIS_SAF!O13</f>
        <v/>
      </c>
      <c r="F149" s="298"/>
      <c r="G149" s="298"/>
      <c r="H149" s="298"/>
      <c r="I149" s="298"/>
      <c r="J149" s="298"/>
      <c r="K149" s="299"/>
    </row>
    <row r="150" spans="1:11" ht="33.75" customHeight="1" x14ac:dyDescent="0.25">
      <c r="A150" s="185"/>
      <c r="B150" s="297" t="s">
        <v>67</v>
      </c>
      <c r="C150" s="298"/>
      <c r="D150" s="299"/>
      <c r="E150" s="302">
        <f>AIS_SAF!P13</f>
        <v>0</v>
      </c>
      <c r="F150" s="298"/>
      <c r="G150" s="298"/>
      <c r="H150" s="298"/>
      <c r="I150" s="298"/>
      <c r="J150" s="298"/>
      <c r="K150" s="299"/>
    </row>
    <row r="151" spans="1:11" ht="33.75" customHeight="1" x14ac:dyDescent="0.25">
      <c r="A151" s="185"/>
      <c r="B151" s="300" t="s">
        <v>68</v>
      </c>
      <c r="C151" s="291"/>
      <c r="D151" s="291"/>
      <c r="E151" s="291"/>
      <c r="F151" s="291"/>
      <c r="G151" s="291"/>
      <c r="H151" s="309" t="s">
        <v>69</v>
      </c>
      <c r="I151" s="291"/>
      <c r="J151" s="291"/>
      <c r="K151" s="310"/>
    </row>
    <row r="152" spans="1:11" ht="51" customHeight="1" x14ac:dyDescent="0.25">
      <c r="A152" s="88"/>
      <c r="B152" s="94" t="s">
        <v>70</v>
      </c>
      <c r="C152" s="94" t="s">
        <v>71</v>
      </c>
      <c r="D152" s="94" t="s">
        <v>72</v>
      </c>
      <c r="E152" s="94" t="s">
        <v>73</v>
      </c>
      <c r="F152" s="94" t="s">
        <v>74</v>
      </c>
      <c r="G152" s="94" t="s">
        <v>75</v>
      </c>
      <c r="H152" s="94" t="s">
        <v>76</v>
      </c>
      <c r="I152" s="94" t="s">
        <v>77</v>
      </c>
      <c r="J152" s="94" t="s">
        <v>78</v>
      </c>
      <c r="K152" s="94" t="s">
        <v>79</v>
      </c>
    </row>
    <row r="153" spans="1:11" ht="33.75" customHeight="1" x14ac:dyDescent="0.25">
      <c r="A153" s="185"/>
      <c r="B153" s="130" t="str">
        <f>AIS_SAF!Q13</f>
        <v/>
      </c>
      <c r="C153" s="160"/>
      <c r="D153" s="131">
        <f>AIS_SAF!R13</f>
        <v>0</v>
      </c>
      <c r="E153" s="135"/>
      <c r="F153" s="131">
        <f>AIS_SAF!S13</f>
        <v>0</v>
      </c>
      <c r="G153" s="95"/>
      <c r="H153" s="132"/>
      <c r="I153" s="133"/>
      <c r="J153" s="134"/>
      <c r="K153" s="133"/>
    </row>
    <row r="154" spans="1:11" ht="33.75" customHeight="1" x14ac:dyDescent="0.25">
      <c r="A154" s="185"/>
      <c r="B154" s="303" t="s">
        <v>80</v>
      </c>
      <c r="C154" s="304"/>
      <c r="D154" s="304"/>
      <c r="E154" s="304"/>
      <c r="F154" s="304"/>
      <c r="G154" s="304"/>
      <c r="H154" s="304"/>
      <c r="I154" s="304"/>
      <c r="J154" s="304"/>
      <c r="K154" s="305"/>
    </row>
    <row r="155" spans="1:11" ht="33.75" customHeight="1" x14ac:dyDescent="0.25">
      <c r="A155" s="185"/>
      <c r="B155" s="314" t="s">
        <v>81</v>
      </c>
      <c r="C155" s="298"/>
      <c r="D155" s="298"/>
      <c r="E155" s="298"/>
      <c r="F155" s="298"/>
      <c r="G155" s="299"/>
      <c r="H155" s="314" t="s">
        <v>82</v>
      </c>
      <c r="I155" s="298"/>
      <c r="J155" s="298"/>
      <c r="K155" s="299"/>
    </row>
    <row r="156" spans="1:11" ht="49.5" customHeight="1" x14ac:dyDescent="0.25">
      <c r="A156" s="185"/>
      <c r="B156" s="94" t="s">
        <v>83</v>
      </c>
      <c r="C156" s="190" t="s">
        <v>84</v>
      </c>
      <c r="D156" s="190" t="s">
        <v>85</v>
      </c>
      <c r="E156" s="94" t="s">
        <v>86</v>
      </c>
      <c r="F156" s="94" t="s">
        <v>87</v>
      </c>
      <c r="G156" s="94" t="s">
        <v>88</v>
      </c>
      <c r="H156" s="94" t="s">
        <v>85</v>
      </c>
      <c r="I156" s="94" t="s">
        <v>86</v>
      </c>
      <c r="J156" s="94" t="s">
        <v>87</v>
      </c>
      <c r="K156" s="94" t="s">
        <v>88</v>
      </c>
    </row>
    <row r="157" spans="1:11" ht="33.75" customHeight="1" x14ac:dyDescent="0.25">
      <c r="A157" s="185"/>
      <c r="B157" s="96" t="s">
        <v>56</v>
      </c>
      <c r="C157" s="96" t="s">
        <v>56</v>
      </c>
      <c r="D157" s="125"/>
      <c r="E157" s="124"/>
      <c r="F157" s="124"/>
      <c r="G157" s="119">
        <f t="shared" ref="G157:G169" si="8">SUM(D157:F157)</f>
        <v>0</v>
      </c>
      <c r="H157" s="125"/>
      <c r="I157" s="125"/>
      <c r="J157" s="125"/>
      <c r="K157" s="120">
        <f t="shared" ref="K157:K169" si="9">SUM(H157:J157)</f>
        <v>0</v>
      </c>
    </row>
    <row r="158" spans="1:11" ht="33.75" customHeight="1" x14ac:dyDescent="0.25">
      <c r="A158" s="185"/>
      <c r="B158" s="96"/>
      <c r="C158" s="96"/>
      <c r="D158" s="125"/>
      <c r="E158" s="124"/>
      <c r="F158" s="124"/>
      <c r="G158" s="119">
        <f t="shared" si="8"/>
        <v>0</v>
      </c>
      <c r="H158" s="125"/>
      <c r="I158" s="125"/>
      <c r="J158" s="125"/>
      <c r="K158" s="120">
        <f t="shared" si="9"/>
        <v>0</v>
      </c>
    </row>
    <row r="159" spans="1:11" ht="33.75" customHeight="1" x14ac:dyDescent="0.25">
      <c r="A159" s="185"/>
      <c r="B159" s="96"/>
      <c r="C159" s="96"/>
      <c r="D159" s="125"/>
      <c r="E159" s="124"/>
      <c r="F159" s="124"/>
      <c r="G159" s="119">
        <f t="shared" si="8"/>
        <v>0</v>
      </c>
      <c r="H159" s="125"/>
      <c r="I159" s="125"/>
      <c r="J159" s="125"/>
      <c r="K159" s="120">
        <f t="shared" si="9"/>
        <v>0</v>
      </c>
    </row>
    <row r="160" spans="1:11" ht="33.75" customHeight="1" x14ac:dyDescent="0.25">
      <c r="A160" s="185"/>
      <c r="B160" s="96"/>
      <c r="C160" s="96"/>
      <c r="D160" s="125"/>
      <c r="E160" s="124"/>
      <c r="F160" s="124"/>
      <c r="G160" s="119">
        <f t="shared" si="8"/>
        <v>0</v>
      </c>
      <c r="H160" s="125"/>
      <c r="I160" s="125"/>
      <c r="J160" s="125"/>
      <c r="K160" s="120">
        <f t="shared" si="9"/>
        <v>0</v>
      </c>
    </row>
    <row r="161" spans="1:11" ht="33.75" customHeight="1" x14ac:dyDescent="0.25">
      <c r="A161" s="185"/>
      <c r="B161" s="96"/>
      <c r="C161" s="96"/>
      <c r="D161" s="125"/>
      <c r="E161" s="124"/>
      <c r="F161" s="124"/>
      <c r="G161" s="119">
        <f t="shared" si="8"/>
        <v>0</v>
      </c>
      <c r="H161" s="125"/>
      <c r="I161" s="125"/>
      <c r="J161" s="125"/>
      <c r="K161" s="120">
        <f t="shared" si="9"/>
        <v>0</v>
      </c>
    </row>
    <row r="162" spans="1:11" ht="33.75" customHeight="1" x14ac:dyDescent="0.25">
      <c r="A162" s="185"/>
      <c r="B162" s="96"/>
      <c r="C162" s="96"/>
      <c r="D162" s="125"/>
      <c r="E162" s="124"/>
      <c r="F162" s="124"/>
      <c r="G162" s="119">
        <f t="shared" si="8"/>
        <v>0</v>
      </c>
      <c r="H162" s="125"/>
      <c r="I162" s="125"/>
      <c r="J162" s="125"/>
      <c r="K162" s="120">
        <f t="shared" si="9"/>
        <v>0</v>
      </c>
    </row>
    <row r="163" spans="1:11" ht="33.75" customHeight="1" x14ac:dyDescent="0.25">
      <c r="A163" s="185"/>
      <c r="B163" s="96"/>
      <c r="C163" s="96"/>
      <c r="D163" s="125"/>
      <c r="E163" s="124"/>
      <c r="F163" s="124"/>
      <c r="G163" s="119">
        <f t="shared" si="8"/>
        <v>0</v>
      </c>
      <c r="H163" s="125"/>
      <c r="I163" s="125"/>
      <c r="J163" s="125"/>
      <c r="K163" s="120">
        <f t="shared" si="9"/>
        <v>0</v>
      </c>
    </row>
    <row r="164" spans="1:11" ht="33.75" customHeight="1" x14ac:dyDescent="0.25">
      <c r="A164" s="185"/>
      <c r="B164" s="96"/>
      <c r="C164" s="96"/>
      <c r="D164" s="125"/>
      <c r="E164" s="124"/>
      <c r="F164" s="124"/>
      <c r="G164" s="119">
        <f t="shared" si="8"/>
        <v>0</v>
      </c>
      <c r="H164" s="125"/>
      <c r="I164" s="125"/>
      <c r="J164" s="125"/>
      <c r="K164" s="120">
        <f t="shared" si="9"/>
        <v>0</v>
      </c>
    </row>
    <row r="165" spans="1:11" ht="33.75" customHeight="1" x14ac:dyDescent="0.25">
      <c r="A165" s="185"/>
      <c r="B165" s="96"/>
      <c r="C165" s="96"/>
      <c r="D165" s="125"/>
      <c r="E165" s="124"/>
      <c r="F165" s="124"/>
      <c r="G165" s="119">
        <f t="shared" si="8"/>
        <v>0</v>
      </c>
      <c r="H165" s="125"/>
      <c r="I165" s="125"/>
      <c r="J165" s="125"/>
      <c r="K165" s="120">
        <f t="shared" si="9"/>
        <v>0</v>
      </c>
    </row>
    <row r="166" spans="1:11" ht="33.75" customHeight="1" x14ac:dyDescent="0.25">
      <c r="A166" s="185"/>
      <c r="B166" s="96"/>
      <c r="C166" s="96"/>
      <c r="D166" s="125"/>
      <c r="E166" s="124"/>
      <c r="F166" s="124"/>
      <c r="G166" s="119">
        <f t="shared" si="8"/>
        <v>0</v>
      </c>
      <c r="H166" s="125"/>
      <c r="I166" s="125"/>
      <c r="J166" s="125"/>
      <c r="K166" s="120">
        <f t="shared" si="9"/>
        <v>0</v>
      </c>
    </row>
    <row r="167" spans="1:11" ht="33.75" customHeight="1" x14ac:dyDescent="0.25">
      <c r="A167" s="185"/>
      <c r="B167" s="96"/>
      <c r="C167" s="96"/>
      <c r="D167" s="125"/>
      <c r="E167" s="124"/>
      <c r="F167" s="124"/>
      <c r="G167" s="119">
        <f t="shared" si="8"/>
        <v>0</v>
      </c>
      <c r="H167" s="125"/>
      <c r="I167" s="125"/>
      <c r="J167" s="125"/>
      <c r="K167" s="120">
        <f t="shared" si="9"/>
        <v>0</v>
      </c>
    </row>
    <row r="168" spans="1:11" ht="33.75" customHeight="1" x14ac:dyDescent="0.25">
      <c r="A168" s="185"/>
      <c r="B168" s="96"/>
      <c r="C168" s="96"/>
      <c r="D168" s="125"/>
      <c r="E168" s="124"/>
      <c r="F168" s="124"/>
      <c r="G168" s="119">
        <f t="shared" si="8"/>
        <v>0</v>
      </c>
      <c r="H168" s="125"/>
      <c r="I168" s="125"/>
      <c r="J168" s="125"/>
      <c r="K168" s="120">
        <f t="shared" si="9"/>
        <v>0</v>
      </c>
    </row>
    <row r="169" spans="1:11" ht="33.75" customHeight="1" x14ac:dyDescent="0.25">
      <c r="A169" s="185"/>
      <c r="B169" s="99" t="s">
        <v>88</v>
      </c>
      <c r="C169" s="103"/>
      <c r="D169" s="121">
        <f>SUM(D157:D168)</f>
        <v>0</v>
      </c>
      <c r="E169" s="122">
        <f>SUM(E157:E168)</f>
        <v>0</v>
      </c>
      <c r="F169" s="122">
        <f>SUM(F157:F168)</f>
        <v>0</v>
      </c>
      <c r="G169" s="122">
        <f t="shared" si="8"/>
        <v>0</v>
      </c>
      <c r="H169" s="121">
        <f>SUM(H157:H168)</f>
        <v>0</v>
      </c>
      <c r="I169" s="121">
        <f>SUM(I157:I168)</f>
        <v>0</v>
      </c>
      <c r="J169" s="121">
        <f>SUM(J157:J168)</f>
        <v>0</v>
      </c>
      <c r="K169" s="121">
        <f t="shared" si="9"/>
        <v>0</v>
      </c>
    </row>
    <row r="170" spans="1:11" ht="33.75" customHeight="1" x14ac:dyDescent="0.25">
      <c r="A170" s="185"/>
      <c r="B170" s="294" t="s">
        <v>89</v>
      </c>
      <c r="C170" s="295"/>
      <c r="D170" s="295"/>
      <c r="E170" s="295"/>
      <c r="F170" s="295"/>
      <c r="G170" s="295"/>
      <c r="H170" s="295"/>
      <c r="I170" s="295"/>
      <c r="J170" s="295"/>
      <c r="K170" s="296"/>
    </row>
    <row r="171" spans="1:11" ht="152.25" customHeight="1" x14ac:dyDescent="0.25">
      <c r="A171" s="185"/>
      <c r="B171" s="317"/>
      <c r="C171" s="318"/>
      <c r="D171" s="318"/>
      <c r="E171" s="318"/>
      <c r="F171" s="318"/>
      <c r="G171" s="318"/>
      <c r="H171" s="318"/>
      <c r="I171" s="318"/>
      <c r="J171" s="318"/>
      <c r="K171" s="319"/>
    </row>
    <row r="175" spans="1:11" ht="33.75" customHeight="1" x14ac:dyDescent="0.25">
      <c r="A175" s="306">
        <v>6</v>
      </c>
      <c r="B175" s="301" t="s">
        <v>19</v>
      </c>
      <c r="C175" s="264"/>
      <c r="D175" s="265"/>
      <c r="E175" s="315" t="str">
        <f>+AIS_SAF!J2</f>
        <v>Selección de URG</v>
      </c>
      <c r="F175" s="264"/>
      <c r="G175" s="264"/>
      <c r="H175" s="264"/>
      <c r="I175" s="264"/>
      <c r="J175" s="264"/>
      <c r="K175" s="265"/>
    </row>
    <row r="176" spans="1:11" ht="33.75" customHeight="1" x14ac:dyDescent="0.25">
      <c r="A176" s="307"/>
      <c r="B176" s="301" t="s">
        <v>20</v>
      </c>
      <c r="C176" s="264"/>
      <c r="D176" s="265"/>
      <c r="E176" s="315" t="str">
        <f>+AIS_SAF!J3</f>
        <v>ENERO-MARZO 2026</v>
      </c>
      <c r="F176" s="264"/>
      <c r="G176" s="264"/>
      <c r="H176" s="264"/>
      <c r="I176" s="264"/>
      <c r="J176" s="264"/>
      <c r="K176" s="265"/>
    </row>
    <row r="177" spans="1:11" ht="33.75" customHeight="1" x14ac:dyDescent="0.25">
      <c r="A177" s="185"/>
      <c r="B177" s="309" t="s">
        <v>59</v>
      </c>
      <c r="C177" s="291"/>
      <c r="D177" s="291"/>
      <c r="E177" s="291"/>
      <c r="F177" s="291"/>
      <c r="G177" s="291"/>
      <c r="H177" s="291"/>
      <c r="I177" s="291"/>
      <c r="J177" s="291"/>
      <c r="K177" s="310"/>
    </row>
    <row r="178" spans="1:11" ht="33.75" customHeight="1" x14ac:dyDescent="0.25">
      <c r="A178" s="185"/>
      <c r="B178" s="297" t="s">
        <v>60</v>
      </c>
      <c r="C178" s="298"/>
      <c r="D178" s="299"/>
      <c r="E178" s="302">
        <f>AIS_SAF!F14</f>
        <v>0</v>
      </c>
      <c r="F178" s="298"/>
      <c r="G178" s="298"/>
      <c r="H178" s="298"/>
      <c r="I178" s="298"/>
      <c r="J178" s="298"/>
      <c r="K178" s="299"/>
    </row>
    <row r="179" spans="1:11" ht="33.75" customHeight="1" x14ac:dyDescent="0.25">
      <c r="A179" s="185"/>
      <c r="B179" s="297" t="s">
        <v>61</v>
      </c>
      <c r="C179" s="298"/>
      <c r="D179" s="299"/>
      <c r="E179" s="302">
        <f>AIS_SAF!G14</f>
        <v>0</v>
      </c>
      <c r="F179" s="298"/>
      <c r="G179" s="298"/>
      <c r="H179" s="298"/>
      <c r="I179" s="298"/>
      <c r="J179" s="298"/>
      <c r="K179" s="299"/>
    </row>
    <row r="180" spans="1:11" ht="33.75" customHeight="1" x14ac:dyDescent="0.25">
      <c r="A180" s="185"/>
      <c r="B180" s="297" t="s">
        <v>62</v>
      </c>
      <c r="C180" s="298"/>
      <c r="D180" s="299"/>
      <c r="E180" s="302">
        <f>AIS_SAF!H14</f>
        <v>0</v>
      </c>
      <c r="F180" s="298"/>
      <c r="G180" s="298"/>
      <c r="H180" s="298"/>
      <c r="I180" s="298"/>
      <c r="J180" s="298"/>
      <c r="K180" s="299"/>
    </row>
    <row r="181" spans="1:11" ht="33.75" customHeight="1" x14ac:dyDescent="0.25">
      <c r="A181" s="185"/>
      <c r="B181" s="297" t="s">
        <v>63</v>
      </c>
      <c r="C181" s="298"/>
      <c r="D181" s="299"/>
      <c r="E181" s="302">
        <f>AIS_SAF!K14</f>
        <v>0</v>
      </c>
      <c r="F181" s="298"/>
      <c r="G181" s="298"/>
      <c r="H181" s="298"/>
      <c r="I181" s="298"/>
      <c r="J181" s="298"/>
      <c r="K181" s="299"/>
    </row>
    <row r="182" spans="1:11" ht="33.75" customHeight="1" x14ac:dyDescent="0.25">
      <c r="A182" s="185"/>
      <c r="B182" s="297" t="s">
        <v>64</v>
      </c>
      <c r="C182" s="298"/>
      <c r="D182" s="299"/>
      <c r="E182" s="302">
        <f>AIS_SAF!L14</f>
        <v>0</v>
      </c>
      <c r="F182" s="298"/>
      <c r="G182" s="298"/>
      <c r="H182" s="298"/>
      <c r="I182" s="298"/>
      <c r="J182" s="298"/>
      <c r="K182" s="299"/>
    </row>
    <row r="183" spans="1:11" ht="33.75" customHeight="1" x14ac:dyDescent="0.25">
      <c r="A183" s="185"/>
      <c r="B183" s="297" t="s">
        <v>65</v>
      </c>
      <c r="C183" s="298"/>
      <c r="D183" s="299"/>
      <c r="E183" s="302">
        <f>AIS_SAF!M14</f>
        <v>0</v>
      </c>
      <c r="F183" s="298"/>
      <c r="G183" s="298"/>
      <c r="H183" s="298"/>
      <c r="I183" s="298"/>
      <c r="J183" s="298"/>
      <c r="K183" s="299"/>
    </row>
    <row r="184" spans="1:11" ht="33.75" customHeight="1" x14ac:dyDescent="0.25">
      <c r="A184" s="185"/>
      <c r="B184" s="297" t="s">
        <v>66</v>
      </c>
      <c r="C184" s="298"/>
      <c r="D184" s="299"/>
      <c r="E184" s="308" t="str">
        <f>AIS_SAF!O14</f>
        <v/>
      </c>
      <c r="F184" s="298"/>
      <c r="G184" s="298"/>
      <c r="H184" s="298"/>
      <c r="I184" s="298"/>
      <c r="J184" s="298"/>
      <c r="K184" s="299"/>
    </row>
    <row r="185" spans="1:11" ht="33.75" customHeight="1" x14ac:dyDescent="0.25">
      <c r="A185" s="185"/>
      <c r="B185" s="297" t="s">
        <v>67</v>
      </c>
      <c r="C185" s="298"/>
      <c r="D185" s="299"/>
      <c r="E185" s="302">
        <f>AIS_SAF!P14</f>
        <v>0</v>
      </c>
      <c r="F185" s="298"/>
      <c r="G185" s="298"/>
      <c r="H185" s="298"/>
      <c r="I185" s="298"/>
      <c r="J185" s="298"/>
      <c r="K185" s="299"/>
    </row>
    <row r="186" spans="1:11" ht="33.75" customHeight="1" x14ac:dyDescent="0.25">
      <c r="A186" s="185"/>
      <c r="B186" s="300" t="s">
        <v>68</v>
      </c>
      <c r="C186" s="291"/>
      <c r="D186" s="291"/>
      <c r="E186" s="291"/>
      <c r="F186" s="291"/>
      <c r="G186" s="291"/>
      <c r="H186" s="309" t="s">
        <v>69</v>
      </c>
      <c r="I186" s="291"/>
      <c r="J186" s="291"/>
      <c r="K186" s="310"/>
    </row>
    <row r="187" spans="1:11" ht="51" customHeight="1" x14ac:dyDescent="0.25">
      <c r="A187" s="88"/>
      <c r="B187" s="94" t="s">
        <v>70</v>
      </c>
      <c r="C187" s="94" t="s">
        <v>71</v>
      </c>
      <c r="D187" s="94" t="s">
        <v>72</v>
      </c>
      <c r="E187" s="94" t="s">
        <v>73</v>
      </c>
      <c r="F187" s="94" t="s">
        <v>74</v>
      </c>
      <c r="G187" s="94" t="s">
        <v>75</v>
      </c>
      <c r="H187" s="94" t="s">
        <v>76</v>
      </c>
      <c r="I187" s="94" t="s">
        <v>77</v>
      </c>
      <c r="J187" s="94" t="s">
        <v>78</v>
      </c>
      <c r="K187" s="94" t="s">
        <v>79</v>
      </c>
    </row>
    <row r="188" spans="1:11" ht="33.75" customHeight="1" x14ac:dyDescent="0.25">
      <c r="A188" s="185"/>
      <c r="B188" s="130" t="str">
        <f>AIS_SAF!Q14</f>
        <v/>
      </c>
      <c r="C188" s="160"/>
      <c r="D188" s="131">
        <f>AIS_SAF!R14</f>
        <v>0</v>
      </c>
      <c r="E188" s="135"/>
      <c r="F188" s="131">
        <f>AIS_SAF!S14</f>
        <v>0</v>
      </c>
      <c r="G188" s="95"/>
      <c r="H188" s="132"/>
      <c r="I188" s="133"/>
      <c r="J188" s="134"/>
      <c r="K188" s="133"/>
    </row>
    <row r="189" spans="1:11" ht="33.75" customHeight="1" x14ac:dyDescent="0.25">
      <c r="A189" s="185"/>
      <c r="B189" s="303" t="s">
        <v>80</v>
      </c>
      <c r="C189" s="304"/>
      <c r="D189" s="304"/>
      <c r="E189" s="304"/>
      <c r="F189" s="304"/>
      <c r="G189" s="304"/>
      <c r="H189" s="304"/>
      <c r="I189" s="304"/>
      <c r="J189" s="304"/>
      <c r="K189" s="305"/>
    </row>
    <row r="190" spans="1:11" ht="33.75" customHeight="1" x14ac:dyDescent="0.25">
      <c r="A190" s="185"/>
      <c r="B190" s="314" t="s">
        <v>81</v>
      </c>
      <c r="C190" s="298"/>
      <c r="D190" s="298"/>
      <c r="E190" s="298"/>
      <c r="F190" s="298"/>
      <c r="G190" s="299"/>
      <c r="H190" s="314" t="s">
        <v>82</v>
      </c>
      <c r="I190" s="298"/>
      <c r="J190" s="298"/>
      <c r="K190" s="299"/>
    </row>
    <row r="191" spans="1:11" ht="49.5" customHeight="1" x14ac:dyDescent="0.25">
      <c r="A191" s="185"/>
      <c r="B191" s="94" t="s">
        <v>83</v>
      </c>
      <c r="C191" s="190" t="s">
        <v>84</v>
      </c>
      <c r="D191" s="190" t="s">
        <v>85</v>
      </c>
      <c r="E191" s="94" t="s">
        <v>86</v>
      </c>
      <c r="F191" s="94" t="s">
        <v>87</v>
      </c>
      <c r="G191" s="94" t="s">
        <v>88</v>
      </c>
      <c r="H191" s="94" t="s">
        <v>85</v>
      </c>
      <c r="I191" s="94" t="s">
        <v>86</v>
      </c>
      <c r="J191" s="94" t="s">
        <v>87</v>
      </c>
      <c r="K191" s="94" t="s">
        <v>88</v>
      </c>
    </row>
    <row r="192" spans="1:11" ht="33.75" customHeight="1" x14ac:dyDescent="0.25">
      <c r="A192" s="185"/>
      <c r="B192" s="96" t="s">
        <v>56</v>
      </c>
      <c r="C192" s="96" t="s">
        <v>56</v>
      </c>
      <c r="D192" s="125"/>
      <c r="E192" s="124"/>
      <c r="F192" s="124"/>
      <c r="G192" s="119">
        <f t="shared" ref="G192:G204" si="10">SUM(D192:F192)</f>
        <v>0</v>
      </c>
      <c r="H192" s="125"/>
      <c r="I192" s="125"/>
      <c r="J192" s="125"/>
      <c r="K192" s="120">
        <f t="shared" ref="K192:K204" si="11">SUM(H192:J192)</f>
        <v>0</v>
      </c>
    </row>
    <row r="193" spans="1:11" ht="33.75" customHeight="1" x14ac:dyDescent="0.25">
      <c r="A193" s="185"/>
      <c r="B193" s="96"/>
      <c r="C193" s="96"/>
      <c r="D193" s="125"/>
      <c r="E193" s="124"/>
      <c r="F193" s="124"/>
      <c r="G193" s="119">
        <f t="shared" si="10"/>
        <v>0</v>
      </c>
      <c r="H193" s="125"/>
      <c r="I193" s="125"/>
      <c r="J193" s="125"/>
      <c r="K193" s="120">
        <f t="shared" si="11"/>
        <v>0</v>
      </c>
    </row>
    <row r="194" spans="1:11" ht="33.75" customHeight="1" x14ac:dyDescent="0.25">
      <c r="A194" s="185"/>
      <c r="B194" s="96"/>
      <c r="C194" s="96"/>
      <c r="D194" s="125"/>
      <c r="E194" s="124"/>
      <c r="F194" s="124"/>
      <c r="G194" s="119">
        <f t="shared" si="10"/>
        <v>0</v>
      </c>
      <c r="H194" s="125"/>
      <c r="I194" s="125"/>
      <c r="J194" s="125"/>
      <c r="K194" s="120">
        <f t="shared" si="11"/>
        <v>0</v>
      </c>
    </row>
    <row r="195" spans="1:11" ht="33.75" customHeight="1" x14ac:dyDescent="0.25">
      <c r="A195" s="185"/>
      <c r="B195" s="96"/>
      <c r="C195" s="96"/>
      <c r="D195" s="125"/>
      <c r="E195" s="124"/>
      <c r="F195" s="124"/>
      <c r="G195" s="119">
        <f t="shared" si="10"/>
        <v>0</v>
      </c>
      <c r="H195" s="125"/>
      <c r="I195" s="125"/>
      <c r="J195" s="125"/>
      <c r="K195" s="120">
        <f t="shared" si="11"/>
        <v>0</v>
      </c>
    </row>
    <row r="196" spans="1:11" ht="33.75" customHeight="1" x14ac:dyDescent="0.25">
      <c r="A196" s="185"/>
      <c r="B196" s="96"/>
      <c r="C196" s="96"/>
      <c r="D196" s="125"/>
      <c r="E196" s="124"/>
      <c r="F196" s="124"/>
      <c r="G196" s="119">
        <f t="shared" si="10"/>
        <v>0</v>
      </c>
      <c r="H196" s="125"/>
      <c r="I196" s="125"/>
      <c r="J196" s="125"/>
      <c r="K196" s="120">
        <f t="shared" si="11"/>
        <v>0</v>
      </c>
    </row>
    <row r="197" spans="1:11" ht="33.75" customHeight="1" x14ac:dyDescent="0.25">
      <c r="A197" s="185"/>
      <c r="B197" s="96"/>
      <c r="C197" s="96"/>
      <c r="D197" s="125"/>
      <c r="E197" s="124"/>
      <c r="F197" s="124"/>
      <c r="G197" s="119">
        <f t="shared" si="10"/>
        <v>0</v>
      </c>
      <c r="H197" s="125"/>
      <c r="I197" s="125"/>
      <c r="J197" s="125"/>
      <c r="K197" s="120">
        <f t="shared" si="11"/>
        <v>0</v>
      </c>
    </row>
    <row r="198" spans="1:11" ht="33.75" customHeight="1" x14ac:dyDescent="0.25">
      <c r="A198" s="185"/>
      <c r="B198" s="96"/>
      <c r="C198" s="96"/>
      <c r="D198" s="125"/>
      <c r="E198" s="124"/>
      <c r="F198" s="124"/>
      <c r="G198" s="119">
        <f t="shared" si="10"/>
        <v>0</v>
      </c>
      <c r="H198" s="125"/>
      <c r="I198" s="125"/>
      <c r="J198" s="125"/>
      <c r="K198" s="120">
        <f t="shared" si="11"/>
        <v>0</v>
      </c>
    </row>
    <row r="199" spans="1:11" ht="33.75" customHeight="1" x14ac:dyDescent="0.25">
      <c r="A199" s="185"/>
      <c r="B199" s="96"/>
      <c r="C199" s="96"/>
      <c r="D199" s="125"/>
      <c r="E199" s="124"/>
      <c r="F199" s="124"/>
      <c r="G199" s="119">
        <f t="shared" si="10"/>
        <v>0</v>
      </c>
      <c r="H199" s="125"/>
      <c r="I199" s="125"/>
      <c r="J199" s="125"/>
      <c r="K199" s="120">
        <f t="shared" si="11"/>
        <v>0</v>
      </c>
    </row>
    <row r="200" spans="1:11" ht="33.75" customHeight="1" x14ac:dyDescent="0.25">
      <c r="A200" s="185"/>
      <c r="B200" s="96"/>
      <c r="C200" s="96"/>
      <c r="D200" s="125"/>
      <c r="E200" s="124"/>
      <c r="F200" s="124"/>
      <c r="G200" s="119">
        <f t="shared" si="10"/>
        <v>0</v>
      </c>
      <c r="H200" s="125"/>
      <c r="I200" s="125"/>
      <c r="J200" s="125"/>
      <c r="K200" s="120">
        <f t="shared" si="11"/>
        <v>0</v>
      </c>
    </row>
    <row r="201" spans="1:11" ht="33.75" customHeight="1" x14ac:dyDescent="0.25">
      <c r="A201" s="185"/>
      <c r="B201" s="96"/>
      <c r="C201" s="96"/>
      <c r="D201" s="125"/>
      <c r="E201" s="124"/>
      <c r="F201" s="124"/>
      <c r="G201" s="119">
        <f t="shared" si="10"/>
        <v>0</v>
      </c>
      <c r="H201" s="125"/>
      <c r="I201" s="125"/>
      <c r="J201" s="125"/>
      <c r="K201" s="120">
        <f t="shared" si="11"/>
        <v>0</v>
      </c>
    </row>
    <row r="202" spans="1:11" ht="33.75" customHeight="1" x14ac:dyDescent="0.25">
      <c r="A202" s="185"/>
      <c r="B202" s="96"/>
      <c r="C202" s="96"/>
      <c r="D202" s="125"/>
      <c r="E202" s="124"/>
      <c r="F202" s="124"/>
      <c r="G202" s="119">
        <f t="shared" si="10"/>
        <v>0</v>
      </c>
      <c r="H202" s="125"/>
      <c r="I202" s="125"/>
      <c r="J202" s="125"/>
      <c r="K202" s="120">
        <f t="shared" si="11"/>
        <v>0</v>
      </c>
    </row>
    <row r="203" spans="1:11" ht="33.75" customHeight="1" x14ac:dyDescent="0.25">
      <c r="A203" s="185"/>
      <c r="B203" s="96"/>
      <c r="C203" s="96"/>
      <c r="D203" s="125"/>
      <c r="E203" s="124"/>
      <c r="F203" s="124"/>
      <c r="G203" s="119">
        <f t="shared" si="10"/>
        <v>0</v>
      </c>
      <c r="H203" s="125"/>
      <c r="I203" s="125"/>
      <c r="J203" s="125"/>
      <c r="K203" s="120">
        <f t="shared" si="11"/>
        <v>0</v>
      </c>
    </row>
    <row r="204" spans="1:11" ht="33.75" customHeight="1" x14ac:dyDescent="0.25">
      <c r="A204" s="185"/>
      <c r="B204" s="99" t="s">
        <v>88</v>
      </c>
      <c r="C204" s="103"/>
      <c r="D204" s="121">
        <f>SUM(D192:D203)</f>
        <v>0</v>
      </c>
      <c r="E204" s="122">
        <f>SUM(E192:E203)</f>
        <v>0</v>
      </c>
      <c r="F204" s="122">
        <f>SUM(F192:F203)</f>
        <v>0</v>
      </c>
      <c r="G204" s="122">
        <f t="shared" si="10"/>
        <v>0</v>
      </c>
      <c r="H204" s="121">
        <f>SUM(H192:H203)</f>
        <v>0</v>
      </c>
      <c r="I204" s="121">
        <f>SUM(I192:I203)</f>
        <v>0</v>
      </c>
      <c r="J204" s="121">
        <f>SUM(J192:J203)</f>
        <v>0</v>
      </c>
      <c r="K204" s="121">
        <f t="shared" si="11"/>
        <v>0</v>
      </c>
    </row>
    <row r="205" spans="1:11" ht="33.75" customHeight="1" x14ac:dyDescent="0.25">
      <c r="A205" s="185"/>
      <c r="B205" s="294" t="s">
        <v>89</v>
      </c>
      <c r="C205" s="295"/>
      <c r="D205" s="295"/>
      <c r="E205" s="295"/>
      <c r="F205" s="295"/>
      <c r="G205" s="295"/>
      <c r="H205" s="295"/>
      <c r="I205" s="295"/>
      <c r="J205" s="295"/>
      <c r="K205" s="296"/>
    </row>
    <row r="206" spans="1:11" ht="152.25" customHeight="1" x14ac:dyDescent="0.25">
      <c r="A206" s="185"/>
      <c r="B206" s="317"/>
      <c r="C206" s="318"/>
      <c r="D206" s="318"/>
      <c r="E206" s="318"/>
      <c r="F206" s="318"/>
      <c r="G206" s="318"/>
      <c r="H206" s="318"/>
      <c r="I206" s="318"/>
      <c r="J206" s="318"/>
      <c r="K206" s="319"/>
    </row>
    <row r="210" spans="1:11" ht="33.75" customHeight="1" x14ac:dyDescent="0.25">
      <c r="A210" s="306">
        <v>7</v>
      </c>
      <c r="B210" s="301" t="s">
        <v>19</v>
      </c>
      <c r="C210" s="264"/>
      <c r="D210" s="265"/>
      <c r="E210" s="315" t="str">
        <f>+AIS_SAF!J2</f>
        <v>Selección de URG</v>
      </c>
      <c r="F210" s="264"/>
      <c r="G210" s="264"/>
      <c r="H210" s="264"/>
      <c r="I210" s="264"/>
      <c r="J210" s="264"/>
      <c r="K210" s="265"/>
    </row>
    <row r="211" spans="1:11" ht="33.75" customHeight="1" x14ac:dyDescent="0.25">
      <c r="A211" s="307"/>
      <c r="B211" s="301" t="s">
        <v>20</v>
      </c>
      <c r="C211" s="264"/>
      <c r="D211" s="265"/>
      <c r="E211" s="315" t="str">
        <f>+AIS_SAF!J3</f>
        <v>ENERO-MARZO 2026</v>
      </c>
      <c r="F211" s="264"/>
      <c r="G211" s="264"/>
      <c r="H211" s="264"/>
      <c r="I211" s="264"/>
      <c r="J211" s="264"/>
      <c r="K211" s="265"/>
    </row>
    <row r="212" spans="1:11" ht="33.75" customHeight="1" x14ac:dyDescent="0.25">
      <c r="A212" s="185"/>
      <c r="B212" s="309" t="s">
        <v>59</v>
      </c>
      <c r="C212" s="291"/>
      <c r="D212" s="291"/>
      <c r="E212" s="291"/>
      <c r="F212" s="291"/>
      <c r="G212" s="291"/>
      <c r="H212" s="291"/>
      <c r="I212" s="291"/>
      <c r="J212" s="291"/>
      <c r="K212" s="310"/>
    </row>
    <row r="213" spans="1:11" ht="33.75" customHeight="1" x14ac:dyDescent="0.25">
      <c r="A213" s="185"/>
      <c r="B213" s="297" t="s">
        <v>60</v>
      </c>
      <c r="C213" s="298"/>
      <c r="D213" s="299"/>
      <c r="E213" s="302">
        <f>AIS_SAF!F15</f>
        <v>0</v>
      </c>
      <c r="F213" s="298"/>
      <c r="G213" s="298"/>
      <c r="H213" s="298"/>
      <c r="I213" s="298"/>
      <c r="J213" s="298"/>
      <c r="K213" s="299"/>
    </row>
    <row r="214" spans="1:11" ht="33.75" customHeight="1" x14ac:dyDescent="0.25">
      <c r="A214" s="185"/>
      <c r="B214" s="297" t="s">
        <v>61</v>
      </c>
      <c r="C214" s="298"/>
      <c r="D214" s="299"/>
      <c r="E214" s="302">
        <f>AIS_SAF!G15</f>
        <v>0</v>
      </c>
      <c r="F214" s="298"/>
      <c r="G214" s="298"/>
      <c r="H214" s="298"/>
      <c r="I214" s="298"/>
      <c r="J214" s="298"/>
      <c r="K214" s="299"/>
    </row>
    <row r="215" spans="1:11" ht="33.75" customHeight="1" x14ac:dyDescent="0.25">
      <c r="A215" s="185"/>
      <c r="B215" s="297" t="s">
        <v>62</v>
      </c>
      <c r="C215" s="298"/>
      <c r="D215" s="299"/>
      <c r="E215" s="302">
        <f>AIS_SAF!H15</f>
        <v>0</v>
      </c>
      <c r="F215" s="298"/>
      <c r="G215" s="298"/>
      <c r="H215" s="298"/>
      <c r="I215" s="298"/>
      <c r="J215" s="298"/>
      <c r="K215" s="299"/>
    </row>
    <row r="216" spans="1:11" ht="33.75" customHeight="1" x14ac:dyDescent="0.25">
      <c r="A216" s="185"/>
      <c r="B216" s="297" t="s">
        <v>63</v>
      </c>
      <c r="C216" s="298"/>
      <c r="D216" s="299"/>
      <c r="E216" s="302">
        <f>AIS_SAF!K15</f>
        <v>0</v>
      </c>
      <c r="F216" s="298"/>
      <c r="G216" s="298"/>
      <c r="H216" s="298"/>
      <c r="I216" s="298"/>
      <c r="J216" s="298"/>
      <c r="K216" s="299"/>
    </row>
    <row r="217" spans="1:11" ht="33.75" customHeight="1" x14ac:dyDescent="0.25">
      <c r="A217" s="185"/>
      <c r="B217" s="297" t="s">
        <v>64</v>
      </c>
      <c r="C217" s="298"/>
      <c r="D217" s="299"/>
      <c r="E217" s="302">
        <f>AIS_SAF!L15</f>
        <v>0</v>
      </c>
      <c r="F217" s="298"/>
      <c r="G217" s="298"/>
      <c r="H217" s="298"/>
      <c r="I217" s="298"/>
      <c r="J217" s="298"/>
      <c r="K217" s="299"/>
    </row>
    <row r="218" spans="1:11" ht="33.75" customHeight="1" x14ac:dyDescent="0.25">
      <c r="A218" s="185"/>
      <c r="B218" s="297" t="s">
        <v>65</v>
      </c>
      <c r="C218" s="298"/>
      <c r="D218" s="299"/>
      <c r="E218" s="302">
        <f>AIS_SAF!M15</f>
        <v>0</v>
      </c>
      <c r="F218" s="298"/>
      <c r="G218" s="298"/>
      <c r="H218" s="298"/>
      <c r="I218" s="298"/>
      <c r="J218" s="298"/>
      <c r="K218" s="299"/>
    </row>
    <row r="219" spans="1:11" ht="33.75" customHeight="1" x14ac:dyDescent="0.25">
      <c r="A219" s="185"/>
      <c r="B219" s="297" t="s">
        <v>66</v>
      </c>
      <c r="C219" s="298"/>
      <c r="D219" s="299"/>
      <c r="E219" s="308" t="str">
        <f>AIS_SAF!O15</f>
        <v/>
      </c>
      <c r="F219" s="298"/>
      <c r="G219" s="298"/>
      <c r="H219" s="298"/>
      <c r="I219" s="298"/>
      <c r="J219" s="298"/>
      <c r="K219" s="299"/>
    </row>
    <row r="220" spans="1:11" ht="33.75" customHeight="1" x14ac:dyDescent="0.25">
      <c r="A220" s="185"/>
      <c r="B220" s="297" t="s">
        <v>67</v>
      </c>
      <c r="C220" s="298"/>
      <c r="D220" s="299"/>
      <c r="E220" s="302">
        <f>AIS_SAF!P15</f>
        <v>0</v>
      </c>
      <c r="F220" s="298"/>
      <c r="G220" s="298"/>
      <c r="H220" s="298"/>
      <c r="I220" s="298"/>
      <c r="J220" s="298"/>
      <c r="K220" s="299"/>
    </row>
    <row r="221" spans="1:11" ht="33.75" customHeight="1" x14ac:dyDescent="0.25">
      <c r="A221" s="185"/>
      <c r="B221" s="300" t="s">
        <v>68</v>
      </c>
      <c r="C221" s="291"/>
      <c r="D221" s="291"/>
      <c r="E221" s="291"/>
      <c r="F221" s="291"/>
      <c r="G221" s="291"/>
      <c r="H221" s="309" t="s">
        <v>69</v>
      </c>
      <c r="I221" s="291"/>
      <c r="J221" s="291"/>
      <c r="K221" s="310"/>
    </row>
    <row r="222" spans="1:11" ht="51" customHeight="1" x14ac:dyDescent="0.25">
      <c r="A222" s="88"/>
      <c r="B222" s="94" t="s">
        <v>70</v>
      </c>
      <c r="C222" s="94" t="s">
        <v>71</v>
      </c>
      <c r="D222" s="94" t="s">
        <v>72</v>
      </c>
      <c r="E222" s="94" t="s">
        <v>73</v>
      </c>
      <c r="F222" s="94" t="s">
        <v>74</v>
      </c>
      <c r="G222" s="94" t="s">
        <v>75</v>
      </c>
      <c r="H222" s="94" t="s">
        <v>76</v>
      </c>
      <c r="I222" s="94" t="s">
        <v>77</v>
      </c>
      <c r="J222" s="94" t="s">
        <v>78</v>
      </c>
      <c r="K222" s="94" t="s">
        <v>79</v>
      </c>
    </row>
    <row r="223" spans="1:11" ht="33.75" customHeight="1" x14ac:dyDescent="0.25">
      <c r="A223" s="185"/>
      <c r="B223" s="130" t="str">
        <f>AIS_SAF!Q15</f>
        <v/>
      </c>
      <c r="C223" s="160"/>
      <c r="D223" s="131">
        <f>AIS_SAF!R15</f>
        <v>0</v>
      </c>
      <c r="E223" s="135"/>
      <c r="F223" s="131">
        <f>AIS_SAF!S15</f>
        <v>0</v>
      </c>
      <c r="G223" s="95"/>
      <c r="H223" s="132"/>
      <c r="I223" s="133"/>
      <c r="J223" s="134"/>
      <c r="K223" s="133"/>
    </row>
    <row r="224" spans="1:11" ht="33.75" customHeight="1" x14ac:dyDescent="0.25">
      <c r="A224" s="185"/>
      <c r="B224" s="303"/>
      <c r="C224" s="304"/>
      <c r="D224" s="304"/>
      <c r="E224" s="304"/>
      <c r="F224" s="304"/>
      <c r="G224" s="304"/>
      <c r="H224" s="304"/>
      <c r="I224" s="304"/>
      <c r="J224" s="304"/>
      <c r="K224" s="305"/>
    </row>
    <row r="225" spans="1:11" ht="33.75" customHeight="1" x14ac:dyDescent="0.25">
      <c r="A225" s="185"/>
      <c r="B225" s="314" t="s">
        <v>81</v>
      </c>
      <c r="C225" s="298"/>
      <c r="D225" s="298"/>
      <c r="E225" s="298"/>
      <c r="F225" s="298"/>
      <c r="G225" s="299"/>
      <c r="H225" s="314" t="s">
        <v>82</v>
      </c>
      <c r="I225" s="298"/>
      <c r="J225" s="298"/>
      <c r="K225" s="299"/>
    </row>
    <row r="226" spans="1:11" ht="49.5" customHeight="1" x14ac:dyDescent="0.25">
      <c r="A226" s="185"/>
      <c r="B226" s="94" t="s">
        <v>83</v>
      </c>
      <c r="C226" s="190" t="s">
        <v>84</v>
      </c>
      <c r="D226" s="190" t="s">
        <v>85</v>
      </c>
      <c r="E226" s="94" t="s">
        <v>86</v>
      </c>
      <c r="F226" s="94" t="s">
        <v>87</v>
      </c>
      <c r="G226" s="94" t="s">
        <v>88</v>
      </c>
      <c r="H226" s="94" t="s">
        <v>85</v>
      </c>
      <c r="I226" s="94" t="s">
        <v>86</v>
      </c>
      <c r="J226" s="94" t="s">
        <v>87</v>
      </c>
      <c r="K226" s="94" t="s">
        <v>88</v>
      </c>
    </row>
    <row r="227" spans="1:11" ht="33.75" customHeight="1" x14ac:dyDescent="0.25">
      <c r="A227" s="185"/>
      <c r="B227" s="96" t="s">
        <v>56</v>
      </c>
      <c r="C227" s="96" t="s">
        <v>56</v>
      </c>
      <c r="D227" s="125"/>
      <c r="E227" s="124"/>
      <c r="F227" s="124"/>
      <c r="G227" s="119">
        <f t="shared" ref="G227:G239" si="12">SUM(D227:F227)</f>
        <v>0</v>
      </c>
      <c r="H227" s="125"/>
      <c r="I227" s="125"/>
      <c r="J227" s="125"/>
      <c r="K227" s="120">
        <f t="shared" ref="K227:K239" si="13">SUM(H227:J227)</f>
        <v>0</v>
      </c>
    </row>
    <row r="228" spans="1:11" ht="33.75" customHeight="1" x14ac:dyDescent="0.25">
      <c r="A228" s="185"/>
      <c r="B228" s="96"/>
      <c r="C228" s="96"/>
      <c r="D228" s="125"/>
      <c r="E228" s="124"/>
      <c r="F228" s="124"/>
      <c r="G228" s="119">
        <f t="shared" si="12"/>
        <v>0</v>
      </c>
      <c r="H228" s="125"/>
      <c r="I228" s="125"/>
      <c r="J228" s="125"/>
      <c r="K228" s="120">
        <f t="shared" si="13"/>
        <v>0</v>
      </c>
    </row>
    <row r="229" spans="1:11" ht="33.75" customHeight="1" x14ac:dyDescent="0.25">
      <c r="A229" s="185"/>
      <c r="B229" s="96"/>
      <c r="C229" s="96"/>
      <c r="D229" s="125"/>
      <c r="E229" s="124"/>
      <c r="F229" s="124"/>
      <c r="G229" s="119">
        <f t="shared" si="12"/>
        <v>0</v>
      </c>
      <c r="H229" s="125"/>
      <c r="I229" s="125"/>
      <c r="J229" s="125"/>
      <c r="K229" s="120">
        <f t="shared" si="13"/>
        <v>0</v>
      </c>
    </row>
    <row r="230" spans="1:11" ht="33.75" customHeight="1" x14ac:dyDescent="0.25">
      <c r="A230" s="185"/>
      <c r="B230" s="96"/>
      <c r="C230" s="96"/>
      <c r="D230" s="125"/>
      <c r="E230" s="124"/>
      <c r="F230" s="124"/>
      <c r="G230" s="119">
        <f t="shared" si="12"/>
        <v>0</v>
      </c>
      <c r="H230" s="125"/>
      <c r="I230" s="125"/>
      <c r="J230" s="125"/>
      <c r="K230" s="120">
        <f t="shared" si="13"/>
        <v>0</v>
      </c>
    </row>
    <row r="231" spans="1:11" ht="33.75" customHeight="1" x14ac:dyDescent="0.25">
      <c r="A231" s="185"/>
      <c r="B231" s="96"/>
      <c r="C231" s="96"/>
      <c r="D231" s="125"/>
      <c r="E231" s="124"/>
      <c r="F231" s="124"/>
      <c r="G231" s="119">
        <f t="shared" si="12"/>
        <v>0</v>
      </c>
      <c r="H231" s="125"/>
      <c r="I231" s="125"/>
      <c r="J231" s="125"/>
      <c r="K231" s="120">
        <f t="shared" si="13"/>
        <v>0</v>
      </c>
    </row>
    <row r="232" spans="1:11" ht="33.75" customHeight="1" x14ac:dyDescent="0.25">
      <c r="A232" s="185"/>
      <c r="B232" s="96"/>
      <c r="C232" s="96"/>
      <c r="D232" s="125"/>
      <c r="E232" s="124"/>
      <c r="F232" s="124"/>
      <c r="G232" s="119">
        <f t="shared" si="12"/>
        <v>0</v>
      </c>
      <c r="H232" s="125"/>
      <c r="I232" s="125"/>
      <c r="J232" s="137"/>
      <c r="K232" s="120">
        <f t="shared" si="13"/>
        <v>0</v>
      </c>
    </row>
    <row r="233" spans="1:11" ht="33.75" customHeight="1" x14ac:dyDescent="0.25">
      <c r="A233" s="185"/>
      <c r="B233" s="96"/>
      <c r="C233" s="96"/>
      <c r="D233" s="125"/>
      <c r="E233" s="124"/>
      <c r="F233" s="124"/>
      <c r="G233" s="119">
        <f t="shared" si="12"/>
        <v>0</v>
      </c>
      <c r="H233" s="125"/>
      <c r="I233" s="125"/>
      <c r="J233" s="125"/>
      <c r="K233" s="120">
        <f t="shared" si="13"/>
        <v>0</v>
      </c>
    </row>
    <row r="234" spans="1:11" ht="33.75" customHeight="1" x14ac:dyDescent="0.25">
      <c r="A234" s="185"/>
      <c r="B234" s="96"/>
      <c r="C234" s="96"/>
      <c r="D234" s="125"/>
      <c r="E234" s="124"/>
      <c r="F234" s="124"/>
      <c r="G234" s="119">
        <f t="shared" si="12"/>
        <v>0</v>
      </c>
      <c r="H234" s="125"/>
      <c r="I234" s="125"/>
      <c r="J234" s="137"/>
      <c r="K234" s="120">
        <f t="shared" si="13"/>
        <v>0</v>
      </c>
    </row>
    <row r="235" spans="1:11" ht="33.75" customHeight="1" x14ac:dyDescent="0.25">
      <c r="A235" s="185"/>
      <c r="B235" s="96"/>
      <c r="C235" s="96"/>
      <c r="D235" s="125"/>
      <c r="E235" s="124"/>
      <c r="F235" s="124"/>
      <c r="G235" s="119">
        <f t="shared" si="12"/>
        <v>0</v>
      </c>
      <c r="H235" s="125"/>
      <c r="I235" s="125"/>
      <c r="J235" s="125"/>
      <c r="K235" s="120">
        <f t="shared" si="13"/>
        <v>0</v>
      </c>
    </row>
    <row r="236" spans="1:11" ht="33.75" customHeight="1" x14ac:dyDescent="0.25">
      <c r="A236" s="185"/>
      <c r="B236" s="96"/>
      <c r="C236" s="96"/>
      <c r="D236" s="125"/>
      <c r="E236" s="124"/>
      <c r="F236" s="124"/>
      <c r="G236" s="119">
        <f t="shared" si="12"/>
        <v>0</v>
      </c>
      <c r="H236" s="125"/>
      <c r="I236" s="125"/>
      <c r="J236" s="125"/>
      <c r="K236" s="120">
        <f t="shared" si="13"/>
        <v>0</v>
      </c>
    </row>
    <row r="237" spans="1:11" ht="33.75" customHeight="1" x14ac:dyDescent="0.25">
      <c r="A237" s="185"/>
      <c r="B237" s="96"/>
      <c r="C237" s="96"/>
      <c r="D237" s="125"/>
      <c r="E237" s="124"/>
      <c r="F237" s="124"/>
      <c r="G237" s="119">
        <f t="shared" si="12"/>
        <v>0</v>
      </c>
      <c r="H237" s="125"/>
      <c r="I237" s="125" t="s">
        <v>90</v>
      </c>
      <c r="J237" s="125"/>
      <c r="K237" s="120">
        <f t="shared" si="13"/>
        <v>0</v>
      </c>
    </row>
    <row r="238" spans="1:11" ht="33.75" customHeight="1" x14ac:dyDescent="0.25">
      <c r="A238" s="185"/>
      <c r="B238" s="96"/>
      <c r="C238" s="96"/>
      <c r="D238" s="125"/>
      <c r="E238" s="124"/>
      <c r="F238" s="124"/>
      <c r="G238" s="119">
        <f t="shared" si="12"/>
        <v>0</v>
      </c>
      <c r="H238" s="125"/>
      <c r="I238" s="125"/>
      <c r="J238" s="125"/>
      <c r="K238" s="120">
        <f t="shared" si="13"/>
        <v>0</v>
      </c>
    </row>
    <row r="239" spans="1:11" ht="33.75" customHeight="1" x14ac:dyDescent="0.25">
      <c r="A239" s="185"/>
      <c r="B239" s="99" t="s">
        <v>88</v>
      </c>
      <c r="C239" s="103"/>
      <c r="D239" s="121">
        <f>SUM(D227:D238)</f>
        <v>0</v>
      </c>
      <c r="E239" s="122">
        <f>SUM(E227:E238)</f>
        <v>0</v>
      </c>
      <c r="F239" s="122">
        <f>SUM(F227:F238)</f>
        <v>0</v>
      </c>
      <c r="G239" s="122">
        <f t="shared" si="12"/>
        <v>0</v>
      </c>
      <c r="H239" s="121">
        <f>SUM(H227:H238)</f>
        <v>0</v>
      </c>
      <c r="I239" s="121">
        <f>SUM(I227:I238)</f>
        <v>0</v>
      </c>
      <c r="J239" s="121">
        <f>SUM(J227:J238)</f>
        <v>0</v>
      </c>
      <c r="K239" s="121">
        <f t="shared" si="13"/>
        <v>0</v>
      </c>
    </row>
    <row r="240" spans="1:11" ht="33.75" customHeight="1" x14ac:dyDescent="0.25">
      <c r="A240" s="185"/>
      <c r="B240" s="294" t="s">
        <v>89</v>
      </c>
      <c r="C240" s="295"/>
      <c r="D240" s="295"/>
      <c r="E240" s="295"/>
      <c r="F240" s="295"/>
      <c r="G240" s="295"/>
      <c r="H240" s="295"/>
      <c r="I240" s="295"/>
      <c r="J240" s="295"/>
      <c r="K240" s="296"/>
    </row>
    <row r="241" spans="1:11" ht="152.25" customHeight="1" x14ac:dyDescent="0.25">
      <c r="A241" s="185"/>
      <c r="B241" s="317"/>
      <c r="C241" s="318"/>
      <c r="D241" s="318"/>
      <c r="E241" s="318"/>
      <c r="F241" s="318"/>
      <c r="G241" s="318"/>
      <c r="H241" s="318"/>
      <c r="I241" s="318"/>
      <c r="J241" s="318"/>
      <c r="K241" s="319"/>
    </row>
    <row r="245" spans="1:11" ht="33.75" customHeight="1" x14ac:dyDescent="0.25">
      <c r="A245" s="306">
        <v>8</v>
      </c>
      <c r="B245" s="301" t="s">
        <v>19</v>
      </c>
      <c r="C245" s="264"/>
      <c r="D245" s="265"/>
      <c r="E245" s="315" t="str">
        <f>+AIS_SAF!J2</f>
        <v>Selección de URG</v>
      </c>
      <c r="F245" s="264"/>
      <c r="G245" s="264"/>
      <c r="H245" s="264"/>
      <c r="I245" s="264"/>
      <c r="J245" s="264"/>
      <c r="K245" s="265"/>
    </row>
    <row r="246" spans="1:11" ht="33.75" customHeight="1" x14ac:dyDescent="0.25">
      <c r="A246" s="307"/>
      <c r="B246" s="301" t="s">
        <v>20</v>
      </c>
      <c r="C246" s="264"/>
      <c r="D246" s="265"/>
      <c r="E246" s="315" t="str">
        <f>+AIS_SAF!J3</f>
        <v>ENERO-MARZO 2026</v>
      </c>
      <c r="F246" s="264"/>
      <c r="G246" s="264"/>
      <c r="H246" s="264"/>
      <c r="I246" s="264"/>
      <c r="J246" s="264"/>
      <c r="K246" s="265"/>
    </row>
    <row r="247" spans="1:11" ht="33.75" customHeight="1" x14ac:dyDescent="0.25">
      <c r="A247" s="185"/>
      <c r="B247" s="309" t="s">
        <v>59</v>
      </c>
      <c r="C247" s="291"/>
      <c r="D247" s="291"/>
      <c r="E247" s="291"/>
      <c r="F247" s="291"/>
      <c r="G247" s="291"/>
      <c r="H247" s="291"/>
      <c r="I247" s="291"/>
      <c r="J247" s="291"/>
      <c r="K247" s="310"/>
    </row>
    <row r="248" spans="1:11" ht="33.75" customHeight="1" x14ac:dyDescent="0.25">
      <c r="A248" s="185"/>
      <c r="B248" s="297" t="s">
        <v>60</v>
      </c>
      <c r="C248" s="298"/>
      <c r="D248" s="299"/>
      <c r="E248" s="302">
        <f>AIS_SAF!F16</f>
        <v>0</v>
      </c>
      <c r="F248" s="298"/>
      <c r="G248" s="298"/>
      <c r="H248" s="298"/>
      <c r="I248" s="298"/>
      <c r="J248" s="298"/>
      <c r="K248" s="299"/>
    </row>
    <row r="249" spans="1:11" ht="33.75" customHeight="1" x14ac:dyDescent="0.25">
      <c r="A249" s="185"/>
      <c r="B249" s="297" t="s">
        <v>61</v>
      </c>
      <c r="C249" s="298"/>
      <c r="D249" s="299"/>
      <c r="E249" s="302">
        <f>AIS_SAF!G16</f>
        <v>0</v>
      </c>
      <c r="F249" s="298"/>
      <c r="G249" s="298"/>
      <c r="H249" s="298"/>
      <c r="I249" s="298"/>
      <c r="J249" s="298"/>
      <c r="K249" s="299"/>
    </row>
    <row r="250" spans="1:11" ht="33.75" customHeight="1" x14ac:dyDescent="0.25">
      <c r="A250" s="185"/>
      <c r="B250" s="297" t="s">
        <v>62</v>
      </c>
      <c r="C250" s="298"/>
      <c r="D250" s="299"/>
      <c r="E250" s="302">
        <f>AIS_SAF!H16</f>
        <v>0</v>
      </c>
      <c r="F250" s="298"/>
      <c r="G250" s="298"/>
      <c r="H250" s="298"/>
      <c r="I250" s="298"/>
      <c r="J250" s="298"/>
      <c r="K250" s="299"/>
    </row>
    <row r="251" spans="1:11" ht="33.75" customHeight="1" x14ac:dyDescent="0.25">
      <c r="A251" s="185"/>
      <c r="B251" s="297" t="s">
        <v>63</v>
      </c>
      <c r="C251" s="298"/>
      <c r="D251" s="299"/>
      <c r="E251" s="302">
        <f>AIS_SAF!K16</f>
        <v>0</v>
      </c>
      <c r="F251" s="298"/>
      <c r="G251" s="298"/>
      <c r="H251" s="298"/>
      <c r="I251" s="298"/>
      <c r="J251" s="298"/>
      <c r="K251" s="299"/>
    </row>
    <row r="252" spans="1:11" ht="33.75" customHeight="1" x14ac:dyDescent="0.25">
      <c r="A252" s="185"/>
      <c r="B252" s="297" t="s">
        <v>64</v>
      </c>
      <c r="C252" s="298"/>
      <c r="D252" s="299"/>
      <c r="E252" s="302">
        <f>AIS_SAF!L16</f>
        <v>0</v>
      </c>
      <c r="F252" s="298"/>
      <c r="G252" s="298"/>
      <c r="H252" s="298"/>
      <c r="I252" s="298"/>
      <c r="J252" s="298"/>
      <c r="K252" s="299"/>
    </row>
    <row r="253" spans="1:11" ht="33.75" customHeight="1" x14ac:dyDescent="0.25">
      <c r="A253" s="185"/>
      <c r="B253" s="297" t="s">
        <v>65</v>
      </c>
      <c r="C253" s="298"/>
      <c r="D253" s="299"/>
      <c r="E253" s="302">
        <f>AIS_SAF!M16</f>
        <v>0</v>
      </c>
      <c r="F253" s="298"/>
      <c r="G253" s="298"/>
      <c r="H253" s="298"/>
      <c r="I253" s="298"/>
      <c r="J253" s="298"/>
      <c r="K253" s="299"/>
    </row>
    <row r="254" spans="1:11" ht="33.75" customHeight="1" x14ac:dyDescent="0.25">
      <c r="A254" s="185"/>
      <c r="B254" s="297" t="s">
        <v>66</v>
      </c>
      <c r="C254" s="298"/>
      <c r="D254" s="299"/>
      <c r="E254" s="308" t="str">
        <f>AIS_SAF!O16</f>
        <v/>
      </c>
      <c r="F254" s="298"/>
      <c r="G254" s="298"/>
      <c r="H254" s="298"/>
      <c r="I254" s="298"/>
      <c r="J254" s="298"/>
      <c r="K254" s="299"/>
    </row>
    <row r="255" spans="1:11" ht="33.75" customHeight="1" x14ac:dyDescent="0.25">
      <c r="A255" s="185"/>
      <c r="B255" s="297" t="s">
        <v>67</v>
      </c>
      <c r="C255" s="298"/>
      <c r="D255" s="299"/>
      <c r="E255" s="302">
        <f>AIS_SAF!P16</f>
        <v>0</v>
      </c>
      <c r="F255" s="298"/>
      <c r="G255" s="298"/>
      <c r="H255" s="298"/>
      <c r="I255" s="298"/>
      <c r="J255" s="298"/>
      <c r="K255" s="299"/>
    </row>
    <row r="256" spans="1:11" ht="33.75" customHeight="1" x14ac:dyDescent="0.25">
      <c r="A256" s="185"/>
      <c r="B256" s="300" t="s">
        <v>68</v>
      </c>
      <c r="C256" s="291"/>
      <c r="D256" s="291"/>
      <c r="E256" s="291"/>
      <c r="F256" s="291"/>
      <c r="G256" s="291"/>
      <c r="H256" s="309" t="s">
        <v>69</v>
      </c>
      <c r="I256" s="291"/>
      <c r="J256" s="291"/>
      <c r="K256" s="310"/>
    </row>
    <row r="257" spans="1:11" ht="51" customHeight="1" x14ac:dyDescent="0.25">
      <c r="A257" s="88"/>
      <c r="B257" s="94" t="s">
        <v>70</v>
      </c>
      <c r="C257" s="94" t="s">
        <v>71</v>
      </c>
      <c r="D257" s="94" t="s">
        <v>72</v>
      </c>
      <c r="E257" s="94" t="s">
        <v>73</v>
      </c>
      <c r="F257" s="94" t="s">
        <v>74</v>
      </c>
      <c r="G257" s="94" t="s">
        <v>75</v>
      </c>
      <c r="H257" s="94" t="s">
        <v>76</v>
      </c>
      <c r="I257" s="94" t="s">
        <v>77</v>
      </c>
      <c r="J257" s="94" t="s">
        <v>78</v>
      </c>
      <c r="K257" s="94" t="s">
        <v>79</v>
      </c>
    </row>
    <row r="258" spans="1:11" ht="33.75" customHeight="1" x14ac:dyDescent="0.25">
      <c r="A258" s="185"/>
      <c r="B258" s="130" t="str">
        <f>AIS_SAF!Q16</f>
        <v/>
      </c>
      <c r="C258" s="160"/>
      <c r="D258" s="131">
        <f>AIS_SAF!R16</f>
        <v>0</v>
      </c>
      <c r="E258" s="135"/>
      <c r="F258" s="131">
        <f>AIS_SAF!S16</f>
        <v>0</v>
      </c>
      <c r="G258" s="95"/>
      <c r="H258" s="132"/>
      <c r="I258" s="133"/>
      <c r="J258" s="134"/>
      <c r="K258" s="133"/>
    </row>
    <row r="259" spans="1:11" ht="33.75" customHeight="1" x14ac:dyDescent="0.25">
      <c r="A259" s="185"/>
      <c r="B259" s="303" t="s">
        <v>80</v>
      </c>
      <c r="C259" s="304"/>
      <c r="D259" s="304"/>
      <c r="E259" s="304"/>
      <c r="F259" s="304"/>
      <c r="G259" s="304"/>
      <c r="H259" s="304"/>
      <c r="I259" s="304"/>
      <c r="J259" s="304"/>
      <c r="K259" s="305"/>
    </row>
    <row r="260" spans="1:11" ht="33.75" customHeight="1" x14ac:dyDescent="0.25">
      <c r="A260" s="185"/>
      <c r="B260" s="314" t="s">
        <v>81</v>
      </c>
      <c r="C260" s="298"/>
      <c r="D260" s="298"/>
      <c r="E260" s="298"/>
      <c r="F260" s="298"/>
      <c r="G260" s="299"/>
      <c r="H260" s="314" t="s">
        <v>82</v>
      </c>
      <c r="I260" s="298"/>
      <c r="J260" s="298"/>
      <c r="K260" s="299"/>
    </row>
    <row r="261" spans="1:11" ht="51" customHeight="1" x14ac:dyDescent="0.25">
      <c r="A261" s="185"/>
      <c r="B261" s="94" t="s">
        <v>83</v>
      </c>
      <c r="C261" s="190" t="s">
        <v>84</v>
      </c>
      <c r="D261" s="190" t="s">
        <v>85</v>
      </c>
      <c r="E261" s="94" t="s">
        <v>86</v>
      </c>
      <c r="F261" s="94" t="s">
        <v>87</v>
      </c>
      <c r="G261" s="94" t="s">
        <v>88</v>
      </c>
      <c r="H261" s="94" t="s">
        <v>85</v>
      </c>
      <c r="I261" s="94" t="s">
        <v>86</v>
      </c>
      <c r="J261" s="94" t="s">
        <v>87</v>
      </c>
      <c r="K261" s="94" t="s">
        <v>88</v>
      </c>
    </row>
    <row r="262" spans="1:11" ht="33.75" customHeight="1" x14ac:dyDescent="0.25">
      <c r="A262" s="185"/>
      <c r="B262" s="96" t="s">
        <v>56</v>
      </c>
      <c r="C262" s="96" t="s">
        <v>56</v>
      </c>
      <c r="D262" s="125"/>
      <c r="E262" s="124"/>
      <c r="F262" s="124"/>
      <c r="G262" s="119">
        <f t="shared" ref="G262:G274" si="14">SUM(D262:F262)</f>
        <v>0</v>
      </c>
      <c r="H262" s="125"/>
      <c r="I262" s="125"/>
      <c r="J262" s="125"/>
      <c r="K262" s="120">
        <f t="shared" ref="K262:K274" si="15">SUM(H262:J262)</f>
        <v>0</v>
      </c>
    </row>
    <row r="263" spans="1:11" ht="33.75" customHeight="1" x14ac:dyDescent="0.25">
      <c r="A263" s="185"/>
      <c r="B263" s="96"/>
      <c r="C263" s="96"/>
      <c r="D263" s="125"/>
      <c r="E263" s="124"/>
      <c r="F263" s="124"/>
      <c r="G263" s="119">
        <f t="shared" si="14"/>
        <v>0</v>
      </c>
      <c r="H263" s="125"/>
      <c r="I263" s="125"/>
      <c r="J263" s="125"/>
      <c r="K263" s="120">
        <f t="shared" si="15"/>
        <v>0</v>
      </c>
    </row>
    <row r="264" spans="1:11" ht="33.75" customHeight="1" x14ac:dyDescent="0.25">
      <c r="A264" s="185"/>
      <c r="B264" s="96"/>
      <c r="C264" s="96"/>
      <c r="D264" s="125"/>
      <c r="E264" s="124"/>
      <c r="F264" s="124"/>
      <c r="G264" s="119">
        <f t="shared" si="14"/>
        <v>0</v>
      </c>
      <c r="H264" s="125"/>
      <c r="I264" s="125"/>
      <c r="J264" s="125"/>
      <c r="K264" s="120">
        <f t="shared" si="15"/>
        <v>0</v>
      </c>
    </row>
    <row r="265" spans="1:11" ht="33.75" customHeight="1" x14ac:dyDescent="0.25">
      <c r="A265" s="185"/>
      <c r="B265" s="96"/>
      <c r="C265" s="96"/>
      <c r="D265" s="125"/>
      <c r="E265" s="124"/>
      <c r="F265" s="124"/>
      <c r="G265" s="119">
        <f t="shared" si="14"/>
        <v>0</v>
      </c>
      <c r="H265" s="125"/>
      <c r="I265" s="125"/>
      <c r="J265" s="125"/>
      <c r="K265" s="120">
        <f t="shared" si="15"/>
        <v>0</v>
      </c>
    </row>
    <row r="266" spans="1:11" ht="33.75" customHeight="1" x14ac:dyDescent="0.25">
      <c r="A266" s="185"/>
      <c r="B266" s="96"/>
      <c r="C266" s="96"/>
      <c r="D266" s="125"/>
      <c r="E266" s="124"/>
      <c r="F266" s="124"/>
      <c r="G266" s="119">
        <f t="shared" si="14"/>
        <v>0</v>
      </c>
      <c r="H266" s="125"/>
      <c r="I266" s="125"/>
      <c r="J266" s="125"/>
      <c r="K266" s="120">
        <f t="shared" si="15"/>
        <v>0</v>
      </c>
    </row>
    <row r="267" spans="1:11" ht="33.75" customHeight="1" x14ac:dyDescent="0.25">
      <c r="A267" s="185"/>
      <c r="B267" s="96"/>
      <c r="C267" s="96"/>
      <c r="D267" s="125"/>
      <c r="E267" s="124"/>
      <c r="F267" s="124"/>
      <c r="G267" s="119">
        <f t="shared" si="14"/>
        <v>0</v>
      </c>
      <c r="H267" s="125"/>
      <c r="I267" s="125"/>
      <c r="J267" s="125"/>
      <c r="K267" s="120">
        <f t="shared" si="15"/>
        <v>0</v>
      </c>
    </row>
    <row r="268" spans="1:11" ht="33.75" customHeight="1" x14ac:dyDescent="0.25">
      <c r="A268" s="185"/>
      <c r="B268" s="96"/>
      <c r="C268" s="96"/>
      <c r="D268" s="125"/>
      <c r="E268" s="124"/>
      <c r="F268" s="124"/>
      <c r="G268" s="119">
        <f t="shared" si="14"/>
        <v>0</v>
      </c>
      <c r="H268" s="125"/>
      <c r="I268" s="125"/>
      <c r="J268" s="125"/>
      <c r="K268" s="120">
        <f t="shared" si="15"/>
        <v>0</v>
      </c>
    </row>
    <row r="269" spans="1:11" ht="33.75" customHeight="1" x14ac:dyDescent="0.25">
      <c r="A269" s="185"/>
      <c r="B269" s="96"/>
      <c r="C269" s="96"/>
      <c r="D269" s="125"/>
      <c r="E269" s="124"/>
      <c r="F269" s="124"/>
      <c r="G269" s="119">
        <f t="shared" si="14"/>
        <v>0</v>
      </c>
      <c r="H269" s="125"/>
      <c r="I269" s="125"/>
      <c r="J269" s="125"/>
      <c r="K269" s="120">
        <f t="shared" si="15"/>
        <v>0</v>
      </c>
    </row>
    <row r="270" spans="1:11" ht="33.75" customHeight="1" x14ac:dyDescent="0.25">
      <c r="A270" s="185"/>
      <c r="B270" s="96"/>
      <c r="C270" s="96"/>
      <c r="D270" s="125"/>
      <c r="E270" s="124"/>
      <c r="F270" s="124"/>
      <c r="G270" s="119">
        <f t="shared" si="14"/>
        <v>0</v>
      </c>
      <c r="H270" s="125"/>
      <c r="I270" s="125"/>
      <c r="J270" s="125"/>
      <c r="K270" s="120">
        <f t="shared" si="15"/>
        <v>0</v>
      </c>
    </row>
    <row r="271" spans="1:11" ht="33.75" customHeight="1" x14ac:dyDescent="0.25">
      <c r="A271" s="185"/>
      <c r="B271" s="96"/>
      <c r="C271" s="96"/>
      <c r="D271" s="125"/>
      <c r="E271" s="124"/>
      <c r="F271" s="124"/>
      <c r="G271" s="119">
        <f t="shared" si="14"/>
        <v>0</v>
      </c>
      <c r="H271" s="125"/>
      <c r="I271" s="125"/>
      <c r="J271" s="125"/>
      <c r="K271" s="120">
        <f t="shared" si="15"/>
        <v>0</v>
      </c>
    </row>
    <row r="272" spans="1:11" ht="33.75" customHeight="1" x14ac:dyDescent="0.25">
      <c r="A272" s="185"/>
      <c r="B272" s="96"/>
      <c r="C272" s="96"/>
      <c r="D272" s="125"/>
      <c r="E272" s="124"/>
      <c r="F272" s="124"/>
      <c r="G272" s="119">
        <f t="shared" si="14"/>
        <v>0</v>
      </c>
      <c r="H272" s="125"/>
      <c r="I272" s="125"/>
      <c r="J272" s="125"/>
      <c r="K272" s="120">
        <f t="shared" si="15"/>
        <v>0</v>
      </c>
    </row>
    <row r="273" spans="1:11" ht="33.75" customHeight="1" x14ac:dyDescent="0.25">
      <c r="A273" s="185"/>
      <c r="B273" s="96"/>
      <c r="C273" s="96"/>
      <c r="D273" s="125"/>
      <c r="E273" s="124"/>
      <c r="F273" s="124"/>
      <c r="G273" s="119">
        <f t="shared" si="14"/>
        <v>0</v>
      </c>
      <c r="H273" s="125"/>
      <c r="I273" s="125"/>
      <c r="J273" s="125"/>
      <c r="K273" s="120">
        <f t="shared" si="15"/>
        <v>0</v>
      </c>
    </row>
    <row r="274" spans="1:11" ht="33.75" customHeight="1" x14ac:dyDescent="0.25">
      <c r="A274" s="185"/>
      <c r="B274" s="99" t="s">
        <v>88</v>
      </c>
      <c r="C274" s="103"/>
      <c r="D274" s="121">
        <f>SUM(D262:D273)</f>
        <v>0</v>
      </c>
      <c r="E274" s="122">
        <f>SUM(E262:E273)</f>
        <v>0</v>
      </c>
      <c r="F274" s="122">
        <f>SUM(F262:F273)</f>
        <v>0</v>
      </c>
      <c r="G274" s="122">
        <f t="shared" si="14"/>
        <v>0</v>
      </c>
      <c r="H274" s="121">
        <f>SUM(H262:H273)</f>
        <v>0</v>
      </c>
      <c r="I274" s="121">
        <f>SUM(I262:I273)</f>
        <v>0</v>
      </c>
      <c r="J274" s="121">
        <f>SUM(J262:J273)</f>
        <v>0</v>
      </c>
      <c r="K274" s="121">
        <f t="shared" si="15"/>
        <v>0</v>
      </c>
    </row>
    <row r="275" spans="1:11" ht="33.75" customHeight="1" x14ac:dyDescent="0.25">
      <c r="A275" s="185"/>
      <c r="B275" s="294" t="s">
        <v>89</v>
      </c>
      <c r="C275" s="295"/>
      <c r="D275" s="295"/>
      <c r="E275" s="295"/>
      <c r="F275" s="295"/>
      <c r="G275" s="295"/>
      <c r="H275" s="295"/>
      <c r="I275" s="295"/>
      <c r="J275" s="295"/>
      <c r="K275" s="296"/>
    </row>
    <row r="276" spans="1:11" ht="152.25" customHeight="1" x14ac:dyDescent="0.25">
      <c r="A276" s="185"/>
      <c r="B276" s="317"/>
      <c r="C276" s="318"/>
      <c r="D276" s="318"/>
      <c r="E276" s="318"/>
      <c r="F276" s="318"/>
      <c r="G276" s="318"/>
      <c r="H276" s="318"/>
      <c r="I276" s="318"/>
      <c r="J276" s="318"/>
      <c r="K276" s="319"/>
    </row>
    <row r="277" spans="1:11" ht="33.75" customHeight="1" x14ac:dyDescent="0.25"/>
    <row r="278" spans="1:11" ht="33.75" customHeight="1" x14ac:dyDescent="0.25"/>
    <row r="279" spans="1:11" ht="33.75" customHeight="1" x14ac:dyDescent="0.25"/>
    <row r="280" spans="1:11" ht="33.75" customHeight="1" x14ac:dyDescent="0.25">
      <c r="A280" s="306">
        <v>9</v>
      </c>
      <c r="B280" s="301" t="s">
        <v>19</v>
      </c>
      <c r="C280" s="264"/>
      <c r="D280" s="265"/>
      <c r="E280" s="315" t="str">
        <f>+AIS_SAF!J2</f>
        <v>Selección de URG</v>
      </c>
      <c r="F280" s="264"/>
      <c r="G280" s="264"/>
      <c r="H280" s="264"/>
      <c r="I280" s="264"/>
      <c r="J280" s="264"/>
      <c r="K280" s="265"/>
    </row>
    <row r="281" spans="1:11" ht="33.75" customHeight="1" x14ac:dyDescent="0.25">
      <c r="A281" s="307"/>
      <c r="B281" s="301" t="s">
        <v>20</v>
      </c>
      <c r="C281" s="264"/>
      <c r="D281" s="265"/>
      <c r="E281" s="315" t="str">
        <f>+AIS_SAF!J3</f>
        <v>ENERO-MARZO 2026</v>
      </c>
      <c r="F281" s="264"/>
      <c r="G281" s="264"/>
      <c r="H281" s="264"/>
      <c r="I281" s="264"/>
      <c r="J281" s="264"/>
      <c r="K281" s="265"/>
    </row>
    <row r="282" spans="1:11" ht="33.75" customHeight="1" x14ac:dyDescent="0.25">
      <c r="A282" s="185"/>
      <c r="B282" s="309" t="s">
        <v>59</v>
      </c>
      <c r="C282" s="291"/>
      <c r="D282" s="291"/>
      <c r="E282" s="291"/>
      <c r="F282" s="291"/>
      <c r="G282" s="291"/>
      <c r="H282" s="291"/>
      <c r="I282" s="291"/>
      <c r="J282" s="291"/>
      <c r="K282" s="310"/>
    </row>
    <row r="283" spans="1:11" ht="33.75" customHeight="1" x14ac:dyDescent="0.25">
      <c r="A283" s="185"/>
      <c r="B283" s="297" t="s">
        <v>60</v>
      </c>
      <c r="C283" s="298"/>
      <c r="D283" s="299"/>
      <c r="E283" s="302">
        <f>AIS_SAF!F17</f>
        <v>0</v>
      </c>
      <c r="F283" s="298"/>
      <c r="G283" s="298"/>
      <c r="H283" s="298"/>
      <c r="I283" s="298"/>
      <c r="J283" s="298"/>
      <c r="K283" s="299"/>
    </row>
    <row r="284" spans="1:11" ht="33.75" customHeight="1" x14ac:dyDescent="0.25">
      <c r="A284" s="185"/>
      <c r="B284" s="297" t="s">
        <v>61</v>
      </c>
      <c r="C284" s="298"/>
      <c r="D284" s="299"/>
      <c r="E284" s="302">
        <f>AIS_SAF!G17</f>
        <v>0</v>
      </c>
      <c r="F284" s="298"/>
      <c r="G284" s="298"/>
      <c r="H284" s="298"/>
      <c r="I284" s="298"/>
      <c r="J284" s="298"/>
      <c r="K284" s="299"/>
    </row>
    <row r="285" spans="1:11" ht="33.75" customHeight="1" x14ac:dyDescent="0.25">
      <c r="A285" s="185"/>
      <c r="B285" s="297" t="s">
        <v>62</v>
      </c>
      <c r="C285" s="298"/>
      <c r="D285" s="299"/>
      <c r="E285" s="302">
        <f>AIS_SAF!H17</f>
        <v>0</v>
      </c>
      <c r="F285" s="298"/>
      <c r="G285" s="298"/>
      <c r="H285" s="298"/>
      <c r="I285" s="298"/>
      <c r="J285" s="298"/>
      <c r="K285" s="299"/>
    </row>
    <row r="286" spans="1:11" ht="33.75" customHeight="1" x14ac:dyDescent="0.25">
      <c r="A286" s="185"/>
      <c r="B286" s="297" t="s">
        <v>63</v>
      </c>
      <c r="C286" s="298"/>
      <c r="D286" s="299"/>
      <c r="E286" s="302">
        <f>AIS_SAF!K17</f>
        <v>0</v>
      </c>
      <c r="F286" s="298"/>
      <c r="G286" s="298"/>
      <c r="H286" s="298"/>
      <c r="I286" s="298"/>
      <c r="J286" s="298"/>
      <c r="K286" s="299"/>
    </row>
    <row r="287" spans="1:11" ht="33.75" customHeight="1" x14ac:dyDescent="0.25">
      <c r="A287" s="185"/>
      <c r="B287" s="297" t="s">
        <v>64</v>
      </c>
      <c r="C287" s="298"/>
      <c r="D287" s="299"/>
      <c r="E287" s="302">
        <f>AIS_SAF!L17</f>
        <v>0</v>
      </c>
      <c r="F287" s="298"/>
      <c r="G287" s="298"/>
      <c r="H287" s="298"/>
      <c r="I287" s="298"/>
      <c r="J287" s="298"/>
      <c r="K287" s="299"/>
    </row>
    <row r="288" spans="1:11" ht="33.75" customHeight="1" x14ac:dyDescent="0.25">
      <c r="A288" s="185"/>
      <c r="B288" s="297" t="s">
        <v>65</v>
      </c>
      <c r="C288" s="298"/>
      <c r="D288" s="299"/>
      <c r="E288" s="302">
        <f>AIS_SAF!M17</f>
        <v>0</v>
      </c>
      <c r="F288" s="298"/>
      <c r="G288" s="298"/>
      <c r="H288" s="298"/>
      <c r="I288" s="298"/>
      <c r="J288" s="298"/>
      <c r="K288" s="299"/>
    </row>
    <row r="289" spans="1:11" ht="33.75" customHeight="1" x14ac:dyDescent="0.25">
      <c r="A289" s="185"/>
      <c r="B289" s="297" t="s">
        <v>66</v>
      </c>
      <c r="C289" s="298"/>
      <c r="D289" s="299"/>
      <c r="E289" s="308" t="str">
        <f>AIS_SAF!O17</f>
        <v/>
      </c>
      <c r="F289" s="298"/>
      <c r="G289" s="298"/>
      <c r="H289" s="298"/>
      <c r="I289" s="298"/>
      <c r="J289" s="298"/>
      <c r="K289" s="299"/>
    </row>
    <row r="290" spans="1:11" ht="33.75" customHeight="1" x14ac:dyDescent="0.25">
      <c r="A290" s="185"/>
      <c r="B290" s="297" t="s">
        <v>67</v>
      </c>
      <c r="C290" s="298"/>
      <c r="D290" s="299"/>
      <c r="E290" s="302">
        <f>AIS_SAF!P17</f>
        <v>0</v>
      </c>
      <c r="F290" s="298"/>
      <c r="G290" s="298"/>
      <c r="H290" s="298"/>
      <c r="I290" s="298"/>
      <c r="J290" s="298"/>
      <c r="K290" s="299"/>
    </row>
    <row r="291" spans="1:11" ht="33.75" customHeight="1" x14ac:dyDescent="0.25">
      <c r="A291" s="185"/>
      <c r="B291" s="300" t="s">
        <v>68</v>
      </c>
      <c r="C291" s="291"/>
      <c r="D291" s="291"/>
      <c r="E291" s="291"/>
      <c r="F291" s="291"/>
      <c r="G291" s="291"/>
      <c r="H291" s="309" t="s">
        <v>69</v>
      </c>
      <c r="I291" s="291"/>
      <c r="J291" s="291"/>
      <c r="K291" s="310"/>
    </row>
    <row r="292" spans="1:11" ht="51" customHeight="1" x14ac:dyDescent="0.25">
      <c r="A292" s="88"/>
      <c r="B292" s="94" t="s">
        <v>70</v>
      </c>
      <c r="C292" s="94" t="s">
        <v>71</v>
      </c>
      <c r="D292" s="94" t="s">
        <v>72</v>
      </c>
      <c r="E292" s="94" t="s">
        <v>73</v>
      </c>
      <c r="F292" s="94" t="s">
        <v>74</v>
      </c>
      <c r="G292" s="94" t="s">
        <v>75</v>
      </c>
      <c r="H292" s="94" t="s">
        <v>76</v>
      </c>
      <c r="I292" s="94" t="s">
        <v>77</v>
      </c>
      <c r="J292" s="94" t="s">
        <v>78</v>
      </c>
      <c r="K292" s="94" t="s">
        <v>79</v>
      </c>
    </row>
    <row r="293" spans="1:11" ht="33.75" customHeight="1" x14ac:dyDescent="0.25">
      <c r="A293" s="185"/>
      <c r="B293" s="130" t="str">
        <f>AIS_SAF!Q17</f>
        <v/>
      </c>
      <c r="C293" s="160"/>
      <c r="D293" s="131">
        <f>AIS_SAF!R17</f>
        <v>0</v>
      </c>
      <c r="E293" s="135"/>
      <c r="F293" s="131">
        <f>AIS_SAF!S17</f>
        <v>0</v>
      </c>
      <c r="G293" s="95"/>
      <c r="H293" s="132"/>
      <c r="I293" s="133"/>
      <c r="J293" s="134"/>
      <c r="K293" s="133"/>
    </row>
    <row r="294" spans="1:11" ht="33.75" customHeight="1" x14ac:dyDescent="0.25">
      <c r="A294" s="185"/>
      <c r="B294" s="303" t="s">
        <v>80</v>
      </c>
      <c r="C294" s="304"/>
      <c r="D294" s="304"/>
      <c r="E294" s="304"/>
      <c r="F294" s="304"/>
      <c r="G294" s="304"/>
      <c r="H294" s="304"/>
      <c r="I294" s="304"/>
      <c r="J294" s="304"/>
      <c r="K294" s="305"/>
    </row>
    <row r="295" spans="1:11" ht="33.75" customHeight="1" x14ac:dyDescent="0.25">
      <c r="A295" s="185"/>
      <c r="B295" s="314" t="s">
        <v>81</v>
      </c>
      <c r="C295" s="298"/>
      <c r="D295" s="298"/>
      <c r="E295" s="298"/>
      <c r="F295" s="298"/>
      <c r="G295" s="299"/>
      <c r="H295" s="314" t="s">
        <v>82</v>
      </c>
      <c r="I295" s="298"/>
      <c r="J295" s="298"/>
      <c r="K295" s="299"/>
    </row>
    <row r="296" spans="1:11" ht="51" customHeight="1" x14ac:dyDescent="0.25">
      <c r="A296" s="185"/>
      <c r="B296" s="94" t="s">
        <v>83</v>
      </c>
      <c r="C296" s="190" t="s">
        <v>84</v>
      </c>
      <c r="D296" s="190" t="s">
        <v>85</v>
      </c>
      <c r="E296" s="94" t="s">
        <v>86</v>
      </c>
      <c r="F296" s="94" t="s">
        <v>87</v>
      </c>
      <c r="G296" s="94" t="s">
        <v>88</v>
      </c>
      <c r="H296" s="94" t="s">
        <v>85</v>
      </c>
      <c r="I296" s="94" t="s">
        <v>86</v>
      </c>
      <c r="J296" s="94" t="s">
        <v>87</v>
      </c>
      <c r="K296" s="94" t="s">
        <v>88</v>
      </c>
    </row>
    <row r="297" spans="1:11" ht="33.75" customHeight="1" x14ac:dyDescent="0.25">
      <c r="A297" s="185"/>
      <c r="B297" s="96" t="s">
        <v>56</v>
      </c>
      <c r="C297" s="96" t="s">
        <v>56</v>
      </c>
      <c r="D297" s="125"/>
      <c r="E297" s="124"/>
      <c r="F297" s="124"/>
      <c r="G297" s="119">
        <f t="shared" ref="G297:G309" si="16">SUM(D297:F297)</f>
        <v>0</v>
      </c>
      <c r="H297" s="126"/>
      <c r="I297" s="126"/>
      <c r="J297" s="126"/>
      <c r="K297" s="120">
        <f t="shared" ref="K297:K309" si="17">SUM(H297:J297)</f>
        <v>0</v>
      </c>
    </row>
    <row r="298" spans="1:11" ht="33.75" customHeight="1" x14ac:dyDescent="0.25">
      <c r="A298" s="185"/>
      <c r="B298" s="96"/>
      <c r="C298" s="96"/>
      <c r="D298" s="125"/>
      <c r="E298" s="124"/>
      <c r="F298" s="124"/>
      <c r="G298" s="119">
        <f t="shared" si="16"/>
        <v>0</v>
      </c>
      <c r="H298" s="126"/>
      <c r="I298" s="126"/>
      <c r="J298" s="126"/>
      <c r="K298" s="120">
        <f t="shared" si="17"/>
        <v>0</v>
      </c>
    </row>
    <row r="299" spans="1:11" ht="33.75" customHeight="1" x14ac:dyDescent="0.25">
      <c r="A299" s="185"/>
      <c r="B299" s="96"/>
      <c r="C299" s="96"/>
      <c r="D299" s="125"/>
      <c r="E299" s="124"/>
      <c r="F299" s="124"/>
      <c r="G299" s="119">
        <f t="shared" si="16"/>
        <v>0</v>
      </c>
      <c r="H299" s="126"/>
      <c r="I299" s="126"/>
      <c r="J299" s="126"/>
      <c r="K299" s="120">
        <f t="shared" si="17"/>
        <v>0</v>
      </c>
    </row>
    <row r="300" spans="1:11" ht="33.75" customHeight="1" x14ac:dyDescent="0.25">
      <c r="A300" s="185"/>
      <c r="B300" s="96"/>
      <c r="C300" s="96"/>
      <c r="D300" s="125"/>
      <c r="E300" s="124"/>
      <c r="F300" s="124"/>
      <c r="G300" s="119">
        <f t="shared" si="16"/>
        <v>0</v>
      </c>
      <c r="H300" s="126"/>
      <c r="I300" s="126"/>
      <c r="J300" s="126"/>
      <c r="K300" s="120">
        <f t="shared" si="17"/>
        <v>0</v>
      </c>
    </row>
    <row r="301" spans="1:11" ht="33.75" customHeight="1" x14ac:dyDescent="0.25">
      <c r="A301" s="185"/>
      <c r="B301" s="96"/>
      <c r="C301" s="96"/>
      <c r="D301" s="125"/>
      <c r="E301" s="124"/>
      <c r="F301" s="124"/>
      <c r="G301" s="119">
        <f t="shared" si="16"/>
        <v>0</v>
      </c>
      <c r="H301" s="126"/>
      <c r="I301" s="126"/>
      <c r="J301" s="126"/>
      <c r="K301" s="120">
        <f t="shared" si="17"/>
        <v>0</v>
      </c>
    </row>
    <row r="302" spans="1:11" ht="33.75" customHeight="1" x14ac:dyDescent="0.25">
      <c r="A302" s="185"/>
      <c r="B302" s="96"/>
      <c r="C302" s="96"/>
      <c r="D302" s="125"/>
      <c r="E302" s="124"/>
      <c r="F302" s="124"/>
      <c r="G302" s="119">
        <f t="shared" si="16"/>
        <v>0</v>
      </c>
      <c r="H302" s="126"/>
      <c r="I302" s="126"/>
      <c r="J302" s="126"/>
      <c r="K302" s="120">
        <f t="shared" si="17"/>
        <v>0</v>
      </c>
    </row>
    <row r="303" spans="1:11" ht="33.75" customHeight="1" x14ac:dyDescent="0.25">
      <c r="A303" s="185"/>
      <c r="B303" s="96"/>
      <c r="C303" s="96"/>
      <c r="D303" s="125"/>
      <c r="E303" s="124"/>
      <c r="F303" s="124"/>
      <c r="G303" s="119">
        <f t="shared" si="16"/>
        <v>0</v>
      </c>
      <c r="H303" s="126"/>
      <c r="I303" s="126"/>
      <c r="J303" s="126"/>
      <c r="K303" s="120">
        <f t="shared" si="17"/>
        <v>0</v>
      </c>
    </row>
    <row r="304" spans="1:11" ht="33.75" customHeight="1" x14ac:dyDescent="0.25">
      <c r="A304" s="185"/>
      <c r="B304" s="96"/>
      <c r="C304" s="96"/>
      <c r="D304" s="125"/>
      <c r="E304" s="124"/>
      <c r="F304" s="124"/>
      <c r="G304" s="119">
        <f t="shared" si="16"/>
        <v>0</v>
      </c>
      <c r="H304" s="126"/>
      <c r="I304" s="126"/>
      <c r="J304" s="126"/>
      <c r="K304" s="120">
        <f t="shared" si="17"/>
        <v>0</v>
      </c>
    </row>
    <row r="305" spans="1:11" ht="33.75" customHeight="1" x14ac:dyDescent="0.25">
      <c r="A305" s="185"/>
      <c r="B305" s="96"/>
      <c r="C305" s="96"/>
      <c r="D305" s="125"/>
      <c r="E305" s="124"/>
      <c r="F305" s="124"/>
      <c r="G305" s="119">
        <f t="shared" si="16"/>
        <v>0</v>
      </c>
      <c r="H305" s="126"/>
      <c r="I305" s="126"/>
      <c r="J305" s="126"/>
      <c r="K305" s="120">
        <f t="shared" si="17"/>
        <v>0</v>
      </c>
    </row>
    <row r="306" spans="1:11" ht="33.75" customHeight="1" x14ac:dyDescent="0.25">
      <c r="A306" s="185"/>
      <c r="B306" s="96"/>
      <c r="C306" s="96"/>
      <c r="D306" s="125"/>
      <c r="E306" s="124"/>
      <c r="F306" s="124"/>
      <c r="G306" s="119">
        <f t="shared" si="16"/>
        <v>0</v>
      </c>
      <c r="H306" s="126"/>
      <c r="I306" s="126"/>
      <c r="J306" s="126"/>
      <c r="K306" s="120">
        <f t="shared" si="17"/>
        <v>0</v>
      </c>
    </row>
    <row r="307" spans="1:11" ht="33.75" customHeight="1" x14ac:dyDescent="0.25">
      <c r="A307" s="185"/>
      <c r="B307" s="96"/>
      <c r="C307" s="96"/>
      <c r="D307" s="125"/>
      <c r="E307" s="124"/>
      <c r="F307" s="124"/>
      <c r="G307" s="119">
        <f t="shared" si="16"/>
        <v>0</v>
      </c>
      <c r="H307" s="126"/>
      <c r="I307" s="126"/>
      <c r="J307" s="126"/>
      <c r="K307" s="120">
        <f t="shared" si="17"/>
        <v>0</v>
      </c>
    </row>
    <row r="308" spans="1:11" ht="33.75" customHeight="1" x14ac:dyDescent="0.25">
      <c r="A308" s="185"/>
      <c r="B308" s="96"/>
      <c r="C308" s="96"/>
      <c r="D308" s="125"/>
      <c r="E308" s="124"/>
      <c r="F308" s="124"/>
      <c r="G308" s="119">
        <f t="shared" si="16"/>
        <v>0</v>
      </c>
      <c r="H308" s="126"/>
      <c r="I308" s="126"/>
      <c r="J308" s="126"/>
      <c r="K308" s="120">
        <f t="shared" si="17"/>
        <v>0</v>
      </c>
    </row>
    <row r="309" spans="1:11" ht="33.75" customHeight="1" x14ac:dyDescent="0.25">
      <c r="A309" s="185"/>
      <c r="B309" s="99" t="s">
        <v>88</v>
      </c>
      <c r="C309" s="103"/>
      <c r="D309" s="121">
        <f>SUM(D297:D308)</f>
        <v>0</v>
      </c>
      <c r="E309" s="122">
        <f>SUM(E297:E308)</f>
        <v>0</v>
      </c>
      <c r="F309" s="122">
        <f>SUM(F297:F308)</f>
        <v>0</v>
      </c>
      <c r="G309" s="122">
        <f t="shared" si="16"/>
        <v>0</v>
      </c>
      <c r="H309" s="121">
        <f>SUM(H297:H308)</f>
        <v>0</v>
      </c>
      <c r="I309" s="121">
        <f>SUM(I297:I308)</f>
        <v>0</v>
      </c>
      <c r="J309" s="121">
        <f>SUM(J297:J308)</f>
        <v>0</v>
      </c>
      <c r="K309" s="121">
        <f t="shared" si="17"/>
        <v>0</v>
      </c>
    </row>
    <row r="310" spans="1:11" ht="33.75" customHeight="1" x14ac:dyDescent="0.25">
      <c r="A310" s="185"/>
      <c r="B310" s="294" t="s">
        <v>89</v>
      </c>
      <c r="C310" s="295"/>
      <c r="D310" s="295"/>
      <c r="E310" s="295"/>
      <c r="F310" s="295"/>
      <c r="G310" s="295"/>
      <c r="H310" s="295"/>
      <c r="I310" s="295"/>
      <c r="J310" s="295"/>
      <c r="K310" s="296"/>
    </row>
    <row r="311" spans="1:11" ht="152.25" customHeight="1" x14ac:dyDescent="0.25">
      <c r="A311" s="185"/>
      <c r="B311" s="317"/>
      <c r="C311" s="318"/>
      <c r="D311" s="318"/>
      <c r="E311" s="318"/>
      <c r="F311" s="318"/>
      <c r="G311" s="318"/>
      <c r="H311" s="318"/>
      <c r="I311" s="318"/>
      <c r="J311" s="318"/>
      <c r="K311" s="319"/>
    </row>
    <row r="312" spans="1:11" ht="33.75" customHeight="1" x14ac:dyDescent="0.25"/>
    <row r="313" spans="1:11" ht="33.75" customHeight="1" x14ac:dyDescent="0.25"/>
    <row r="314" spans="1:11" ht="33.75" customHeight="1" x14ac:dyDescent="0.25"/>
    <row r="315" spans="1:11" ht="33.75" customHeight="1" x14ac:dyDescent="0.25">
      <c r="A315" s="306">
        <v>10</v>
      </c>
      <c r="B315" s="301" t="s">
        <v>19</v>
      </c>
      <c r="C315" s="264"/>
      <c r="D315" s="265"/>
      <c r="E315" s="315" t="str">
        <f>+AIS_SAF!J2</f>
        <v>Selección de URG</v>
      </c>
      <c r="F315" s="264"/>
      <c r="G315" s="264"/>
      <c r="H315" s="264"/>
      <c r="I315" s="264"/>
      <c r="J315" s="264"/>
      <c r="K315" s="265"/>
    </row>
    <row r="316" spans="1:11" ht="33.75" customHeight="1" x14ac:dyDescent="0.25">
      <c r="A316" s="307"/>
      <c r="B316" s="301" t="s">
        <v>20</v>
      </c>
      <c r="C316" s="264"/>
      <c r="D316" s="265"/>
      <c r="E316" s="315" t="str">
        <f>+AIS_SAF!J3</f>
        <v>ENERO-MARZO 2026</v>
      </c>
      <c r="F316" s="264"/>
      <c r="G316" s="264"/>
      <c r="H316" s="264"/>
      <c r="I316" s="264"/>
      <c r="J316" s="264"/>
      <c r="K316" s="265"/>
    </row>
    <row r="317" spans="1:11" ht="33.75" customHeight="1" x14ac:dyDescent="0.25">
      <c r="A317" s="185"/>
      <c r="B317" s="309" t="s">
        <v>59</v>
      </c>
      <c r="C317" s="291"/>
      <c r="D317" s="291"/>
      <c r="E317" s="291"/>
      <c r="F317" s="291"/>
      <c r="G317" s="291"/>
      <c r="H317" s="291"/>
      <c r="I317" s="291"/>
      <c r="J317" s="291"/>
      <c r="K317" s="310"/>
    </row>
    <row r="318" spans="1:11" ht="33.75" customHeight="1" x14ac:dyDescent="0.25">
      <c r="A318" s="185"/>
      <c r="B318" s="297" t="s">
        <v>60</v>
      </c>
      <c r="C318" s="298"/>
      <c r="D318" s="299"/>
      <c r="E318" s="302">
        <f>AIS_SAF!F18</f>
        <v>0</v>
      </c>
      <c r="F318" s="298"/>
      <c r="G318" s="298"/>
      <c r="H318" s="298"/>
      <c r="I318" s="298"/>
      <c r="J318" s="298"/>
      <c r="K318" s="299"/>
    </row>
    <row r="319" spans="1:11" ht="33.75" customHeight="1" x14ac:dyDescent="0.25">
      <c r="A319" s="185"/>
      <c r="B319" s="297" t="s">
        <v>61</v>
      </c>
      <c r="C319" s="298"/>
      <c r="D319" s="299"/>
      <c r="E319" s="302">
        <f>AIS_SAF!G18</f>
        <v>0</v>
      </c>
      <c r="F319" s="298"/>
      <c r="G319" s="298"/>
      <c r="H319" s="298"/>
      <c r="I319" s="298"/>
      <c r="J319" s="298"/>
      <c r="K319" s="299"/>
    </row>
    <row r="320" spans="1:11" ht="33.75" customHeight="1" x14ac:dyDescent="0.25">
      <c r="A320" s="185"/>
      <c r="B320" s="297" t="s">
        <v>62</v>
      </c>
      <c r="C320" s="298"/>
      <c r="D320" s="299"/>
      <c r="E320" s="302">
        <f>AIS_SAF!H18</f>
        <v>0</v>
      </c>
      <c r="F320" s="298"/>
      <c r="G320" s="298"/>
      <c r="H320" s="298"/>
      <c r="I320" s="298"/>
      <c r="J320" s="298"/>
      <c r="K320" s="299"/>
    </row>
    <row r="321" spans="1:11" ht="33.75" customHeight="1" x14ac:dyDescent="0.25">
      <c r="A321" s="185"/>
      <c r="B321" s="297" t="s">
        <v>63</v>
      </c>
      <c r="C321" s="298"/>
      <c r="D321" s="299"/>
      <c r="E321" s="302">
        <f>AIS_SAF!K18</f>
        <v>0</v>
      </c>
      <c r="F321" s="298"/>
      <c r="G321" s="298"/>
      <c r="H321" s="298"/>
      <c r="I321" s="298"/>
      <c r="J321" s="298"/>
      <c r="K321" s="299"/>
    </row>
    <row r="322" spans="1:11" ht="33.75" customHeight="1" x14ac:dyDescent="0.25">
      <c r="A322" s="185"/>
      <c r="B322" s="297" t="s">
        <v>64</v>
      </c>
      <c r="C322" s="298"/>
      <c r="D322" s="299"/>
      <c r="E322" s="302">
        <f>AIS_SAF!L18</f>
        <v>0</v>
      </c>
      <c r="F322" s="298"/>
      <c r="G322" s="298"/>
      <c r="H322" s="298"/>
      <c r="I322" s="298"/>
      <c r="J322" s="298"/>
      <c r="K322" s="299"/>
    </row>
    <row r="323" spans="1:11" ht="33.75" customHeight="1" x14ac:dyDescent="0.25">
      <c r="A323" s="185"/>
      <c r="B323" s="297" t="s">
        <v>65</v>
      </c>
      <c r="C323" s="298"/>
      <c r="D323" s="299"/>
      <c r="E323" s="302">
        <f>AIS_SAF!M18</f>
        <v>0</v>
      </c>
      <c r="F323" s="298"/>
      <c r="G323" s="298"/>
      <c r="H323" s="298"/>
      <c r="I323" s="298"/>
      <c r="J323" s="298"/>
      <c r="K323" s="299"/>
    </row>
    <row r="324" spans="1:11" ht="33.75" customHeight="1" x14ac:dyDescent="0.25">
      <c r="A324" s="185"/>
      <c r="B324" s="297" t="s">
        <v>66</v>
      </c>
      <c r="C324" s="298"/>
      <c r="D324" s="299"/>
      <c r="E324" s="308" t="str">
        <f>AIS_SAF!O18</f>
        <v/>
      </c>
      <c r="F324" s="298"/>
      <c r="G324" s="298"/>
      <c r="H324" s="298"/>
      <c r="I324" s="298"/>
      <c r="J324" s="298"/>
      <c r="K324" s="299"/>
    </row>
    <row r="325" spans="1:11" ht="33.75" customHeight="1" x14ac:dyDescent="0.25">
      <c r="A325" s="185"/>
      <c r="B325" s="297" t="s">
        <v>67</v>
      </c>
      <c r="C325" s="298"/>
      <c r="D325" s="299"/>
      <c r="E325" s="302">
        <f>AIS_SAF!P18</f>
        <v>0</v>
      </c>
      <c r="F325" s="298"/>
      <c r="G325" s="298"/>
      <c r="H325" s="298"/>
      <c r="I325" s="298"/>
      <c r="J325" s="298"/>
      <c r="K325" s="299"/>
    </row>
    <row r="326" spans="1:11" ht="33.75" customHeight="1" x14ac:dyDescent="0.25">
      <c r="A326" s="185"/>
      <c r="B326" s="300" t="s">
        <v>68</v>
      </c>
      <c r="C326" s="291"/>
      <c r="D326" s="291"/>
      <c r="E326" s="291"/>
      <c r="F326" s="291"/>
      <c r="G326" s="291"/>
      <c r="H326" s="309" t="s">
        <v>69</v>
      </c>
      <c r="I326" s="291"/>
      <c r="J326" s="291"/>
      <c r="K326" s="310"/>
    </row>
    <row r="327" spans="1:11" ht="51" customHeight="1" x14ac:dyDescent="0.25">
      <c r="A327" s="88"/>
      <c r="B327" s="94" t="s">
        <v>70</v>
      </c>
      <c r="C327" s="94" t="s">
        <v>71</v>
      </c>
      <c r="D327" s="94" t="s">
        <v>72</v>
      </c>
      <c r="E327" s="94" t="s">
        <v>73</v>
      </c>
      <c r="F327" s="94" t="s">
        <v>74</v>
      </c>
      <c r="G327" s="94" t="s">
        <v>75</v>
      </c>
      <c r="H327" s="94" t="s">
        <v>76</v>
      </c>
      <c r="I327" s="94" t="s">
        <v>77</v>
      </c>
      <c r="J327" s="94" t="s">
        <v>78</v>
      </c>
      <c r="K327" s="94" t="s">
        <v>79</v>
      </c>
    </row>
    <row r="328" spans="1:11" ht="33.75" customHeight="1" x14ac:dyDescent="0.25">
      <c r="A328" s="185"/>
      <c r="B328" s="130" t="str">
        <f>AIS_SAF!Q18</f>
        <v/>
      </c>
      <c r="C328" s="160"/>
      <c r="D328" s="131">
        <f>AIS_SAF!R18</f>
        <v>0</v>
      </c>
      <c r="E328" s="135"/>
      <c r="F328" s="131">
        <f>AIS_SAF!S18</f>
        <v>0</v>
      </c>
      <c r="G328" s="95"/>
      <c r="H328" s="132"/>
      <c r="I328" s="133"/>
      <c r="J328" s="134"/>
      <c r="K328" s="133"/>
    </row>
    <row r="329" spans="1:11" ht="33.75" customHeight="1" x14ac:dyDescent="0.25">
      <c r="A329" s="185"/>
      <c r="B329" s="303" t="s">
        <v>80</v>
      </c>
      <c r="C329" s="304"/>
      <c r="D329" s="304"/>
      <c r="E329" s="304"/>
      <c r="F329" s="304"/>
      <c r="G329" s="304"/>
      <c r="H329" s="304"/>
      <c r="I329" s="304"/>
      <c r="J329" s="304"/>
      <c r="K329" s="305"/>
    </row>
    <row r="330" spans="1:11" ht="33.75" customHeight="1" x14ac:dyDescent="0.25">
      <c r="A330" s="185"/>
      <c r="B330" s="314" t="s">
        <v>81</v>
      </c>
      <c r="C330" s="298"/>
      <c r="D330" s="298"/>
      <c r="E330" s="298"/>
      <c r="F330" s="298"/>
      <c r="G330" s="299"/>
      <c r="H330" s="314" t="s">
        <v>82</v>
      </c>
      <c r="I330" s="298"/>
      <c r="J330" s="298"/>
      <c r="K330" s="299"/>
    </row>
    <row r="331" spans="1:11" ht="51" customHeight="1" x14ac:dyDescent="0.25">
      <c r="A331" s="185"/>
      <c r="B331" s="94" t="s">
        <v>83</v>
      </c>
      <c r="C331" s="190" t="s">
        <v>84</v>
      </c>
      <c r="D331" s="190" t="s">
        <v>85</v>
      </c>
      <c r="E331" s="94" t="s">
        <v>86</v>
      </c>
      <c r="F331" s="94" t="s">
        <v>87</v>
      </c>
      <c r="G331" s="94" t="s">
        <v>88</v>
      </c>
      <c r="H331" s="94" t="s">
        <v>85</v>
      </c>
      <c r="I331" s="94" t="s">
        <v>86</v>
      </c>
      <c r="J331" s="94" t="s">
        <v>87</v>
      </c>
      <c r="K331" s="94" t="s">
        <v>88</v>
      </c>
    </row>
    <row r="332" spans="1:11" ht="33.75" customHeight="1" x14ac:dyDescent="0.25">
      <c r="A332" s="185"/>
      <c r="B332" s="96" t="s">
        <v>56</v>
      </c>
      <c r="C332" s="96" t="s">
        <v>56</v>
      </c>
      <c r="D332" s="125"/>
      <c r="E332" s="124"/>
      <c r="F332" s="124"/>
      <c r="G332" s="119">
        <f t="shared" ref="G332:G344" si="18">SUM(D332:F332)</f>
        <v>0</v>
      </c>
      <c r="H332" s="125"/>
      <c r="I332" s="125"/>
      <c r="J332" s="125"/>
      <c r="K332" s="120">
        <f t="shared" ref="K332:K344" si="19">SUM(H332:J332)</f>
        <v>0</v>
      </c>
    </row>
    <row r="333" spans="1:11" ht="33.75" customHeight="1" x14ac:dyDescent="0.25">
      <c r="A333" s="185"/>
      <c r="B333" s="96"/>
      <c r="C333" s="96"/>
      <c r="D333" s="125"/>
      <c r="E333" s="124"/>
      <c r="F333" s="124"/>
      <c r="G333" s="119">
        <f t="shared" si="18"/>
        <v>0</v>
      </c>
      <c r="H333" s="125"/>
      <c r="I333" s="125"/>
      <c r="J333" s="125"/>
      <c r="K333" s="120">
        <f t="shared" si="19"/>
        <v>0</v>
      </c>
    </row>
    <row r="334" spans="1:11" ht="33.75" customHeight="1" x14ac:dyDescent="0.25">
      <c r="A334" s="185"/>
      <c r="B334" s="96"/>
      <c r="C334" s="96"/>
      <c r="D334" s="125"/>
      <c r="E334" s="124"/>
      <c r="F334" s="124"/>
      <c r="G334" s="119">
        <f t="shared" si="18"/>
        <v>0</v>
      </c>
      <c r="H334" s="125"/>
      <c r="I334" s="125"/>
      <c r="J334" s="125"/>
      <c r="K334" s="120">
        <f t="shared" si="19"/>
        <v>0</v>
      </c>
    </row>
    <row r="335" spans="1:11" ht="33.75" customHeight="1" x14ac:dyDescent="0.25">
      <c r="A335" s="185"/>
      <c r="B335" s="96"/>
      <c r="C335" s="96"/>
      <c r="D335" s="125"/>
      <c r="E335" s="124"/>
      <c r="F335" s="124"/>
      <c r="G335" s="119">
        <f t="shared" si="18"/>
        <v>0</v>
      </c>
      <c r="H335" s="125"/>
      <c r="I335" s="125"/>
      <c r="J335" s="125"/>
      <c r="K335" s="120">
        <f t="shared" si="19"/>
        <v>0</v>
      </c>
    </row>
    <row r="336" spans="1:11" ht="33.75" customHeight="1" x14ac:dyDescent="0.25">
      <c r="A336" s="185"/>
      <c r="B336" s="96"/>
      <c r="C336" s="96"/>
      <c r="D336" s="125"/>
      <c r="E336" s="124"/>
      <c r="F336" s="124"/>
      <c r="G336" s="119">
        <f t="shared" si="18"/>
        <v>0</v>
      </c>
      <c r="H336" s="125"/>
      <c r="I336" s="125"/>
      <c r="J336" s="125"/>
      <c r="K336" s="120">
        <f t="shared" si="19"/>
        <v>0</v>
      </c>
    </row>
    <row r="337" spans="1:11" ht="33.75" customHeight="1" x14ac:dyDescent="0.25">
      <c r="A337" s="185"/>
      <c r="B337" s="96"/>
      <c r="C337" s="96"/>
      <c r="D337" s="125"/>
      <c r="E337" s="124"/>
      <c r="F337" s="124"/>
      <c r="G337" s="119">
        <f t="shared" si="18"/>
        <v>0</v>
      </c>
      <c r="H337" s="125"/>
      <c r="I337" s="125"/>
      <c r="J337" s="125"/>
      <c r="K337" s="120">
        <f t="shared" si="19"/>
        <v>0</v>
      </c>
    </row>
    <row r="338" spans="1:11" ht="33.75" customHeight="1" x14ac:dyDescent="0.25">
      <c r="A338" s="185"/>
      <c r="B338" s="96"/>
      <c r="C338" s="96"/>
      <c r="D338" s="125"/>
      <c r="E338" s="124"/>
      <c r="F338" s="124"/>
      <c r="G338" s="119">
        <f t="shared" si="18"/>
        <v>0</v>
      </c>
      <c r="H338" s="125"/>
      <c r="I338" s="125"/>
      <c r="J338" s="125"/>
      <c r="K338" s="120">
        <f t="shared" si="19"/>
        <v>0</v>
      </c>
    </row>
    <row r="339" spans="1:11" ht="33.75" customHeight="1" x14ac:dyDescent="0.25">
      <c r="A339" s="185"/>
      <c r="B339" s="96"/>
      <c r="C339" s="96"/>
      <c r="D339" s="125"/>
      <c r="E339" s="124"/>
      <c r="F339" s="124"/>
      <c r="G339" s="119">
        <f t="shared" si="18"/>
        <v>0</v>
      </c>
      <c r="H339" s="125"/>
      <c r="I339" s="125"/>
      <c r="J339" s="125"/>
      <c r="K339" s="120">
        <f t="shared" si="19"/>
        <v>0</v>
      </c>
    </row>
    <row r="340" spans="1:11" ht="33.75" customHeight="1" x14ac:dyDescent="0.25">
      <c r="A340" s="185"/>
      <c r="B340" s="96"/>
      <c r="C340" s="96"/>
      <c r="D340" s="125"/>
      <c r="E340" s="124"/>
      <c r="F340" s="124"/>
      <c r="G340" s="119">
        <f t="shared" si="18"/>
        <v>0</v>
      </c>
      <c r="H340" s="125"/>
      <c r="I340" s="125"/>
      <c r="J340" s="125"/>
      <c r="K340" s="120">
        <f t="shared" si="19"/>
        <v>0</v>
      </c>
    </row>
    <row r="341" spans="1:11" ht="33.75" customHeight="1" x14ac:dyDescent="0.25">
      <c r="A341" s="185"/>
      <c r="B341" s="96"/>
      <c r="C341" s="96"/>
      <c r="D341" s="125"/>
      <c r="E341" s="124"/>
      <c r="F341" s="124"/>
      <c r="G341" s="119">
        <f t="shared" si="18"/>
        <v>0</v>
      </c>
      <c r="H341" s="125"/>
      <c r="I341" s="125"/>
      <c r="J341" s="125"/>
      <c r="K341" s="120">
        <f t="shared" si="19"/>
        <v>0</v>
      </c>
    </row>
    <row r="342" spans="1:11" ht="33.75" customHeight="1" x14ac:dyDescent="0.25">
      <c r="A342" s="185"/>
      <c r="B342" s="96"/>
      <c r="C342" s="96"/>
      <c r="D342" s="125"/>
      <c r="E342" s="124"/>
      <c r="F342" s="124"/>
      <c r="G342" s="119">
        <f t="shared" si="18"/>
        <v>0</v>
      </c>
      <c r="H342" s="125"/>
      <c r="I342" s="125"/>
      <c r="J342" s="125"/>
      <c r="K342" s="120">
        <f t="shared" si="19"/>
        <v>0</v>
      </c>
    </row>
    <row r="343" spans="1:11" ht="33.75" customHeight="1" x14ac:dyDescent="0.25">
      <c r="A343" s="185"/>
      <c r="B343" s="96"/>
      <c r="C343" s="96"/>
      <c r="D343" s="125"/>
      <c r="E343" s="124"/>
      <c r="F343" s="124"/>
      <c r="G343" s="119">
        <f t="shared" si="18"/>
        <v>0</v>
      </c>
      <c r="H343" s="125"/>
      <c r="I343" s="125"/>
      <c r="J343" s="125"/>
      <c r="K343" s="120">
        <f t="shared" si="19"/>
        <v>0</v>
      </c>
    </row>
    <row r="344" spans="1:11" ht="33.75" customHeight="1" x14ac:dyDescent="0.25">
      <c r="A344" s="185"/>
      <c r="B344" s="99" t="s">
        <v>88</v>
      </c>
      <c r="C344" s="103"/>
      <c r="D344" s="121">
        <f>SUM(D332:D343)</f>
        <v>0</v>
      </c>
      <c r="E344" s="122">
        <f>SUM(E332:E343)</f>
        <v>0</v>
      </c>
      <c r="F344" s="122">
        <f>SUM(F332:F343)</f>
        <v>0</v>
      </c>
      <c r="G344" s="122">
        <f t="shared" si="18"/>
        <v>0</v>
      </c>
      <c r="H344" s="121">
        <f>SUM(H332:H343)</f>
        <v>0</v>
      </c>
      <c r="I344" s="121">
        <f>SUM(I332:I343)</f>
        <v>0</v>
      </c>
      <c r="J344" s="121">
        <f>SUM(J332:J343)</f>
        <v>0</v>
      </c>
      <c r="K344" s="121">
        <f t="shared" si="19"/>
        <v>0</v>
      </c>
    </row>
    <row r="345" spans="1:11" ht="33.75" customHeight="1" x14ac:dyDescent="0.25">
      <c r="A345" s="185"/>
      <c r="B345" s="294" t="s">
        <v>89</v>
      </c>
      <c r="C345" s="295"/>
      <c r="D345" s="295"/>
      <c r="E345" s="295"/>
      <c r="F345" s="295"/>
      <c r="G345" s="295"/>
      <c r="H345" s="295"/>
      <c r="I345" s="295"/>
      <c r="J345" s="295"/>
      <c r="K345" s="296"/>
    </row>
    <row r="346" spans="1:11" ht="152.25" customHeight="1" x14ac:dyDescent="0.25">
      <c r="A346" s="185"/>
      <c r="B346" s="317"/>
      <c r="C346" s="318"/>
      <c r="D346" s="318"/>
      <c r="E346" s="318"/>
      <c r="F346" s="318"/>
      <c r="G346" s="318"/>
      <c r="H346" s="318"/>
      <c r="I346" s="318"/>
      <c r="J346" s="318"/>
      <c r="K346" s="319"/>
    </row>
    <row r="347" spans="1:11" ht="33.75" customHeight="1" x14ac:dyDescent="0.25"/>
    <row r="348" spans="1:11" ht="33.75" customHeight="1" x14ac:dyDescent="0.25"/>
    <row r="349" spans="1:11" ht="33.75" customHeight="1" x14ac:dyDescent="0.25"/>
    <row r="350" spans="1:11" ht="33.75" customHeight="1" x14ac:dyDescent="0.25">
      <c r="A350" s="306">
        <v>11</v>
      </c>
      <c r="B350" s="301" t="s">
        <v>19</v>
      </c>
      <c r="C350" s="264"/>
      <c r="D350" s="265"/>
      <c r="E350" s="315" t="str">
        <f>+AIS_SAF!J2</f>
        <v>Selección de URG</v>
      </c>
      <c r="F350" s="264"/>
      <c r="G350" s="264"/>
      <c r="H350" s="264"/>
      <c r="I350" s="264"/>
      <c r="J350" s="264"/>
      <c r="K350" s="265"/>
    </row>
    <row r="351" spans="1:11" ht="33.75" customHeight="1" x14ac:dyDescent="0.25">
      <c r="A351" s="307"/>
      <c r="B351" s="301" t="s">
        <v>20</v>
      </c>
      <c r="C351" s="264"/>
      <c r="D351" s="265"/>
      <c r="E351" s="315" t="str">
        <f>+AIS_SAF!J3</f>
        <v>ENERO-MARZO 2026</v>
      </c>
      <c r="F351" s="264"/>
      <c r="G351" s="264"/>
      <c r="H351" s="264"/>
      <c r="I351" s="264"/>
      <c r="J351" s="264"/>
      <c r="K351" s="265"/>
    </row>
    <row r="352" spans="1:11" ht="33.75" customHeight="1" x14ac:dyDescent="0.25">
      <c r="A352" s="185"/>
      <c r="B352" s="309" t="s">
        <v>59</v>
      </c>
      <c r="C352" s="291"/>
      <c r="D352" s="291"/>
      <c r="E352" s="291"/>
      <c r="F352" s="291"/>
      <c r="G352" s="291"/>
      <c r="H352" s="291"/>
      <c r="I352" s="291"/>
      <c r="J352" s="291"/>
      <c r="K352" s="310"/>
    </row>
    <row r="353" spans="1:11" ht="33.75" customHeight="1" x14ac:dyDescent="0.25">
      <c r="A353" s="185"/>
      <c r="B353" s="297" t="s">
        <v>60</v>
      </c>
      <c r="C353" s="298"/>
      <c r="D353" s="299"/>
      <c r="E353" s="302">
        <f>AIS_SAF!F19</f>
        <v>0</v>
      </c>
      <c r="F353" s="298"/>
      <c r="G353" s="298"/>
      <c r="H353" s="298"/>
      <c r="I353" s="298"/>
      <c r="J353" s="298"/>
      <c r="K353" s="299"/>
    </row>
    <row r="354" spans="1:11" ht="33.75" customHeight="1" x14ac:dyDescent="0.25">
      <c r="A354" s="185"/>
      <c r="B354" s="297" t="s">
        <v>61</v>
      </c>
      <c r="C354" s="298"/>
      <c r="D354" s="299"/>
      <c r="E354" s="302">
        <f>AIS_SAF!G19</f>
        <v>0</v>
      </c>
      <c r="F354" s="298"/>
      <c r="G354" s="298"/>
      <c r="H354" s="298"/>
      <c r="I354" s="298"/>
      <c r="J354" s="298"/>
      <c r="K354" s="299"/>
    </row>
    <row r="355" spans="1:11" ht="33.75" customHeight="1" x14ac:dyDescent="0.25">
      <c r="A355" s="185"/>
      <c r="B355" s="297" t="s">
        <v>62</v>
      </c>
      <c r="C355" s="298"/>
      <c r="D355" s="299"/>
      <c r="E355" s="302">
        <f>AIS_SAF!H19</f>
        <v>0</v>
      </c>
      <c r="F355" s="298"/>
      <c r="G355" s="298"/>
      <c r="H355" s="298"/>
      <c r="I355" s="298"/>
      <c r="J355" s="298"/>
      <c r="K355" s="299"/>
    </row>
    <row r="356" spans="1:11" ht="33.75" customHeight="1" x14ac:dyDescent="0.25">
      <c r="A356" s="185"/>
      <c r="B356" s="297" t="s">
        <v>63</v>
      </c>
      <c r="C356" s="298"/>
      <c r="D356" s="299"/>
      <c r="E356" s="302">
        <f>AIS_SAF!K19</f>
        <v>0</v>
      </c>
      <c r="F356" s="298"/>
      <c r="G356" s="298"/>
      <c r="H356" s="298"/>
      <c r="I356" s="298"/>
      <c r="J356" s="298"/>
      <c r="K356" s="299"/>
    </row>
    <row r="357" spans="1:11" ht="33.75" customHeight="1" x14ac:dyDescent="0.25">
      <c r="A357" s="185"/>
      <c r="B357" s="297" t="s">
        <v>64</v>
      </c>
      <c r="C357" s="298"/>
      <c r="D357" s="299"/>
      <c r="E357" s="302">
        <f>AIS_SAF!L19</f>
        <v>0</v>
      </c>
      <c r="F357" s="298"/>
      <c r="G357" s="298"/>
      <c r="H357" s="298"/>
      <c r="I357" s="298"/>
      <c r="J357" s="298"/>
      <c r="K357" s="299"/>
    </row>
    <row r="358" spans="1:11" ht="33.75" customHeight="1" x14ac:dyDescent="0.25">
      <c r="A358" s="185"/>
      <c r="B358" s="297" t="s">
        <v>65</v>
      </c>
      <c r="C358" s="298"/>
      <c r="D358" s="299"/>
      <c r="E358" s="302">
        <f>AIS_SAF!M19</f>
        <v>0</v>
      </c>
      <c r="F358" s="298"/>
      <c r="G358" s="298"/>
      <c r="H358" s="298"/>
      <c r="I358" s="298"/>
      <c r="J358" s="298"/>
      <c r="K358" s="299"/>
    </row>
    <row r="359" spans="1:11" ht="33.75" customHeight="1" x14ac:dyDescent="0.25">
      <c r="A359" s="185"/>
      <c r="B359" s="297" t="s">
        <v>66</v>
      </c>
      <c r="C359" s="298"/>
      <c r="D359" s="299"/>
      <c r="E359" s="308" t="str">
        <f>AIS_SAF!O19</f>
        <v/>
      </c>
      <c r="F359" s="298"/>
      <c r="G359" s="298"/>
      <c r="H359" s="298"/>
      <c r="I359" s="298"/>
      <c r="J359" s="298"/>
      <c r="K359" s="299"/>
    </row>
    <row r="360" spans="1:11" ht="33.75" customHeight="1" x14ac:dyDescent="0.25">
      <c r="A360" s="185"/>
      <c r="B360" s="297" t="s">
        <v>67</v>
      </c>
      <c r="C360" s="298"/>
      <c r="D360" s="299"/>
      <c r="E360" s="302">
        <f>AIS_SAF!P19</f>
        <v>0</v>
      </c>
      <c r="F360" s="298"/>
      <c r="G360" s="298"/>
      <c r="H360" s="298"/>
      <c r="I360" s="298"/>
      <c r="J360" s="298"/>
      <c r="K360" s="299"/>
    </row>
    <row r="361" spans="1:11" ht="33.75" customHeight="1" x14ac:dyDescent="0.25">
      <c r="A361" s="185"/>
      <c r="B361" s="300" t="s">
        <v>68</v>
      </c>
      <c r="C361" s="291"/>
      <c r="D361" s="291"/>
      <c r="E361" s="291"/>
      <c r="F361" s="291"/>
      <c r="G361" s="291"/>
      <c r="H361" s="309" t="s">
        <v>69</v>
      </c>
      <c r="I361" s="291"/>
      <c r="J361" s="291"/>
      <c r="K361" s="310"/>
    </row>
    <row r="362" spans="1:11" ht="51" customHeight="1" x14ac:dyDescent="0.25">
      <c r="A362" s="88"/>
      <c r="B362" s="94" t="s">
        <v>70</v>
      </c>
      <c r="C362" s="94" t="s">
        <v>71</v>
      </c>
      <c r="D362" s="94" t="s">
        <v>72</v>
      </c>
      <c r="E362" s="94" t="s">
        <v>73</v>
      </c>
      <c r="F362" s="94" t="s">
        <v>74</v>
      </c>
      <c r="G362" s="94" t="s">
        <v>75</v>
      </c>
      <c r="H362" s="94" t="s">
        <v>76</v>
      </c>
      <c r="I362" s="94" t="s">
        <v>77</v>
      </c>
      <c r="J362" s="94" t="s">
        <v>78</v>
      </c>
      <c r="K362" s="94" t="s">
        <v>79</v>
      </c>
    </row>
    <row r="363" spans="1:11" ht="33.75" customHeight="1" x14ac:dyDescent="0.25">
      <c r="A363" s="185"/>
      <c r="B363" s="130" t="str">
        <f>AIS_SAF!Q19</f>
        <v/>
      </c>
      <c r="C363" s="160"/>
      <c r="D363" s="131">
        <f>AIS_SAF!R19</f>
        <v>0</v>
      </c>
      <c r="E363" s="135"/>
      <c r="F363" s="131">
        <f>AIS_SAF!S19</f>
        <v>0</v>
      </c>
      <c r="G363" s="95"/>
      <c r="H363" s="132"/>
      <c r="I363" s="133"/>
      <c r="J363" s="134"/>
      <c r="K363" s="133"/>
    </row>
    <row r="364" spans="1:11" ht="33.75" customHeight="1" x14ac:dyDescent="0.25">
      <c r="A364" s="185"/>
      <c r="B364" s="303" t="s">
        <v>80</v>
      </c>
      <c r="C364" s="304"/>
      <c r="D364" s="304"/>
      <c r="E364" s="304"/>
      <c r="F364" s="304"/>
      <c r="G364" s="304"/>
      <c r="H364" s="304"/>
      <c r="I364" s="304"/>
      <c r="J364" s="304"/>
      <c r="K364" s="305"/>
    </row>
    <row r="365" spans="1:11" ht="33.75" customHeight="1" x14ac:dyDescent="0.25">
      <c r="A365" s="185"/>
      <c r="B365" s="314" t="s">
        <v>81</v>
      </c>
      <c r="C365" s="298"/>
      <c r="D365" s="298"/>
      <c r="E365" s="298"/>
      <c r="F365" s="298"/>
      <c r="G365" s="299"/>
      <c r="H365" s="314" t="s">
        <v>82</v>
      </c>
      <c r="I365" s="298"/>
      <c r="J365" s="298"/>
      <c r="K365" s="299"/>
    </row>
    <row r="366" spans="1:11" ht="51" customHeight="1" x14ac:dyDescent="0.25">
      <c r="A366" s="185"/>
      <c r="B366" s="94" t="s">
        <v>83</v>
      </c>
      <c r="C366" s="190" t="s">
        <v>84</v>
      </c>
      <c r="D366" s="190" t="s">
        <v>85</v>
      </c>
      <c r="E366" s="94" t="s">
        <v>86</v>
      </c>
      <c r="F366" s="94" t="s">
        <v>87</v>
      </c>
      <c r="G366" s="94" t="s">
        <v>88</v>
      </c>
      <c r="H366" s="94" t="s">
        <v>85</v>
      </c>
      <c r="I366" s="94" t="s">
        <v>86</v>
      </c>
      <c r="J366" s="94" t="s">
        <v>87</v>
      </c>
      <c r="K366" s="94" t="s">
        <v>88</v>
      </c>
    </row>
    <row r="367" spans="1:11" ht="33.75" customHeight="1" x14ac:dyDescent="0.25">
      <c r="A367" s="185"/>
      <c r="B367" s="96" t="s">
        <v>56</v>
      </c>
      <c r="C367" s="96" t="s">
        <v>56</v>
      </c>
      <c r="D367" s="125"/>
      <c r="E367" s="124"/>
      <c r="F367" s="124"/>
      <c r="G367" s="119">
        <f t="shared" ref="G367:G379" si="20">SUM(D367:F367)</f>
        <v>0</v>
      </c>
      <c r="H367" s="125"/>
      <c r="I367" s="125"/>
      <c r="J367" s="125"/>
      <c r="K367" s="120">
        <f t="shared" ref="K367:K379" si="21">SUM(H367:J367)</f>
        <v>0</v>
      </c>
    </row>
    <row r="368" spans="1:11" ht="33.75" customHeight="1" x14ac:dyDescent="0.25">
      <c r="A368" s="185"/>
      <c r="B368" s="96"/>
      <c r="C368" s="96"/>
      <c r="D368" s="125"/>
      <c r="E368" s="124"/>
      <c r="F368" s="124"/>
      <c r="G368" s="119">
        <f t="shared" si="20"/>
        <v>0</v>
      </c>
      <c r="H368" s="125"/>
      <c r="I368" s="125"/>
      <c r="J368" s="125"/>
      <c r="K368" s="120">
        <f t="shared" si="21"/>
        <v>0</v>
      </c>
    </row>
    <row r="369" spans="1:11" ht="33.75" customHeight="1" x14ac:dyDescent="0.25">
      <c r="A369" s="185"/>
      <c r="B369" s="96"/>
      <c r="C369" s="96"/>
      <c r="D369" s="125"/>
      <c r="E369" s="124"/>
      <c r="F369" s="124"/>
      <c r="G369" s="119">
        <f t="shared" si="20"/>
        <v>0</v>
      </c>
      <c r="H369" s="125"/>
      <c r="I369" s="125"/>
      <c r="J369" s="125"/>
      <c r="K369" s="120">
        <f t="shared" si="21"/>
        <v>0</v>
      </c>
    </row>
    <row r="370" spans="1:11" ht="33.75" customHeight="1" x14ac:dyDescent="0.25">
      <c r="A370" s="185"/>
      <c r="B370" s="96"/>
      <c r="C370" s="96"/>
      <c r="D370" s="125"/>
      <c r="E370" s="124"/>
      <c r="F370" s="124"/>
      <c r="G370" s="119">
        <f t="shared" si="20"/>
        <v>0</v>
      </c>
      <c r="H370" s="125"/>
      <c r="I370" s="125"/>
      <c r="J370" s="137"/>
      <c r="K370" s="120">
        <f t="shared" si="21"/>
        <v>0</v>
      </c>
    </row>
    <row r="371" spans="1:11" ht="33.75" customHeight="1" x14ac:dyDescent="0.25">
      <c r="A371" s="185"/>
      <c r="B371" s="96"/>
      <c r="C371" s="96"/>
      <c r="D371" s="125"/>
      <c r="E371" s="124"/>
      <c r="F371" s="124"/>
      <c r="G371" s="119">
        <f t="shared" si="20"/>
        <v>0</v>
      </c>
      <c r="H371" s="125"/>
      <c r="I371" s="125"/>
      <c r="J371" s="125"/>
      <c r="K371" s="120">
        <f t="shared" si="21"/>
        <v>0</v>
      </c>
    </row>
    <row r="372" spans="1:11" ht="33.75" customHeight="1" x14ac:dyDescent="0.25">
      <c r="A372" s="185"/>
      <c r="B372" s="96"/>
      <c r="C372" s="96"/>
      <c r="D372" s="125"/>
      <c r="E372" s="124"/>
      <c r="F372" s="124"/>
      <c r="G372" s="119">
        <f t="shared" si="20"/>
        <v>0</v>
      </c>
      <c r="H372" s="125"/>
      <c r="I372" s="125"/>
      <c r="J372" s="125"/>
      <c r="K372" s="120">
        <f t="shared" si="21"/>
        <v>0</v>
      </c>
    </row>
    <row r="373" spans="1:11" ht="33.75" customHeight="1" x14ac:dyDescent="0.25">
      <c r="A373" s="185"/>
      <c r="B373" s="96"/>
      <c r="C373" s="96"/>
      <c r="D373" s="125"/>
      <c r="E373" s="124"/>
      <c r="F373" s="124"/>
      <c r="G373" s="119">
        <f t="shared" si="20"/>
        <v>0</v>
      </c>
      <c r="H373" s="125"/>
      <c r="I373" s="125"/>
      <c r="J373" s="125"/>
      <c r="K373" s="120">
        <f t="shared" si="21"/>
        <v>0</v>
      </c>
    </row>
    <row r="374" spans="1:11" ht="33.75" customHeight="1" x14ac:dyDescent="0.25">
      <c r="A374" s="185"/>
      <c r="B374" s="96"/>
      <c r="C374" s="96"/>
      <c r="D374" s="125"/>
      <c r="E374" s="124"/>
      <c r="F374" s="124"/>
      <c r="G374" s="119">
        <f t="shared" si="20"/>
        <v>0</v>
      </c>
      <c r="H374" s="125"/>
      <c r="I374" s="125"/>
      <c r="J374" s="125"/>
      <c r="K374" s="120">
        <f t="shared" si="21"/>
        <v>0</v>
      </c>
    </row>
    <row r="375" spans="1:11" ht="33.75" customHeight="1" x14ac:dyDescent="0.25">
      <c r="A375" s="185"/>
      <c r="B375" s="96"/>
      <c r="C375" s="96"/>
      <c r="D375" s="125"/>
      <c r="E375" s="124"/>
      <c r="F375" s="124"/>
      <c r="G375" s="119">
        <f t="shared" si="20"/>
        <v>0</v>
      </c>
      <c r="H375" s="125"/>
      <c r="I375" s="125"/>
      <c r="J375" s="125"/>
      <c r="K375" s="120">
        <f t="shared" si="21"/>
        <v>0</v>
      </c>
    </row>
    <row r="376" spans="1:11" ht="33.75" customHeight="1" x14ac:dyDescent="0.25">
      <c r="A376" s="185"/>
      <c r="B376" s="96"/>
      <c r="C376" s="96"/>
      <c r="D376" s="125"/>
      <c r="E376" s="124"/>
      <c r="F376" s="124"/>
      <c r="G376" s="119">
        <f t="shared" si="20"/>
        <v>0</v>
      </c>
      <c r="H376" s="125"/>
      <c r="I376" s="125"/>
      <c r="J376" s="125"/>
      <c r="K376" s="120">
        <f t="shared" si="21"/>
        <v>0</v>
      </c>
    </row>
    <row r="377" spans="1:11" ht="33.75" customHeight="1" x14ac:dyDescent="0.25">
      <c r="A377" s="185"/>
      <c r="B377" s="96"/>
      <c r="C377" s="96"/>
      <c r="D377" s="125"/>
      <c r="E377" s="124"/>
      <c r="F377" s="124"/>
      <c r="G377" s="119">
        <f t="shared" si="20"/>
        <v>0</v>
      </c>
      <c r="H377" s="125"/>
      <c r="I377" s="125"/>
      <c r="J377" s="125"/>
      <c r="K377" s="120">
        <f t="shared" si="21"/>
        <v>0</v>
      </c>
    </row>
    <row r="378" spans="1:11" ht="33.75" customHeight="1" x14ac:dyDescent="0.25">
      <c r="A378" s="185"/>
      <c r="B378" s="96"/>
      <c r="C378" s="96"/>
      <c r="D378" s="125"/>
      <c r="E378" s="124"/>
      <c r="F378" s="124"/>
      <c r="G378" s="119">
        <f t="shared" si="20"/>
        <v>0</v>
      </c>
      <c r="H378" s="125"/>
      <c r="I378" s="125"/>
      <c r="J378" s="125"/>
      <c r="K378" s="120">
        <f t="shared" si="21"/>
        <v>0</v>
      </c>
    </row>
    <row r="379" spans="1:11" ht="33.75" customHeight="1" x14ac:dyDescent="0.25">
      <c r="A379" s="185"/>
      <c r="B379" s="99" t="s">
        <v>88</v>
      </c>
      <c r="C379" s="123"/>
      <c r="D379" s="121">
        <f>SUM(D367:D378)</f>
        <v>0</v>
      </c>
      <c r="E379" s="122">
        <f>SUM(E367:E378)</f>
        <v>0</v>
      </c>
      <c r="F379" s="122">
        <f>SUM(F367:F378)</f>
        <v>0</v>
      </c>
      <c r="G379" s="122">
        <f t="shared" si="20"/>
        <v>0</v>
      </c>
      <c r="H379" s="121">
        <f>SUM(H367:H378)</f>
        <v>0</v>
      </c>
      <c r="I379" s="121">
        <f>SUM(I367:I378)</f>
        <v>0</v>
      </c>
      <c r="J379" s="121">
        <f>SUM(J367:J378)</f>
        <v>0</v>
      </c>
      <c r="K379" s="121">
        <f t="shared" si="21"/>
        <v>0</v>
      </c>
    </row>
    <row r="380" spans="1:11" ht="33.75" customHeight="1" x14ac:dyDescent="0.25">
      <c r="A380" s="185"/>
      <c r="B380" s="294" t="s">
        <v>89</v>
      </c>
      <c r="C380" s="295"/>
      <c r="D380" s="295"/>
      <c r="E380" s="295"/>
      <c r="F380" s="295"/>
      <c r="G380" s="295"/>
      <c r="H380" s="295"/>
      <c r="I380" s="295"/>
      <c r="J380" s="295"/>
      <c r="K380" s="296"/>
    </row>
    <row r="381" spans="1:11" ht="152.25" customHeight="1" x14ac:dyDescent="0.25">
      <c r="A381" s="185"/>
      <c r="B381" s="317"/>
      <c r="C381" s="318"/>
      <c r="D381" s="318"/>
      <c r="E381" s="318"/>
      <c r="F381" s="318"/>
      <c r="G381" s="318"/>
      <c r="H381" s="318"/>
      <c r="I381" s="318"/>
      <c r="J381" s="318"/>
      <c r="K381" s="319"/>
    </row>
    <row r="382" spans="1:11" ht="33.75" customHeight="1" x14ac:dyDescent="0.25"/>
    <row r="383" spans="1:11" ht="33.75" customHeight="1" x14ac:dyDescent="0.25"/>
    <row r="384" spans="1:11" ht="33.75" customHeight="1" x14ac:dyDescent="0.25"/>
    <row r="385" spans="1:11" ht="33.75" customHeight="1" x14ac:dyDescent="0.25">
      <c r="A385" s="306">
        <v>12</v>
      </c>
      <c r="B385" s="301" t="s">
        <v>19</v>
      </c>
      <c r="C385" s="264"/>
      <c r="D385" s="265"/>
      <c r="E385" s="315" t="str">
        <f>+AIS_SAF!J2</f>
        <v>Selección de URG</v>
      </c>
      <c r="F385" s="264"/>
      <c r="G385" s="264"/>
      <c r="H385" s="264"/>
      <c r="I385" s="264"/>
      <c r="J385" s="264"/>
      <c r="K385" s="265"/>
    </row>
    <row r="386" spans="1:11" ht="33.75" customHeight="1" x14ac:dyDescent="0.25">
      <c r="A386" s="307"/>
      <c r="B386" s="301" t="s">
        <v>20</v>
      </c>
      <c r="C386" s="264"/>
      <c r="D386" s="265"/>
      <c r="E386" s="315" t="str">
        <f>+AIS_SAF!J3</f>
        <v>ENERO-MARZO 2026</v>
      </c>
      <c r="F386" s="264"/>
      <c r="G386" s="264"/>
      <c r="H386" s="264"/>
      <c r="I386" s="264"/>
      <c r="J386" s="264"/>
      <c r="K386" s="265"/>
    </row>
    <row r="387" spans="1:11" ht="33.75" customHeight="1" x14ac:dyDescent="0.25">
      <c r="A387" s="185"/>
      <c r="B387" s="309" t="s">
        <v>59</v>
      </c>
      <c r="C387" s="291"/>
      <c r="D387" s="291"/>
      <c r="E387" s="291"/>
      <c r="F387" s="291"/>
      <c r="G387" s="291"/>
      <c r="H387" s="291"/>
      <c r="I387" s="291"/>
      <c r="J387" s="291"/>
      <c r="K387" s="310"/>
    </row>
    <row r="388" spans="1:11" ht="33.75" customHeight="1" x14ac:dyDescent="0.25">
      <c r="A388" s="185"/>
      <c r="B388" s="297" t="s">
        <v>60</v>
      </c>
      <c r="C388" s="298"/>
      <c r="D388" s="299"/>
      <c r="E388" s="302">
        <f>AIS_SAF!F20</f>
        <v>0</v>
      </c>
      <c r="F388" s="298"/>
      <c r="G388" s="298"/>
      <c r="H388" s="298"/>
      <c r="I388" s="298"/>
      <c r="J388" s="298"/>
      <c r="K388" s="299"/>
    </row>
    <row r="389" spans="1:11" ht="33.75" customHeight="1" x14ac:dyDescent="0.25">
      <c r="A389" s="185"/>
      <c r="B389" s="297" t="s">
        <v>61</v>
      </c>
      <c r="C389" s="298"/>
      <c r="D389" s="299"/>
      <c r="E389" s="302">
        <f>AIS_SAF!G20</f>
        <v>0</v>
      </c>
      <c r="F389" s="298"/>
      <c r="G389" s="298"/>
      <c r="H389" s="298"/>
      <c r="I389" s="298"/>
      <c r="J389" s="298"/>
      <c r="K389" s="299"/>
    </row>
    <row r="390" spans="1:11" ht="33.75" customHeight="1" x14ac:dyDescent="0.25">
      <c r="A390" s="185"/>
      <c r="B390" s="297" t="s">
        <v>62</v>
      </c>
      <c r="C390" s="298"/>
      <c r="D390" s="299"/>
      <c r="E390" s="302">
        <f>AIS_SAF!H20</f>
        <v>0</v>
      </c>
      <c r="F390" s="298"/>
      <c r="G390" s="298"/>
      <c r="H390" s="298"/>
      <c r="I390" s="298"/>
      <c r="J390" s="298"/>
      <c r="K390" s="299"/>
    </row>
    <row r="391" spans="1:11" ht="33.75" customHeight="1" x14ac:dyDescent="0.25">
      <c r="A391" s="185"/>
      <c r="B391" s="297" t="s">
        <v>63</v>
      </c>
      <c r="C391" s="298"/>
      <c r="D391" s="299"/>
      <c r="E391" s="302">
        <f>AIS_SAF!K20</f>
        <v>0</v>
      </c>
      <c r="F391" s="298"/>
      <c r="G391" s="298"/>
      <c r="H391" s="298"/>
      <c r="I391" s="298"/>
      <c r="J391" s="298"/>
      <c r="K391" s="299"/>
    </row>
    <row r="392" spans="1:11" ht="33.75" customHeight="1" x14ac:dyDescent="0.25">
      <c r="A392" s="185"/>
      <c r="B392" s="297" t="s">
        <v>64</v>
      </c>
      <c r="C392" s="298"/>
      <c r="D392" s="299"/>
      <c r="E392" s="302">
        <f>AIS_SAF!L20</f>
        <v>0</v>
      </c>
      <c r="F392" s="298"/>
      <c r="G392" s="298"/>
      <c r="H392" s="298"/>
      <c r="I392" s="298"/>
      <c r="J392" s="298"/>
      <c r="K392" s="299"/>
    </row>
    <row r="393" spans="1:11" ht="33.75" customHeight="1" x14ac:dyDescent="0.25">
      <c r="A393" s="185"/>
      <c r="B393" s="297" t="s">
        <v>65</v>
      </c>
      <c r="C393" s="298"/>
      <c r="D393" s="299"/>
      <c r="E393" s="302">
        <f>AIS_SAF!M20</f>
        <v>0</v>
      </c>
      <c r="F393" s="298"/>
      <c r="G393" s="298"/>
      <c r="H393" s="298"/>
      <c r="I393" s="298"/>
      <c r="J393" s="298"/>
      <c r="K393" s="299"/>
    </row>
    <row r="394" spans="1:11" ht="33.75" customHeight="1" x14ac:dyDescent="0.25">
      <c r="A394" s="185"/>
      <c r="B394" s="297" t="s">
        <v>66</v>
      </c>
      <c r="C394" s="298"/>
      <c r="D394" s="299"/>
      <c r="E394" s="308" t="str">
        <f>AIS_SAF!O20</f>
        <v/>
      </c>
      <c r="F394" s="298"/>
      <c r="G394" s="298"/>
      <c r="H394" s="298"/>
      <c r="I394" s="298"/>
      <c r="J394" s="298"/>
      <c r="K394" s="299"/>
    </row>
    <row r="395" spans="1:11" ht="33.75" customHeight="1" x14ac:dyDescent="0.25">
      <c r="A395" s="185"/>
      <c r="B395" s="297" t="s">
        <v>67</v>
      </c>
      <c r="C395" s="298"/>
      <c r="D395" s="299"/>
      <c r="E395" s="302">
        <f>AIS_SAF!P20</f>
        <v>0</v>
      </c>
      <c r="F395" s="298"/>
      <c r="G395" s="298"/>
      <c r="H395" s="298"/>
      <c r="I395" s="298"/>
      <c r="J395" s="298"/>
      <c r="K395" s="299"/>
    </row>
    <row r="396" spans="1:11" ht="33.75" customHeight="1" x14ac:dyDescent="0.25">
      <c r="A396" s="185"/>
      <c r="B396" s="300" t="s">
        <v>68</v>
      </c>
      <c r="C396" s="291"/>
      <c r="D396" s="291"/>
      <c r="E396" s="291"/>
      <c r="F396" s="291"/>
      <c r="G396" s="291"/>
      <c r="H396" s="309" t="s">
        <v>69</v>
      </c>
      <c r="I396" s="291"/>
      <c r="J396" s="291"/>
      <c r="K396" s="310"/>
    </row>
    <row r="397" spans="1:11" ht="51" customHeight="1" x14ac:dyDescent="0.25">
      <c r="A397" s="88"/>
      <c r="B397" s="94" t="s">
        <v>70</v>
      </c>
      <c r="C397" s="94" t="s">
        <v>71</v>
      </c>
      <c r="D397" s="94" t="s">
        <v>72</v>
      </c>
      <c r="E397" s="94" t="s">
        <v>73</v>
      </c>
      <c r="F397" s="94" t="s">
        <v>74</v>
      </c>
      <c r="G397" s="94" t="s">
        <v>75</v>
      </c>
      <c r="H397" s="94" t="s">
        <v>76</v>
      </c>
      <c r="I397" s="94" t="s">
        <v>77</v>
      </c>
      <c r="J397" s="94" t="s">
        <v>78</v>
      </c>
      <c r="K397" s="94" t="s">
        <v>79</v>
      </c>
    </row>
    <row r="398" spans="1:11" ht="33.75" customHeight="1" x14ac:dyDescent="0.25">
      <c r="A398" s="185"/>
      <c r="B398" s="130" t="str">
        <f>AIS_SAF!Q20</f>
        <v/>
      </c>
      <c r="C398" s="160"/>
      <c r="D398" s="131">
        <f>AIS_SAF!R20</f>
        <v>0</v>
      </c>
      <c r="E398" s="135"/>
      <c r="F398" s="131">
        <f>AIS_SAF!S20</f>
        <v>0</v>
      </c>
      <c r="G398" s="95"/>
      <c r="H398" s="132"/>
      <c r="I398" s="133"/>
      <c r="J398" s="134"/>
      <c r="K398" s="133"/>
    </row>
    <row r="399" spans="1:11" ht="33.75" customHeight="1" x14ac:dyDescent="0.25">
      <c r="A399" s="185"/>
      <c r="B399" s="303" t="s">
        <v>80</v>
      </c>
      <c r="C399" s="304"/>
      <c r="D399" s="304"/>
      <c r="E399" s="304"/>
      <c r="F399" s="304"/>
      <c r="G399" s="304"/>
      <c r="H399" s="304"/>
      <c r="I399" s="304"/>
      <c r="J399" s="304"/>
      <c r="K399" s="305"/>
    </row>
    <row r="400" spans="1:11" ht="33.75" customHeight="1" x14ac:dyDescent="0.25">
      <c r="A400" s="185"/>
      <c r="B400" s="314" t="s">
        <v>81</v>
      </c>
      <c r="C400" s="298"/>
      <c r="D400" s="298"/>
      <c r="E400" s="298"/>
      <c r="F400" s="298"/>
      <c r="G400" s="299"/>
      <c r="H400" s="314" t="s">
        <v>82</v>
      </c>
      <c r="I400" s="298"/>
      <c r="J400" s="298"/>
      <c r="K400" s="299"/>
    </row>
    <row r="401" spans="1:11" ht="51" customHeight="1" x14ac:dyDescent="0.25">
      <c r="A401" s="185"/>
      <c r="B401" s="94" t="s">
        <v>83</v>
      </c>
      <c r="C401" s="190" t="s">
        <v>84</v>
      </c>
      <c r="D401" s="190" t="s">
        <v>85</v>
      </c>
      <c r="E401" s="94" t="s">
        <v>86</v>
      </c>
      <c r="F401" s="94" t="s">
        <v>87</v>
      </c>
      <c r="G401" s="94" t="s">
        <v>88</v>
      </c>
      <c r="H401" s="94" t="s">
        <v>85</v>
      </c>
      <c r="I401" s="94" t="s">
        <v>86</v>
      </c>
      <c r="J401" s="94" t="s">
        <v>87</v>
      </c>
      <c r="K401" s="94" t="s">
        <v>88</v>
      </c>
    </row>
    <row r="402" spans="1:11" ht="33.75" customHeight="1" x14ac:dyDescent="0.25">
      <c r="A402" s="185"/>
      <c r="B402" s="96" t="s">
        <v>56</v>
      </c>
      <c r="C402" s="96" t="s">
        <v>56</v>
      </c>
      <c r="D402" s="125"/>
      <c r="E402" s="124"/>
      <c r="F402" s="124"/>
      <c r="G402" s="119">
        <f t="shared" ref="G402:G414" si="22">SUM(D402:F402)</f>
        <v>0</v>
      </c>
      <c r="H402" s="125"/>
      <c r="I402" s="125"/>
      <c r="J402" s="125"/>
      <c r="K402" s="120">
        <f t="shared" ref="K402:K414" si="23">SUM(H402:J402)</f>
        <v>0</v>
      </c>
    </row>
    <row r="403" spans="1:11" ht="33.75" customHeight="1" x14ac:dyDescent="0.25">
      <c r="A403" s="185"/>
      <c r="B403" s="96"/>
      <c r="C403" s="96"/>
      <c r="D403" s="125"/>
      <c r="E403" s="124"/>
      <c r="F403" s="124"/>
      <c r="G403" s="119">
        <f t="shared" si="22"/>
        <v>0</v>
      </c>
      <c r="H403" s="125"/>
      <c r="I403" s="125"/>
      <c r="J403" s="125"/>
      <c r="K403" s="120">
        <f t="shared" si="23"/>
        <v>0</v>
      </c>
    </row>
    <row r="404" spans="1:11" ht="33.75" customHeight="1" x14ac:dyDescent="0.25">
      <c r="A404" s="185"/>
      <c r="B404" s="96"/>
      <c r="C404" s="96"/>
      <c r="D404" s="125"/>
      <c r="E404" s="124"/>
      <c r="F404" s="124"/>
      <c r="G404" s="119">
        <f t="shared" si="22"/>
        <v>0</v>
      </c>
      <c r="H404" s="125"/>
      <c r="I404" s="125"/>
      <c r="J404" s="125"/>
      <c r="K404" s="120">
        <f t="shared" si="23"/>
        <v>0</v>
      </c>
    </row>
    <row r="405" spans="1:11" ht="33.75" customHeight="1" x14ac:dyDescent="0.25">
      <c r="A405" s="185"/>
      <c r="B405" s="96"/>
      <c r="C405" s="96"/>
      <c r="D405" s="125"/>
      <c r="E405" s="124"/>
      <c r="F405" s="124"/>
      <c r="G405" s="119">
        <f t="shared" si="22"/>
        <v>0</v>
      </c>
      <c r="H405" s="125"/>
      <c r="I405" s="125"/>
      <c r="J405" s="125"/>
      <c r="K405" s="120">
        <f t="shared" si="23"/>
        <v>0</v>
      </c>
    </row>
    <row r="406" spans="1:11" ht="33.75" customHeight="1" x14ac:dyDescent="0.25">
      <c r="A406" s="185"/>
      <c r="B406" s="96"/>
      <c r="C406" s="96"/>
      <c r="D406" s="125"/>
      <c r="E406" s="124"/>
      <c r="F406" s="124"/>
      <c r="G406" s="119">
        <f t="shared" si="22"/>
        <v>0</v>
      </c>
      <c r="H406" s="125"/>
      <c r="I406" s="125"/>
      <c r="J406" s="125"/>
      <c r="K406" s="120">
        <f t="shared" si="23"/>
        <v>0</v>
      </c>
    </row>
    <row r="407" spans="1:11" ht="33.75" customHeight="1" x14ac:dyDescent="0.25">
      <c r="A407" s="185"/>
      <c r="B407" s="96"/>
      <c r="C407" s="96"/>
      <c r="D407" s="125"/>
      <c r="E407" s="124"/>
      <c r="F407" s="124"/>
      <c r="G407" s="119">
        <f t="shared" si="22"/>
        <v>0</v>
      </c>
      <c r="H407" s="125"/>
      <c r="I407" s="125"/>
      <c r="J407" s="125"/>
      <c r="K407" s="120">
        <f t="shared" si="23"/>
        <v>0</v>
      </c>
    </row>
    <row r="408" spans="1:11" ht="33.75" customHeight="1" x14ac:dyDescent="0.25">
      <c r="A408" s="185"/>
      <c r="B408" s="96"/>
      <c r="C408" s="96"/>
      <c r="D408" s="125"/>
      <c r="E408" s="124"/>
      <c r="F408" s="124"/>
      <c r="G408" s="119">
        <f t="shared" si="22"/>
        <v>0</v>
      </c>
      <c r="H408" s="125"/>
      <c r="I408" s="125"/>
      <c r="J408" s="125"/>
      <c r="K408" s="120">
        <f t="shared" si="23"/>
        <v>0</v>
      </c>
    </row>
    <row r="409" spans="1:11" ht="33.75" customHeight="1" x14ac:dyDescent="0.25">
      <c r="A409" s="185"/>
      <c r="B409" s="96"/>
      <c r="C409" s="96"/>
      <c r="D409" s="125"/>
      <c r="E409" s="124"/>
      <c r="F409" s="124"/>
      <c r="G409" s="119">
        <f t="shared" si="22"/>
        <v>0</v>
      </c>
      <c r="H409" s="125"/>
      <c r="I409" s="125"/>
      <c r="J409" s="125"/>
      <c r="K409" s="120">
        <f t="shared" si="23"/>
        <v>0</v>
      </c>
    </row>
    <row r="410" spans="1:11" ht="33.75" customHeight="1" x14ac:dyDescent="0.25">
      <c r="A410" s="185"/>
      <c r="B410" s="96"/>
      <c r="C410" s="96"/>
      <c r="D410" s="125"/>
      <c r="E410" s="124"/>
      <c r="F410" s="124"/>
      <c r="G410" s="119">
        <f t="shared" si="22"/>
        <v>0</v>
      </c>
      <c r="H410" s="125"/>
      <c r="I410" s="125"/>
      <c r="J410" s="125"/>
      <c r="K410" s="120">
        <f t="shared" si="23"/>
        <v>0</v>
      </c>
    </row>
    <row r="411" spans="1:11" ht="33.75" customHeight="1" x14ac:dyDescent="0.25">
      <c r="A411" s="185"/>
      <c r="B411" s="96"/>
      <c r="C411" s="96"/>
      <c r="D411" s="125"/>
      <c r="E411" s="124"/>
      <c r="F411" s="124"/>
      <c r="G411" s="119">
        <f t="shared" si="22"/>
        <v>0</v>
      </c>
      <c r="H411" s="125"/>
      <c r="I411" s="125"/>
      <c r="J411" s="125"/>
      <c r="K411" s="120">
        <f t="shared" si="23"/>
        <v>0</v>
      </c>
    </row>
    <row r="412" spans="1:11" ht="33.75" customHeight="1" x14ac:dyDescent="0.25">
      <c r="A412" s="185"/>
      <c r="B412" s="96"/>
      <c r="C412" s="96"/>
      <c r="D412" s="125"/>
      <c r="E412" s="124"/>
      <c r="F412" s="124"/>
      <c r="G412" s="119">
        <f t="shared" si="22"/>
        <v>0</v>
      </c>
      <c r="H412" s="125"/>
      <c r="I412" s="125"/>
      <c r="J412" s="125"/>
      <c r="K412" s="120">
        <f t="shared" si="23"/>
        <v>0</v>
      </c>
    </row>
    <row r="413" spans="1:11" ht="33.75" customHeight="1" x14ac:dyDescent="0.25">
      <c r="A413" s="185"/>
      <c r="B413" s="96"/>
      <c r="C413" s="96"/>
      <c r="D413" s="125"/>
      <c r="E413" s="124"/>
      <c r="F413" s="124"/>
      <c r="G413" s="119">
        <f t="shared" si="22"/>
        <v>0</v>
      </c>
      <c r="H413" s="125"/>
      <c r="I413" s="125"/>
      <c r="J413" s="125"/>
      <c r="K413" s="120">
        <f t="shared" si="23"/>
        <v>0</v>
      </c>
    </row>
    <row r="414" spans="1:11" ht="33.75" customHeight="1" x14ac:dyDescent="0.25">
      <c r="A414" s="185"/>
      <c r="B414" s="99" t="s">
        <v>88</v>
      </c>
      <c r="C414" s="123"/>
      <c r="D414" s="121">
        <f>SUM(D402:D413)</f>
        <v>0</v>
      </c>
      <c r="E414" s="122">
        <f>SUM(E402:E413)</f>
        <v>0</v>
      </c>
      <c r="F414" s="122">
        <f>SUM(F402:F413)</f>
        <v>0</v>
      </c>
      <c r="G414" s="122">
        <f t="shared" si="22"/>
        <v>0</v>
      </c>
      <c r="H414" s="121">
        <f>SUM(H402:H413)</f>
        <v>0</v>
      </c>
      <c r="I414" s="121">
        <f>SUM(I402:I413)</f>
        <v>0</v>
      </c>
      <c r="J414" s="121">
        <f>SUM(J402:J413)</f>
        <v>0</v>
      </c>
      <c r="K414" s="121">
        <f t="shared" si="23"/>
        <v>0</v>
      </c>
    </row>
    <row r="415" spans="1:11" ht="33.75" customHeight="1" x14ac:dyDescent="0.25">
      <c r="A415" s="185"/>
      <c r="B415" s="294" t="s">
        <v>89</v>
      </c>
      <c r="C415" s="295"/>
      <c r="D415" s="295"/>
      <c r="E415" s="295"/>
      <c r="F415" s="295"/>
      <c r="G415" s="295"/>
      <c r="H415" s="295"/>
      <c r="I415" s="295"/>
      <c r="J415" s="295"/>
      <c r="K415" s="296"/>
    </row>
    <row r="416" spans="1:11" ht="152.25" customHeight="1" x14ac:dyDescent="0.25">
      <c r="A416" s="185"/>
      <c r="B416" s="317"/>
      <c r="C416" s="318"/>
      <c r="D416" s="318"/>
      <c r="E416" s="318"/>
      <c r="F416" s="318"/>
      <c r="G416" s="318"/>
      <c r="H416" s="318"/>
      <c r="I416" s="318"/>
      <c r="J416" s="318"/>
      <c r="K416" s="319"/>
    </row>
    <row r="417" spans="1:11" ht="33.75" customHeight="1" x14ac:dyDescent="0.25"/>
    <row r="418" spans="1:11" ht="33.75" customHeight="1" x14ac:dyDescent="0.25"/>
    <row r="419" spans="1:11" ht="33.75" customHeight="1" x14ac:dyDescent="0.25"/>
    <row r="420" spans="1:11" ht="33.75" customHeight="1" x14ac:dyDescent="0.25">
      <c r="A420" s="306">
        <v>13</v>
      </c>
      <c r="B420" s="301" t="s">
        <v>19</v>
      </c>
      <c r="C420" s="264"/>
      <c r="D420" s="265"/>
      <c r="E420" s="315" t="str">
        <f>+AIS_SAF!J2</f>
        <v>Selección de URG</v>
      </c>
      <c r="F420" s="264"/>
      <c r="G420" s="264"/>
      <c r="H420" s="264"/>
      <c r="I420" s="264"/>
      <c r="J420" s="264"/>
      <c r="K420" s="265"/>
    </row>
    <row r="421" spans="1:11" ht="33.75" customHeight="1" x14ac:dyDescent="0.25">
      <c r="A421" s="307"/>
      <c r="B421" s="301" t="s">
        <v>20</v>
      </c>
      <c r="C421" s="264"/>
      <c r="D421" s="265"/>
      <c r="E421" s="315" t="str">
        <f>+AIS_SAF!J3</f>
        <v>ENERO-MARZO 2026</v>
      </c>
      <c r="F421" s="264"/>
      <c r="G421" s="264"/>
      <c r="H421" s="264"/>
      <c r="I421" s="264"/>
      <c r="J421" s="264"/>
      <c r="K421" s="265"/>
    </row>
    <row r="422" spans="1:11" ht="33.75" customHeight="1" x14ac:dyDescent="0.25">
      <c r="A422" s="185"/>
      <c r="B422" s="309" t="s">
        <v>59</v>
      </c>
      <c r="C422" s="291"/>
      <c r="D422" s="291"/>
      <c r="E422" s="291"/>
      <c r="F422" s="291"/>
      <c r="G422" s="291"/>
      <c r="H422" s="291"/>
      <c r="I422" s="291"/>
      <c r="J422" s="291"/>
      <c r="K422" s="310"/>
    </row>
    <row r="423" spans="1:11" ht="33.75" customHeight="1" x14ac:dyDescent="0.25">
      <c r="A423" s="185"/>
      <c r="B423" s="297" t="s">
        <v>60</v>
      </c>
      <c r="C423" s="298"/>
      <c r="D423" s="299"/>
      <c r="E423" s="302">
        <f>AIS_SAF!F21</f>
        <v>0</v>
      </c>
      <c r="F423" s="298"/>
      <c r="G423" s="298"/>
      <c r="H423" s="298"/>
      <c r="I423" s="298"/>
      <c r="J423" s="298"/>
      <c r="K423" s="299"/>
    </row>
    <row r="424" spans="1:11" ht="33.75" customHeight="1" x14ac:dyDescent="0.25">
      <c r="A424" s="185"/>
      <c r="B424" s="297" t="s">
        <v>61</v>
      </c>
      <c r="C424" s="298"/>
      <c r="D424" s="299"/>
      <c r="E424" s="302">
        <f>AIS_SAF!G21</f>
        <v>0</v>
      </c>
      <c r="F424" s="298"/>
      <c r="G424" s="298"/>
      <c r="H424" s="298"/>
      <c r="I424" s="298"/>
      <c r="J424" s="298"/>
      <c r="K424" s="299"/>
    </row>
    <row r="425" spans="1:11" ht="33.75" customHeight="1" x14ac:dyDescent="0.25">
      <c r="A425" s="185"/>
      <c r="B425" s="297" t="s">
        <v>62</v>
      </c>
      <c r="C425" s="298"/>
      <c r="D425" s="299"/>
      <c r="E425" s="302">
        <f>AIS_SAF!H21</f>
        <v>0</v>
      </c>
      <c r="F425" s="298"/>
      <c r="G425" s="298"/>
      <c r="H425" s="298"/>
      <c r="I425" s="298"/>
      <c r="J425" s="298"/>
      <c r="K425" s="299"/>
    </row>
    <row r="426" spans="1:11" ht="33.75" customHeight="1" x14ac:dyDescent="0.25">
      <c r="A426" s="185"/>
      <c r="B426" s="297" t="s">
        <v>63</v>
      </c>
      <c r="C426" s="298"/>
      <c r="D426" s="299"/>
      <c r="E426" s="302">
        <f>AIS_SAF!K21</f>
        <v>0</v>
      </c>
      <c r="F426" s="298"/>
      <c r="G426" s="298"/>
      <c r="H426" s="298"/>
      <c r="I426" s="298"/>
      <c r="J426" s="298"/>
      <c r="K426" s="299"/>
    </row>
    <row r="427" spans="1:11" ht="33.75" customHeight="1" x14ac:dyDescent="0.25">
      <c r="A427" s="185"/>
      <c r="B427" s="297" t="s">
        <v>64</v>
      </c>
      <c r="C427" s="298"/>
      <c r="D427" s="299"/>
      <c r="E427" s="302">
        <f>AIS_SAF!L21</f>
        <v>0</v>
      </c>
      <c r="F427" s="298"/>
      <c r="G427" s="298"/>
      <c r="H427" s="298"/>
      <c r="I427" s="298"/>
      <c r="J427" s="298"/>
      <c r="K427" s="299"/>
    </row>
    <row r="428" spans="1:11" ht="33.75" customHeight="1" x14ac:dyDescent="0.25">
      <c r="A428" s="185"/>
      <c r="B428" s="297" t="s">
        <v>65</v>
      </c>
      <c r="C428" s="298"/>
      <c r="D428" s="299"/>
      <c r="E428" s="302">
        <f>AIS_SAF!M21</f>
        <v>0</v>
      </c>
      <c r="F428" s="298"/>
      <c r="G428" s="298"/>
      <c r="H428" s="298"/>
      <c r="I428" s="298"/>
      <c r="J428" s="298"/>
      <c r="K428" s="299"/>
    </row>
    <row r="429" spans="1:11" ht="33.75" customHeight="1" x14ac:dyDescent="0.25">
      <c r="A429" s="185"/>
      <c r="B429" s="297" t="s">
        <v>66</v>
      </c>
      <c r="C429" s="298"/>
      <c r="D429" s="299"/>
      <c r="E429" s="308" t="str">
        <f>AIS_SAF!O21</f>
        <v/>
      </c>
      <c r="F429" s="298"/>
      <c r="G429" s="298"/>
      <c r="H429" s="298"/>
      <c r="I429" s="298"/>
      <c r="J429" s="298"/>
      <c r="K429" s="299"/>
    </row>
    <row r="430" spans="1:11" ht="33.75" customHeight="1" x14ac:dyDescent="0.25">
      <c r="A430" s="185"/>
      <c r="B430" s="297" t="s">
        <v>67</v>
      </c>
      <c r="C430" s="298"/>
      <c r="D430" s="299"/>
      <c r="E430" s="302">
        <f>AIS_SAF!P21</f>
        <v>0</v>
      </c>
      <c r="F430" s="298"/>
      <c r="G430" s="298"/>
      <c r="H430" s="298"/>
      <c r="I430" s="298"/>
      <c r="J430" s="298"/>
      <c r="K430" s="299"/>
    </row>
    <row r="431" spans="1:11" ht="33.75" customHeight="1" x14ac:dyDescent="0.25">
      <c r="A431" s="185"/>
      <c r="B431" s="300" t="s">
        <v>68</v>
      </c>
      <c r="C431" s="291"/>
      <c r="D431" s="291"/>
      <c r="E431" s="291"/>
      <c r="F431" s="291"/>
      <c r="G431" s="291"/>
      <c r="H431" s="309" t="s">
        <v>69</v>
      </c>
      <c r="I431" s="291"/>
      <c r="J431" s="291"/>
      <c r="K431" s="310"/>
    </row>
    <row r="432" spans="1:11" ht="51" customHeight="1" x14ac:dyDescent="0.25">
      <c r="A432" s="88"/>
      <c r="B432" s="94" t="s">
        <v>70</v>
      </c>
      <c r="C432" s="94" t="s">
        <v>71</v>
      </c>
      <c r="D432" s="94" t="s">
        <v>72</v>
      </c>
      <c r="E432" s="94" t="s">
        <v>73</v>
      </c>
      <c r="F432" s="94" t="s">
        <v>74</v>
      </c>
      <c r="G432" s="94" t="s">
        <v>75</v>
      </c>
      <c r="H432" s="94" t="s">
        <v>76</v>
      </c>
      <c r="I432" s="94" t="s">
        <v>77</v>
      </c>
      <c r="J432" s="94" t="s">
        <v>78</v>
      </c>
      <c r="K432" s="94" t="s">
        <v>79</v>
      </c>
    </row>
    <row r="433" spans="1:11" ht="33.75" customHeight="1" x14ac:dyDescent="0.25">
      <c r="A433" s="185"/>
      <c r="B433" s="130" t="str">
        <f>AIS_SAF!Q21</f>
        <v/>
      </c>
      <c r="C433" s="160"/>
      <c r="D433" s="131">
        <f>AIS_SAF!R21</f>
        <v>0</v>
      </c>
      <c r="E433" s="135"/>
      <c r="F433" s="131">
        <f>AIS_SAF!S21</f>
        <v>0</v>
      </c>
      <c r="G433" s="95"/>
      <c r="H433" s="132"/>
      <c r="I433" s="133"/>
      <c r="J433" s="134"/>
      <c r="K433" s="133"/>
    </row>
    <row r="434" spans="1:11" ht="33.75" customHeight="1" x14ac:dyDescent="0.25">
      <c r="A434" s="185"/>
      <c r="B434" s="303" t="s">
        <v>80</v>
      </c>
      <c r="C434" s="304"/>
      <c r="D434" s="304"/>
      <c r="E434" s="304"/>
      <c r="F434" s="304"/>
      <c r="G434" s="304"/>
      <c r="H434" s="304"/>
      <c r="I434" s="304"/>
      <c r="J434" s="304"/>
      <c r="K434" s="305"/>
    </row>
    <row r="435" spans="1:11" ht="33.75" customHeight="1" x14ac:dyDescent="0.25">
      <c r="A435" s="185"/>
      <c r="B435" s="314" t="s">
        <v>81</v>
      </c>
      <c r="C435" s="298"/>
      <c r="D435" s="298"/>
      <c r="E435" s="298"/>
      <c r="F435" s="298"/>
      <c r="G435" s="299"/>
      <c r="H435" s="314" t="s">
        <v>82</v>
      </c>
      <c r="I435" s="298"/>
      <c r="J435" s="298"/>
      <c r="K435" s="299"/>
    </row>
    <row r="436" spans="1:11" ht="51" customHeight="1" x14ac:dyDescent="0.25">
      <c r="A436" s="185"/>
      <c r="B436" s="94" t="s">
        <v>83</v>
      </c>
      <c r="C436" s="190" t="s">
        <v>84</v>
      </c>
      <c r="D436" s="190" t="s">
        <v>85</v>
      </c>
      <c r="E436" s="94" t="s">
        <v>86</v>
      </c>
      <c r="F436" s="94" t="s">
        <v>87</v>
      </c>
      <c r="G436" s="94" t="s">
        <v>88</v>
      </c>
      <c r="H436" s="94" t="s">
        <v>85</v>
      </c>
      <c r="I436" s="94" t="s">
        <v>86</v>
      </c>
      <c r="J436" s="94" t="s">
        <v>87</v>
      </c>
      <c r="K436" s="94" t="s">
        <v>88</v>
      </c>
    </row>
    <row r="437" spans="1:11" ht="33.75" customHeight="1" x14ac:dyDescent="0.25">
      <c r="A437" s="185"/>
      <c r="B437" s="96" t="s">
        <v>56</v>
      </c>
      <c r="C437" s="96" t="s">
        <v>56</v>
      </c>
      <c r="D437" s="125"/>
      <c r="E437" s="124"/>
      <c r="F437" s="124"/>
      <c r="G437" s="119">
        <f t="shared" ref="G437:G449" si="24">SUM(D437:F437)</f>
        <v>0</v>
      </c>
      <c r="H437" s="125"/>
      <c r="I437" s="125"/>
      <c r="J437" s="125"/>
      <c r="K437" s="120">
        <f t="shared" ref="K437:K449" si="25">SUM(H437:J437)</f>
        <v>0</v>
      </c>
    </row>
    <row r="438" spans="1:11" ht="33.75" customHeight="1" x14ac:dyDescent="0.25">
      <c r="A438" s="185"/>
      <c r="B438" s="96"/>
      <c r="C438" s="96"/>
      <c r="D438" s="125"/>
      <c r="E438" s="124"/>
      <c r="F438" s="124"/>
      <c r="G438" s="119">
        <f t="shared" si="24"/>
        <v>0</v>
      </c>
      <c r="H438" s="125"/>
      <c r="I438" s="125"/>
      <c r="J438" s="125"/>
      <c r="K438" s="120">
        <f t="shared" si="25"/>
        <v>0</v>
      </c>
    </row>
    <row r="439" spans="1:11" ht="33.75" customHeight="1" x14ac:dyDescent="0.25">
      <c r="A439" s="185"/>
      <c r="B439" s="96"/>
      <c r="C439" s="96"/>
      <c r="D439" s="125"/>
      <c r="E439" s="124"/>
      <c r="F439" s="124"/>
      <c r="G439" s="119">
        <f t="shared" si="24"/>
        <v>0</v>
      </c>
      <c r="H439" s="125"/>
      <c r="I439" s="125"/>
      <c r="J439" s="125"/>
      <c r="K439" s="120">
        <f t="shared" si="25"/>
        <v>0</v>
      </c>
    </row>
    <row r="440" spans="1:11" ht="33.75" customHeight="1" x14ac:dyDescent="0.25">
      <c r="A440" s="185"/>
      <c r="B440" s="96"/>
      <c r="C440" s="96"/>
      <c r="D440" s="125"/>
      <c r="E440" s="124"/>
      <c r="F440" s="124"/>
      <c r="G440" s="119">
        <f t="shared" si="24"/>
        <v>0</v>
      </c>
      <c r="H440" s="125"/>
      <c r="I440" s="125"/>
      <c r="J440" s="125"/>
      <c r="K440" s="120">
        <f t="shared" si="25"/>
        <v>0</v>
      </c>
    </row>
    <row r="441" spans="1:11" ht="33.75" customHeight="1" x14ac:dyDescent="0.25">
      <c r="A441" s="185"/>
      <c r="B441" s="96"/>
      <c r="C441" s="96"/>
      <c r="D441" s="125"/>
      <c r="E441" s="124"/>
      <c r="F441" s="124"/>
      <c r="G441" s="119">
        <f t="shared" si="24"/>
        <v>0</v>
      </c>
      <c r="H441" s="125"/>
      <c r="I441" s="125"/>
      <c r="J441" s="125"/>
      <c r="K441" s="120">
        <f t="shared" si="25"/>
        <v>0</v>
      </c>
    </row>
    <row r="442" spans="1:11" ht="33.75" customHeight="1" x14ac:dyDescent="0.25">
      <c r="A442" s="185"/>
      <c r="B442" s="96"/>
      <c r="C442" s="96"/>
      <c r="D442" s="125"/>
      <c r="E442" s="124"/>
      <c r="F442" s="124"/>
      <c r="G442" s="119">
        <f t="shared" si="24"/>
        <v>0</v>
      </c>
      <c r="H442" s="125"/>
      <c r="I442" s="125"/>
      <c r="J442" s="125"/>
      <c r="K442" s="120">
        <f t="shared" si="25"/>
        <v>0</v>
      </c>
    </row>
    <row r="443" spans="1:11" ht="33.75" customHeight="1" x14ac:dyDescent="0.25">
      <c r="A443" s="185"/>
      <c r="B443" s="96"/>
      <c r="C443" s="96"/>
      <c r="D443" s="125"/>
      <c r="E443" s="124"/>
      <c r="F443" s="124"/>
      <c r="G443" s="119">
        <f t="shared" si="24"/>
        <v>0</v>
      </c>
      <c r="H443" s="125"/>
      <c r="I443" s="125"/>
      <c r="J443" s="125"/>
      <c r="K443" s="120">
        <f t="shared" si="25"/>
        <v>0</v>
      </c>
    </row>
    <row r="444" spans="1:11" ht="33.75" customHeight="1" x14ac:dyDescent="0.25">
      <c r="A444" s="185"/>
      <c r="B444" s="96"/>
      <c r="C444" s="96"/>
      <c r="D444" s="125"/>
      <c r="E444" s="124"/>
      <c r="F444" s="124"/>
      <c r="G444" s="119">
        <f t="shared" si="24"/>
        <v>0</v>
      </c>
      <c r="H444" s="125"/>
      <c r="I444" s="125"/>
      <c r="J444" s="125"/>
      <c r="K444" s="120">
        <f t="shared" si="25"/>
        <v>0</v>
      </c>
    </row>
    <row r="445" spans="1:11" ht="33.75" customHeight="1" x14ac:dyDescent="0.25">
      <c r="A445" s="185"/>
      <c r="B445" s="96"/>
      <c r="C445" s="96"/>
      <c r="D445" s="125"/>
      <c r="E445" s="124"/>
      <c r="F445" s="124"/>
      <c r="G445" s="119">
        <f t="shared" si="24"/>
        <v>0</v>
      </c>
      <c r="H445" s="125"/>
      <c r="I445" s="125"/>
      <c r="J445" s="125"/>
      <c r="K445" s="120">
        <f t="shared" si="25"/>
        <v>0</v>
      </c>
    </row>
    <row r="446" spans="1:11" ht="33.75" customHeight="1" x14ac:dyDescent="0.25">
      <c r="A446" s="185"/>
      <c r="B446" s="96"/>
      <c r="C446" s="96"/>
      <c r="D446" s="125"/>
      <c r="E446" s="124"/>
      <c r="F446" s="124"/>
      <c r="G446" s="119">
        <f t="shared" si="24"/>
        <v>0</v>
      </c>
      <c r="H446" s="125"/>
      <c r="I446" s="125"/>
      <c r="J446" s="125"/>
      <c r="K446" s="120">
        <f t="shared" si="25"/>
        <v>0</v>
      </c>
    </row>
    <row r="447" spans="1:11" ht="33.75" customHeight="1" x14ac:dyDescent="0.25">
      <c r="A447" s="185"/>
      <c r="B447" s="96"/>
      <c r="C447" s="96"/>
      <c r="D447" s="125"/>
      <c r="E447" s="124"/>
      <c r="F447" s="124"/>
      <c r="G447" s="119">
        <f t="shared" si="24"/>
        <v>0</v>
      </c>
      <c r="H447" s="125"/>
      <c r="I447" s="125"/>
      <c r="J447" s="125"/>
      <c r="K447" s="120">
        <f t="shared" si="25"/>
        <v>0</v>
      </c>
    </row>
    <row r="448" spans="1:11" ht="33.75" customHeight="1" x14ac:dyDescent="0.25">
      <c r="A448" s="185"/>
      <c r="B448" s="96"/>
      <c r="C448" s="96"/>
      <c r="D448" s="125"/>
      <c r="E448" s="124"/>
      <c r="F448" s="124"/>
      <c r="G448" s="119">
        <f t="shared" si="24"/>
        <v>0</v>
      </c>
      <c r="H448" s="125"/>
      <c r="I448" s="125"/>
      <c r="J448" s="125"/>
      <c r="K448" s="120">
        <f t="shared" si="25"/>
        <v>0</v>
      </c>
    </row>
    <row r="449" spans="1:11" ht="33.75" customHeight="1" x14ac:dyDescent="0.25">
      <c r="A449" s="185"/>
      <c r="B449" s="99" t="s">
        <v>88</v>
      </c>
      <c r="C449" s="123"/>
      <c r="D449" s="121">
        <f>SUM(D437:D448)</f>
        <v>0</v>
      </c>
      <c r="E449" s="122">
        <f>SUM(E437:E448)</f>
        <v>0</v>
      </c>
      <c r="F449" s="122">
        <f>SUM(F437:F448)</f>
        <v>0</v>
      </c>
      <c r="G449" s="122">
        <f t="shared" si="24"/>
        <v>0</v>
      </c>
      <c r="H449" s="121">
        <f>SUM(H437:H448)</f>
        <v>0</v>
      </c>
      <c r="I449" s="121">
        <f>SUM(I437:I448)</f>
        <v>0</v>
      </c>
      <c r="J449" s="121">
        <f>SUM(J437:J448)</f>
        <v>0</v>
      </c>
      <c r="K449" s="121">
        <f t="shared" si="25"/>
        <v>0</v>
      </c>
    </row>
    <row r="450" spans="1:11" ht="33.75" customHeight="1" x14ac:dyDescent="0.25">
      <c r="A450" s="185"/>
      <c r="B450" s="294" t="s">
        <v>89</v>
      </c>
      <c r="C450" s="295"/>
      <c r="D450" s="295"/>
      <c r="E450" s="295"/>
      <c r="F450" s="295"/>
      <c r="G450" s="295"/>
      <c r="H450" s="295"/>
      <c r="I450" s="295"/>
      <c r="J450" s="295"/>
      <c r="K450" s="296"/>
    </row>
    <row r="451" spans="1:11" ht="152.25" customHeight="1" x14ac:dyDescent="0.25">
      <c r="A451" s="185"/>
      <c r="B451" s="317"/>
      <c r="C451" s="318"/>
      <c r="D451" s="318"/>
      <c r="E451" s="318"/>
      <c r="F451" s="318"/>
      <c r="G451" s="318"/>
      <c r="H451" s="318"/>
      <c r="I451" s="318"/>
      <c r="J451" s="318"/>
      <c r="K451" s="319"/>
    </row>
    <row r="452" spans="1:11" ht="33.75" customHeight="1" x14ac:dyDescent="0.25"/>
    <row r="453" spans="1:11" ht="33.75" customHeight="1" x14ac:dyDescent="0.25"/>
    <row r="454" spans="1:11" ht="33.75" customHeight="1" x14ac:dyDescent="0.25"/>
    <row r="455" spans="1:11" ht="33.75" customHeight="1" x14ac:dyDescent="0.25">
      <c r="A455" s="306">
        <v>14</v>
      </c>
      <c r="B455" s="301" t="s">
        <v>19</v>
      </c>
      <c r="C455" s="264"/>
      <c r="D455" s="265"/>
      <c r="E455" s="315" t="str">
        <f>+AIS_SAF!J2</f>
        <v>Selección de URG</v>
      </c>
      <c r="F455" s="264"/>
      <c r="G455" s="264"/>
      <c r="H455" s="264"/>
      <c r="I455" s="264"/>
      <c r="J455" s="264"/>
      <c r="K455" s="265"/>
    </row>
    <row r="456" spans="1:11" ht="33.75" customHeight="1" x14ac:dyDescent="0.25">
      <c r="A456" s="307"/>
      <c r="B456" s="301" t="s">
        <v>20</v>
      </c>
      <c r="C456" s="264"/>
      <c r="D456" s="265"/>
      <c r="E456" s="315" t="str">
        <f>+AIS_SAF!J3</f>
        <v>ENERO-MARZO 2026</v>
      </c>
      <c r="F456" s="264"/>
      <c r="G456" s="264"/>
      <c r="H456" s="264"/>
      <c r="I456" s="264"/>
      <c r="J456" s="264"/>
      <c r="K456" s="265"/>
    </row>
    <row r="457" spans="1:11" ht="33.75" customHeight="1" x14ac:dyDescent="0.25">
      <c r="A457" s="185"/>
      <c r="B457" s="309" t="s">
        <v>59</v>
      </c>
      <c r="C457" s="291"/>
      <c r="D457" s="291"/>
      <c r="E457" s="291"/>
      <c r="F457" s="291"/>
      <c r="G457" s="291"/>
      <c r="H457" s="291"/>
      <c r="I457" s="291"/>
      <c r="J457" s="291"/>
      <c r="K457" s="310"/>
    </row>
    <row r="458" spans="1:11" ht="33.75" customHeight="1" x14ac:dyDescent="0.25">
      <c r="A458" s="185"/>
      <c r="B458" s="297" t="s">
        <v>60</v>
      </c>
      <c r="C458" s="298"/>
      <c r="D458" s="299"/>
      <c r="E458" s="302">
        <f>AIS_SAF!F22</f>
        <v>0</v>
      </c>
      <c r="F458" s="298"/>
      <c r="G458" s="298"/>
      <c r="H458" s="298"/>
      <c r="I458" s="298"/>
      <c r="J458" s="298"/>
      <c r="K458" s="299"/>
    </row>
    <row r="459" spans="1:11" ht="33.75" customHeight="1" x14ac:dyDescent="0.25">
      <c r="A459" s="185"/>
      <c r="B459" s="297" t="s">
        <v>61</v>
      </c>
      <c r="C459" s="298"/>
      <c r="D459" s="299"/>
      <c r="E459" s="302">
        <f>AIS_SAF!G22</f>
        <v>0</v>
      </c>
      <c r="F459" s="298"/>
      <c r="G459" s="298"/>
      <c r="H459" s="298"/>
      <c r="I459" s="298"/>
      <c r="J459" s="298"/>
      <c r="K459" s="299"/>
    </row>
    <row r="460" spans="1:11" ht="33.75" customHeight="1" x14ac:dyDescent="0.25">
      <c r="A460" s="185"/>
      <c r="B460" s="297" t="s">
        <v>62</v>
      </c>
      <c r="C460" s="298"/>
      <c r="D460" s="299"/>
      <c r="E460" s="302">
        <f>AIS_SAF!H22</f>
        <v>0</v>
      </c>
      <c r="F460" s="298"/>
      <c r="G460" s="298"/>
      <c r="H460" s="298"/>
      <c r="I460" s="298"/>
      <c r="J460" s="298"/>
      <c r="K460" s="299"/>
    </row>
    <row r="461" spans="1:11" ht="33.75" customHeight="1" x14ac:dyDescent="0.25">
      <c r="A461" s="185"/>
      <c r="B461" s="297" t="s">
        <v>63</v>
      </c>
      <c r="C461" s="298"/>
      <c r="D461" s="299"/>
      <c r="E461" s="302">
        <f>AIS_SAF!K22</f>
        <v>0</v>
      </c>
      <c r="F461" s="298"/>
      <c r="G461" s="298"/>
      <c r="H461" s="298"/>
      <c r="I461" s="298"/>
      <c r="J461" s="298"/>
      <c r="K461" s="299"/>
    </row>
    <row r="462" spans="1:11" ht="33.75" customHeight="1" x14ac:dyDescent="0.25">
      <c r="A462" s="185"/>
      <c r="B462" s="297" t="s">
        <v>64</v>
      </c>
      <c r="C462" s="298"/>
      <c r="D462" s="299"/>
      <c r="E462" s="302">
        <f>AIS_SAF!L22</f>
        <v>0</v>
      </c>
      <c r="F462" s="298"/>
      <c r="G462" s="298"/>
      <c r="H462" s="298"/>
      <c r="I462" s="298"/>
      <c r="J462" s="298"/>
      <c r="K462" s="299"/>
    </row>
    <row r="463" spans="1:11" ht="33.75" customHeight="1" x14ac:dyDescent="0.25">
      <c r="A463" s="185"/>
      <c r="B463" s="297" t="s">
        <v>65</v>
      </c>
      <c r="C463" s="298"/>
      <c r="D463" s="299"/>
      <c r="E463" s="302">
        <f>AIS_SAF!M22</f>
        <v>0</v>
      </c>
      <c r="F463" s="298"/>
      <c r="G463" s="298"/>
      <c r="H463" s="298"/>
      <c r="I463" s="298"/>
      <c r="J463" s="298"/>
      <c r="K463" s="299"/>
    </row>
    <row r="464" spans="1:11" ht="33.75" customHeight="1" x14ac:dyDescent="0.25">
      <c r="A464" s="185"/>
      <c r="B464" s="297" t="s">
        <v>66</v>
      </c>
      <c r="C464" s="298"/>
      <c r="D464" s="299"/>
      <c r="E464" s="308" t="str">
        <f>AIS_SAF!O22</f>
        <v/>
      </c>
      <c r="F464" s="298"/>
      <c r="G464" s="298"/>
      <c r="H464" s="298"/>
      <c r="I464" s="298"/>
      <c r="J464" s="298"/>
      <c r="K464" s="299"/>
    </row>
    <row r="465" spans="1:11" ht="33.75" customHeight="1" x14ac:dyDescent="0.25">
      <c r="A465" s="185"/>
      <c r="B465" s="297" t="s">
        <v>67</v>
      </c>
      <c r="C465" s="298"/>
      <c r="D465" s="299"/>
      <c r="E465" s="302">
        <f>AIS_SAF!P22</f>
        <v>0</v>
      </c>
      <c r="F465" s="298"/>
      <c r="G465" s="298"/>
      <c r="H465" s="298"/>
      <c r="I465" s="298"/>
      <c r="J465" s="298"/>
      <c r="K465" s="299"/>
    </row>
    <row r="466" spans="1:11" ht="33.75" customHeight="1" x14ac:dyDescent="0.25">
      <c r="A466" s="185"/>
      <c r="B466" s="300" t="s">
        <v>68</v>
      </c>
      <c r="C466" s="291"/>
      <c r="D466" s="291"/>
      <c r="E466" s="291"/>
      <c r="F466" s="291"/>
      <c r="G466" s="291"/>
      <c r="H466" s="309" t="s">
        <v>69</v>
      </c>
      <c r="I466" s="291"/>
      <c r="J466" s="291"/>
      <c r="K466" s="310"/>
    </row>
    <row r="467" spans="1:11" ht="51" customHeight="1" x14ac:dyDescent="0.25">
      <c r="A467" s="88"/>
      <c r="B467" s="94" t="s">
        <v>70</v>
      </c>
      <c r="C467" s="94" t="s">
        <v>71</v>
      </c>
      <c r="D467" s="94" t="s">
        <v>72</v>
      </c>
      <c r="E467" s="94" t="s">
        <v>73</v>
      </c>
      <c r="F467" s="94" t="s">
        <v>74</v>
      </c>
      <c r="G467" s="94" t="s">
        <v>75</v>
      </c>
      <c r="H467" s="94" t="s">
        <v>76</v>
      </c>
      <c r="I467" s="94" t="s">
        <v>77</v>
      </c>
      <c r="J467" s="94" t="s">
        <v>78</v>
      </c>
      <c r="K467" s="94" t="s">
        <v>79</v>
      </c>
    </row>
    <row r="468" spans="1:11" ht="33.75" customHeight="1" x14ac:dyDescent="0.25">
      <c r="A468" s="185"/>
      <c r="B468" s="130" t="str">
        <f>AIS_SAF!Q22</f>
        <v/>
      </c>
      <c r="C468" s="160"/>
      <c r="D468" s="131">
        <f>AIS_SAF!R22</f>
        <v>0</v>
      </c>
      <c r="E468" s="135"/>
      <c r="F468" s="131">
        <f>AIS_SAF!S22</f>
        <v>0</v>
      </c>
      <c r="G468" s="95"/>
      <c r="H468" s="132"/>
      <c r="I468" s="133"/>
      <c r="J468" s="134"/>
      <c r="K468" s="133"/>
    </row>
    <row r="469" spans="1:11" ht="33.75" customHeight="1" x14ac:dyDescent="0.25">
      <c r="A469" s="185"/>
      <c r="B469" s="303" t="s">
        <v>80</v>
      </c>
      <c r="C469" s="304"/>
      <c r="D469" s="304"/>
      <c r="E469" s="304"/>
      <c r="F469" s="304"/>
      <c r="G469" s="304"/>
      <c r="H469" s="304"/>
      <c r="I469" s="304"/>
      <c r="J469" s="304"/>
      <c r="K469" s="305"/>
    </row>
    <row r="470" spans="1:11" ht="33.75" customHeight="1" x14ac:dyDescent="0.25">
      <c r="A470" s="185"/>
      <c r="B470" s="314" t="s">
        <v>81</v>
      </c>
      <c r="C470" s="298"/>
      <c r="D470" s="298"/>
      <c r="E470" s="298"/>
      <c r="F470" s="298"/>
      <c r="G470" s="299"/>
      <c r="H470" s="314" t="s">
        <v>82</v>
      </c>
      <c r="I470" s="298"/>
      <c r="J470" s="298"/>
      <c r="K470" s="299"/>
    </row>
    <row r="471" spans="1:11" ht="51" customHeight="1" x14ac:dyDescent="0.25">
      <c r="A471" s="185"/>
      <c r="B471" s="94" t="s">
        <v>83</v>
      </c>
      <c r="C471" s="190" t="s">
        <v>84</v>
      </c>
      <c r="D471" s="190" t="s">
        <v>85</v>
      </c>
      <c r="E471" s="94" t="s">
        <v>86</v>
      </c>
      <c r="F471" s="94" t="s">
        <v>87</v>
      </c>
      <c r="G471" s="94" t="s">
        <v>88</v>
      </c>
      <c r="H471" s="94" t="s">
        <v>85</v>
      </c>
      <c r="I471" s="94" t="s">
        <v>86</v>
      </c>
      <c r="J471" s="94" t="s">
        <v>87</v>
      </c>
      <c r="K471" s="94" t="s">
        <v>88</v>
      </c>
    </row>
    <row r="472" spans="1:11" ht="33.75" customHeight="1" x14ac:dyDescent="0.25">
      <c r="A472" s="185"/>
      <c r="B472" s="96" t="s">
        <v>56</v>
      </c>
      <c r="C472" s="96" t="s">
        <v>56</v>
      </c>
      <c r="D472" s="125"/>
      <c r="E472" s="124"/>
      <c r="F472" s="124"/>
      <c r="G472" s="119">
        <f t="shared" ref="G472:G484" si="26">SUM(D472:F472)</f>
        <v>0</v>
      </c>
      <c r="H472" s="125"/>
      <c r="I472" s="125"/>
      <c r="J472" s="125"/>
      <c r="K472" s="120">
        <f t="shared" ref="K472:K484" si="27">SUM(H472:J472)</f>
        <v>0</v>
      </c>
    </row>
    <row r="473" spans="1:11" ht="33.75" customHeight="1" x14ac:dyDescent="0.25">
      <c r="A473" s="185"/>
      <c r="B473" s="96"/>
      <c r="C473" s="96"/>
      <c r="D473" s="125"/>
      <c r="E473" s="124"/>
      <c r="F473" s="124"/>
      <c r="G473" s="119">
        <f t="shared" si="26"/>
        <v>0</v>
      </c>
      <c r="H473" s="125"/>
      <c r="I473" s="125"/>
      <c r="J473" s="125"/>
      <c r="K473" s="120">
        <f t="shared" si="27"/>
        <v>0</v>
      </c>
    </row>
    <row r="474" spans="1:11" ht="33.75" customHeight="1" x14ac:dyDescent="0.25">
      <c r="A474" s="185"/>
      <c r="B474" s="96"/>
      <c r="C474" s="96"/>
      <c r="D474" s="125"/>
      <c r="E474" s="124"/>
      <c r="F474" s="124"/>
      <c r="G474" s="119">
        <f t="shared" si="26"/>
        <v>0</v>
      </c>
      <c r="H474" s="125"/>
      <c r="I474" s="125"/>
      <c r="J474" s="125"/>
      <c r="K474" s="120">
        <f t="shared" si="27"/>
        <v>0</v>
      </c>
    </row>
    <row r="475" spans="1:11" ht="33.75" customHeight="1" x14ac:dyDescent="0.25">
      <c r="A475" s="185"/>
      <c r="B475" s="96"/>
      <c r="C475" s="96"/>
      <c r="D475" s="125"/>
      <c r="E475" s="124"/>
      <c r="F475" s="124"/>
      <c r="G475" s="119">
        <f t="shared" si="26"/>
        <v>0</v>
      </c>
      <c r="H475" s="125"/>
      <c r="I475" s="125"/>
      <c r="J475" s="125"/>
      <c r="K475" s="120">
        <f t="shared" si="27"/>
        <v>0</v>
      </c>
    </row>
    <row r="476" spans="1:11" ht="33.75" customHeight="1" x14ac:dyDescent="0.25">
      <c r="A476" s="185"/>
      <c r="B476" s="96"/>
      <c r="C476" s="96"/>
      <c r="D476" s="125"/>
      <c r="E476" s="124"/>
      <c r="F476" s="124"/>
      <c r="G476" s="119">
        <f t="shared" si="26"/>
        <v>0</v>
      </c>
      <c r="H476" s="125"/>
      <c r="I476" s="125"/>
      <c r="J476" s="125"/>
      <c r="K476" s="120">
        <f t="shared" si="27"/>
        <v>0</v>
      </c>
    </row>
    <row r="477" spans="1:11" ht="33.75" customHeight="1" x14ac:dyDescent="0.25">
      <c r="A477" s="185"/>
      <c r="B477" s="96"/>
      <c r="C477" s="96"/>
      <c r="D477" s="125"/>
      <c r="E477" s="124"/>
      <c r="F477" s="124"/>
      <c r="G477" s="119">
        <f t="shared" si="26"/>
        <v>0</v>
      </c>
      <c r="H477" s="125"/>
      <c r="I477" s="125"/>
      <c r="J477" s="125"/>
      <c r="K477" s="120">
        <f t="shared" si="27"/>
        <v>0</v>
      </c>
    </row>
    <row r="478" spans="1:11" ht="33.75" customHeight="1" x14ac:dyDescent="0.25">
      <c r="A478" s="185"/>
      <c r="B478" s="96"/>
      <c r="C478" s="96"/>
      <c r="D478" s="125"/>
      <c r="E478" s="124"/>
      <c r="F478" s="124"/>
      <c r="G478" s="119">
        <f t="shared" si="26"/>
        <v>0</v>
      </c>
      <c r="H478" s="125"/>
      <c r="I478" s="125"/>
      <c r="J478" s="125"/>
      <c r="K478" s="120">
        <f t="shared" si="27"/>
        <v>0</v>
      </c>
    </row>
    <row r="479" spans="1:11" ht="33.75" customHeight="1" x14ac:dyDescent="0.25">
      <c r="A479" s="185"/>
      <c r="B479" s="96"/>
      <c r="C479" s="96"/>
      <c r="D479" s="125"/>
      <c r="E479" s="124"/>
      <c r="F479" s="124"/>
      <c r="G479" s="119">
        <f t="shared" si="26"/>
        <v>0</v>
      </c>
      <c r="H479" s="125"/>
      <c r="I479" s="125"/>
      <c r="J479" s="125"/>
      <c r="K479" s="120">
        <f t="shared" si="27"/>
        <v>0</v>
      </c>
    </row>
    <row r="480" spans="1:11" ht="33.75" customHeight="1" x14ac:dyDescent="0.25">
      <c r="A480" s="185"/>
      <c r="B480" s="96"/>
      <c r="C480" s="96"/>
      <c r="D480" s="125"/>
      <c r="E480" s="124"/>
      <c r="F480" s="124"/>
      <c r="G480" s="119">
        <f t="shared" si="26"/>
        <v>0</v>
      </c>
      <c r="H480" s="125"/>
      <c r="I480" s="125"/>
      <c r="J480" s="125"/>
      <c r="K480" s="120">
        <f t="shared" si="27"/>
        <v>0</v>
      </c>
    </row>
    <row r="481" spans="1:11" ht="33.75" customHeight="1" x14ac:dyDescent="0.25">
      <c r="A481" s="185"/>
      <c r="B481" s="96"/>
      <c r="C481" s="96"/>
      <c r="D481" s="125"/>
      <c r="E481" s="124"/>
      <c r="F481" s="124"/>
      <c r="G481" s="119">
        <f t="shared" si="26"/>
        <v>0</v>
      </c>
      <c r="H481" s="125"/>
      <c r="I481" s="125"/>
      <c r="J481" s="125"/>
      <c r="K481" s="120">
        <f t="shared" si="27"/>
        <v>0</v>
      </c>
    </row>
    <row r="482" spans="1:11" ht="33.75" customHeight="1" x14ac:dyDescent="0.25">
      <c r="A482" s="185"/>
      <c r="B482" s="96"/>
      <c r="C482" s="96"/>
      <c r="D482" s="125"/>
      <c r="E482" s="124"/>
      <c r="F482" s="124"/>
      <c r="G482" s="119">
        <f t="shared" si="26"/>
        <v>0</v>
      </c>
      <c r="H482" s="125"/>
      <c r="I482" s="125"/>
      <c r="J482" s="125"/>
      <c r="K482" s="120">
        <f t="shared" si="27"/>
        <v>0</v>
      </c>
    </row>
    <row r="483" spans="1:11" ht="33.75" customHeight="1" x14ac:dyDescent="0.25">
      <c r="A483" s="185"/>
      <c r="B483" s="96"/>
      <c r="C483" s="96"/>
      <c r="D483" s="125"/>
      <c r="E483" s="124"/>
      <c r="F483" s="124"/>
      <c r="G483" s="119">
        <f t="shared" si="26"/>
        <v>0</v>
      </c>
      <c r="H483" s="125"/>
      <c r="I483" s="125"/>
      <c r="J483" s="125"/>
      <c r="K483" s="120">
        <f t="shared" si="27"/>
        <v>0</v>
      </c>
    </row>
    <row r="484" spans="1:11" ht="33.75" customHeight="1" x14ac:dyDescent="0.25">
      <c r="A484" s="185"/>
      <c r="B484" s="99" t="s">
        <v>88</v>
      </c>
      <c r="C484" s="138"/>
      <c r="D484" s="121">
        <f>SUM(D472:D483)</f>
        <v>0</v>
      </c>
      <c r="E484" s="122">
        <f>SUM(E472:E483)</f>
        <v>0</v>
      </c>
      <c r="F484" s="122">
        <f>SUM(F472:F483)</f>
        <v>0</v>
      </c>
      <c r="G484" s="122">
        <f t="shared" si="26"/>
        <v>0</v>
      </c>
      <c r="H484" s="121">
        <f>SUM(H472:H483)</f>
        <v>0</v>
      </c>
      <c r="I484" s="121">
        <f>SUM(I472:I483)</f>
        <v>0</v>
      </c>
      <c r="J484" s="121">
        <f>SUM(J472:J483)</f>
        <v>0</v>
      </c>
      <c r="K484" s="121">
        <f t="shared" si="27"/>
        <v>0</v>
      </c>
    </row>
    <row r="485" spans="1:11" ht="33.75" customHeight="1" x14ac:dyDescent="0.25">
      <c r="A485" s="185"/>
      <c r="B485" s="294" t="s">
        <v>89</v>
      </c>
      <c r="C485" s="295"/>
      <c r="D485" s="295"/>
      <c r="E485" s="295"/>
      <c r="F485" s="295"/>
      <c r="G485" s="295"/>
      <c r="H485" s="295"/>
      <c r="I485" s="295"/>
      <c r="J485" s="295"/>
      <c r="K485" s="296"/>
    </row>
    <row r="486" spans="1:11" ht="152.25" customHeight="1" x14ac:dyDescent="0.25">
      <c r="A486" s="185"/>
      <c r="B486" s="317"/>
      <c r="C486" s="318"/>
      <c r="D486" s="318"/>
      <c r="E486" s="318"/>
      <c r="F486" s="318"/>
      <c r="G486" s="318"/>
      <c r="H486" s="318"/>
      <c r="I486" s="318"/>
      <c r="J486" s="318"/>
      <c r="K486" s="319"/>
    </row>
    <row r="487" spans="1:11" ht="33.75" customHeight="1" x14ac:dyDescent="0.25"/>
    <row r="488" spans="1:11" ht="33.75" customHeight="1" x14ac:dyDescent="0.25"/>
    <row r="489" spans="1:11" ht="33.75" customHeight="1" x14ac:dyDescent="0.25"/>
    <row r="490" spans="1:11" ht="33.75" customHeight="1" x14ac:dyDescent="0.25">
      <c r="A490" s="306">
        <v>15</v>
      </c>
      <c r="B490" s="301" t="s">
        <v>19</v>
      </c>
      <c r="C490" s="264"/>
      <c r="D490" s="265"/>
      <c r="E490" s="315" t="str">
        <f>+AIS_SAF!J2</f>
        <v>Selección de URG</v>
      </c>
      <c r="F490" s="264"/>
      <c r="G490" s="264"/>
      <c r="H490" s="264"/>
      <c r="I490" s="264"/>
      <c r="J490" s="264"/>
      <c r="K490" s="265"/>
    </row>
    <row r="491" spans="1:11" ht="33.75" customHeight="1" x14ac:dyDescent="0.25">
      <c r="A491" s="307"/>
      <c r="B491" s="301" t="s">
        <v>20</v>
      </c>
      <c r="C491" s="264"/>
      <c r="D491" s="265"/>
      <c r="E491" s="315" t="str">
        <f>+AIS_SAF!J3</f>
        <v>ENERO-MARZO 2026</v>
      </c>
      <c r="F491" s="264"/>
      <c r="G491" s="264"/>
      <c r="H491" s="264"/>
      <c r="I491" s="264"/>
      <c r="J491" s="264"/>
      <c r="K491" s="265"/>
    </row>
    <row r="492" spans="1:11" ht="33.75" customHeight="1" x14ac:dyDescent="0.25">
      <c r="A492" s="185"/>
      <c r="B492" s="309" t="s">
        <v>59</v>
      </c>
      <c r="C492" s="291"/>
      <c r="D492" s="291"/>
      <c r="E492" s="291"/>
      <c r="F492" s="291"/>
      <c r="G492" s="291"/>
      <c r="H492" s="291"/>
      <c r="I492" s="291"/>
      <c r="J492" s="291"/>
      <c r="K492" s="310"/>
    </row>
    <row r="493" spans="1:11" ht="33.75" customHeight="1" x14ac:dyDescent="0.25">
      <c r="A493" s="185"/>
      <c r="B493" s="297" t="s">
        <v>60</v>
      </c>
      <c r="C493" s="298"/>
      <c r="D493" s="299"/>
      <c r="E493" s="302">
        <f>AIS_SAF!F23</f>
        <v>0</v>
      </c>
      <c r="F493" s="298"/>
      <c r="G493" s="298"/>
      <c r="H493" s="298"/>
      <c r="I493" s="298"/>
      <c r="J493" s="298"/>
      <c r="K493" s="299"/>
    </row>
    <row r="494" spans="1:11" ht="33.75" customHeight="1" x14ac:dyDescent="0.25">
      <c r="A494" s="185"/>
      <c r="B494" s="297" t="s">
        <v>61</v>
      </c>
      <c r="C494" s="298"/>
      <c r="D494" s="299"/>
      <c r="E494" s="302">
        <f>AIS_SAF!G23</f>
        <v>0</v>
      </c>
      <c r="F494" s="298"/>
      <c r="G494" s="298"/>
      <c r="H494" s="298"/>
      <c r="I494" s="298"/>
      <c r="J494" s="298"/>
      <c r="K494" s="299"/>
    </row>
    <row r="495" spans="1:11" ht="33.75" customHeight="1" x14ac:dyDescent="0.25">
      <c r="A495" s="185"/>
      <c r="B495" s="297" t="s">
        <v>62</v>
      </c>
      <c r="C495" s="298"/>
      <c r="D495" s="299"/>
      <c r="E495" s="302">
        <f>AIS_SAF!H23</f>
        <v>0</v>
      </c>
      <c r="F495" s="298"/>
      <c r="G495" s="298"/>
      <c r="H495" s="298"/>
      <c r="I495" s="298"/>
      <c r="J495" s="298"/>
      <c r="K495" s="299"/>
    </row>
    <row r="496" spans="1:11" ht="33.75" customHeight="1" x14ac:dyDescent="0.25">
      <c r="A496" s="185"/>
      <c r="B496" s="297" t="s">
        <v>63</v>
      </c>
      <c r="C496" s="298"/>
      <c r="D496" s="299"/>
      <c r="E496" s="302">
        <f>AIS_SAF!K23</f>
        <v>0</v>
      </c>
      <c r="F496" s="298"/>
      <c r="G496" s="298"/>
      <c r="H496" s="298"/>
      <c r="I496" s="298"/>
      <c r="J496" s="298"/>
      <c r="K496" s="299"/>
    </row>
    <row r="497" spans="1:11" ht="33.75" customHeight="1" x14ac:dyDescent="0.25">
      <c r="A497" s="185"/>
      <c r="B497" s="297" t="s">
        <v>64</v>
      </c>
      <c r="C497" s="298"/>
      <c r="D497" s="299"/>
      <c r="E497" s="302">
        <f>AIS_SAF!L23</f>
        <v>0</v>
      </c>
      <c r="F497" s="298"/>
      <c r="G497" s="298"/>
      <c r="H497" s="298"/>
      <c r="I497" s="298"/>
      <c r="J497" s="298"/>
      <c r="K497" s="299"/>
    </row>
    <row r="498" spans="1:11" ht="33.75" customHeight="1" x14ac:dyDescent="0.25">
      <c r="A498" s="185"/>
      <c r="B498" s="297" t="s">
        <v>65</v>
      </c>
      <c r="C498" s="298"/>
      <c r="D498" s="299"/>
      <c r="E498" s="302">
        <f>AIS_SAF!M23</f>
        <v>0</v>
      </c>
      <c r="F498" s="298"/>
      <c r="G498" s="298"/>
      <c r="H498" s="298"/>
      <c r="I498" s="298"/>
      <c r="J498" s="298"/>
      <c r="K498" s="299"/>
    </row>
    <row r="499" spans="1:11" ht="33.75" customHeight="1" x14ac:dyDescent="0.25">
      <c r="A499" s="185"/>
      <c r="B499" s="297" t="s">
        <v>66</v>
      </c>
      <c r="C499" s="298"/>
      <c r="D499" s="299"/>
      <c r="E499" s="308" t="str">
        <f>AIS_SAF!O23</f>
        <v/>
      </c>
      <c r="F499" s="298"/>
      <c r="G499" s="298"/>
      <c r="H499" s="298"/>
      <c r="I499" s="298"/>
      <c r="J499" s="298"/>
      <c r="K499" s="299"/>
    </row>
    <row r="500" spans="1:11" ht="33.75" customHeight="1" x14ac:dyDescent="0.25">
      <c r="A500" s="185"/>
      <c r="B500" s="297" t="s">
        <v>67</v>
      </c>
      <c r="C500" s="298"/>
      <c r="D500" s="299"/>
      <c r="E500" s="302">
        <f>AIS_SAF!P23</f>
        <v>0</v>
      </c>
      <c r="F500" s="298"/>
      <c r="G500" s="298"/>
      <c r="H500" s="298"/>
      <c r="I500" s="298"/>
      <c r="J500" s="298"/>
      <c r="K500" s="299"/>
    </row>
    <row r="501" spans="1:11" ht="33.75" customHeight="1" x14ac:dyDescent="0.25">
      <c r="A501" s="185"/>
      <c r="B501" s="300" t="s">
        <v>68</v>
      </c>
      <c r="C501" s="291"/>
      <c r="D501" s="291"/>
      <c r="E501" s="291"/>
      <c r="F501" s="291"/>
      <c r="G501" s="291"/>
      <c r="H501" s="309" t="s">
        <v>69</v>
      </c>
      <c r="I501" s="291"/>
      <c r="J501" s="291"/>
      <c r="K501" s="310"/>
    </row>
    <row r="502" spans="1:11" ht="51" customHeight="1" x14ac:dyDescent="0.25">
      <c r="A502" s="88"/>
      <c r="B502" s="94" t="s">
        <v>70</v>
      </c>
      <c r="C502" s="94" t="s">
        <v>71</v>
      </c>
      <c r="D502" s="94" t="s">
        <v>72</v>
      </c>
      <c r="E502" s="94" t="s">
        <v>73</v>
      </c>
      <c r="F502" s="94" t="s">
        <v>74</v>
      </c>
      <c r="G502" s="94" t="s">
        <v>75</v>
      </c>
      <c r="H502" s="94" t="s">
        <v>76</v>
      </c>
      <c r="I502" s="94" t="s">
        <v>77</v>
      </c>
      <c r="J502" s="94" t="s">
        <v>78</v>
      </c>
      <c r="K502" s="94" t="s">
        <v>79</v>
      </c>
    </row>
    <row r="503" spans="1:11" ht="33.75" customHeight="1" x14ac:dyDescent="0.25">
      <c r="A503" s="185"/>
      <c r="B503" s="130" t="str">
        <f>AIS_SAF!Q23</f>
        <v/>
      </c>
      <c r="C503" s="160"/>
      <c r="D503" s="131">
        <f>AIS_SAF!R23</f>
        <v>0</v>
      </c>
      <c r="E503" s="135"/>
      <c r="F503" s="131">
        <f>AIS_SAF!S23</f>
        <v>0</v>
      </c>
      <c r="G503" s="95"/>
      <c r="H503" s="132"/>
      <c r="I503" s="133"/>
      <c r="J503" s="134"/>
      <c r="K503" s="133"/>
    </row>
    <row r="504" spans="1:11" ht="33.75" customHeight="1" x14ac:dyDescent="0.25">
      <c r="A504" s="185"/>
      <c r="B504" s="303" t="s">
        <v>80</v>
      </c>
      <c r="C504" s="304"/>
      <c r="D504" s="304"/>
      <c r="E504" s="304"/>
      <c r="F504" s="304"/>
      <c r="G504" s="304"/>
      <c r="H504" s="304"/>
      <c r="I504" s="304"/>
      <c r="J504" s="304"/>
      <c r="K504" s="305"/>
    </row>
    <row r="505" spans="1:11" ht="33.75" customHeight="1" x14ac:dyDescent="0.25">
      <c r="A505" s="185"/>
      <c r="B505" s="314" t="s">
        <v>81</v>
      </c>
      <c r="C505" s="298"/>
      <c r="D505" s="298"/>
      <c r="E505" s="298"/>
      <c r="F505" s="298"/>
      <c r="G505" s="299"/>
      <c r="H505" s="314" t="s">
        <v>82</v>
      </c>
      <c r="I505" s="298"/>
      <c r="J505" s="298"/>
      <c r="K505" s="299"/>
    </row>
    <row r="506" spans="1:11" ht="51" customHeight="1" x14ac:dyDescent="0.25">
      <c r="A506" s="185"/>
      <c r="B506" s="94" t="s">
        <v>83</v>
      </c>
      <c r="C506" s="190" t="s">
        <v>84</v>
      </c>
      <c r="D506" s="190" t="s">
        <v>85</v>
      </c>
      <c r="E506" s="94" t="s">
        <v>86</v>
      </c>
      <c r="F506" s="94" t="s">
        <v>87</v>
      </c>
      <c r="G506" s="94" t="s">
        <v>88</v>
      </c>
      <c r="H506" s="94" t="s">
        <v>85</v>
      </c>
      <c r="I506" s="94" t="s">
        <v>86</v>
      </c>
      <c r="J506" s="94" t="s">
        <v>87</v>
      </c>
      <c r="K506" s="94" t="s">
        <v>88</v>
      </c>
    </row>
    <row r="507" spans="1:11" ht="33.75" customHeight="1" x14ac:dyDescent="0.25">
      <c r="A507" s="185"/>
      <c r="B507" s="96" t="s">
        <v>56</v>
      </c>
      <c r="C507" s="96" t="s">
        <v>56</v>
      </c>
      <c r="D507" s="125"/>
      <c r="E507" s="124"/>
      <c r="F507" s="124"/>
      <c r="G507" s="119">
        <f t="shared" ref="G507:G519" si="28">SUM(D507:F507)</f>
        <v>0</v>
      </c>
      <c r="H507" s="125"/>
      <c r="I507" s="125"/>
      <c r="J507" s="125"/>
      <c r="K507" s="120">
        <f t="shared" ref="K507:K519" si="29">SUM(H507:J507)</f>
        <v>0</v>
      </c>
    </row>
    <row r="508" spans="1:11" ht="33.75" customHeight="1" x14ac:dyDescent="0.25">
      <c r="A508" s="185"/>
      <c r="B508" s="96"/>
      <c r="C508" s="96"/>
      <c r="D508" s="125"/>
      <c r="E508" s="124"/>
      <c r="F508" s="124"/>
      <c r="G508" s="119">
        <f t="shared" si="28"/>
        <v>0</v>
      </c>
      <c r="H508" s="125"/>
      <c r="I508" s="125"/>
      <c r="J508" s="125"/>
      <c r="K508" s="120">
        <f t="shared" si="29"/>
        <v>0</v>
      </c>
    </row>
    <row r="509" spans="1:11" ht="33.75" customHeight="1" x14ac:dyDescent="0.25">
      <c r="A509" s="185"/>
      <c r="B509" s="96"/>
      <c r="C509" s="96"/>
      <c r="D509" s="125"/>
      <c r="E509" s="124"/>
      <c r="F509" s="124"/>
      <c r="G509" s="119">
        <f t="shared" si="28"/>
        <v>0</v>
      </c>
      <c r="H509" s="125"/>
      <c r="I509" s="125"/>
      <c r="J509" s="125"/>
      <c r="K509" s="120">
        <f t="shared" si="29"/>
        <v>0</v>
      </c>
    </row>
    <row r="510" spans="1:11" ht="33.75" customHeight="1" x14ac:dyDescent="0.25">
      <c r="A510" s="185"/>
      <c r="B510" s="96"/>
      <c r="C510" s="96"/>
      <c r="D510" s="125"/>
      <c r="E510" s="124"/>
      <c r="F510" s="124"/>
      <c r="G510" s="119">
        <f t="shared" si="28"/>
        <v>0</v>
      </c>
      <c r="H510" s="125"/>
      <c r="I510" s="125"/>
      <c r="J510" s="125"/>
      <c r="K510" s="120">
        <f t="shared" si="29"/>
        <v>0</v>
      </c>
    </row>
    <row r="511" spans="1:11" ht="33.75" customHeight="1" x14ac:dyDescent="0.25">
      <c r="A511" s="185"/>
      <c r="B511" s="96"/>
      <c r="C511" s="96"/>
      <c r="D511" s="125"/>
      <c r="E511" s="124"/>
      <c r="F511" s="124"/>
      <c r="G511" s="119">
        <f t="shared" si="28"/>
        <v>0</v>
      </c>
      <c r="H511" s="125"/>
      <c r="I511" s="125"/>
      <c r="J511" s="125"/>
      <c r="K511" s="120">
        <f t="shared" si="29"/>
        <v>0</v>
      </c>
    </row>
    <row r="512" spans="1:11" ht="33.75" customHeight="1" x14ac:dyDescent="0.25">
      <c r="A512" s="185"/>
      <c r="B512" s="96"/>
      <c r="C512" s="96"/>
      <c r="D512" s="125"/>
      <c r="E512" s="124"/>
      <c r="F512" s="124"/>
      <c r="G512" s="119">
        <f t="shared" si="28"/>
        <v>0</v>
      </c>
      <c r="H512" s="125"/>
      <c r="I512" s="125"/>
      <c r="J512" s="125"/>
      <c r="K512" s="120">
        <f t="shared" si="29"/>
        <v>0</v>
      </c>
    </row>
    <row r="513" spans="1:11" ht="33.75" customHeight="1" x14ac:dyDescent="0.25">
      <c r="A513" s="185"/>
      <c r="B513" s="96"/>
      <c r="C513" s="96"/>
      <c r="D513" s="125"/>
      <c r="E513" s="124"/>
      <c r="F513" s="124"/>
      <c r="G513" s="119">
        <f t="shared" si="28"/>
        <v>0</v>
      </c>
      <c r="H513" s="125"/>
      <c r="I513" s="125"/>
      <c r="J513" s="125"/>
      <c r="K513" s="120">
        <f t="shared" si="29"/>
        <v>0</v>
      </c>
    </row>
    <row r="514" spans="1:11" ht="33.75" customHeight="1" x14ac:dyDescent="0.25">
      <c r="A514" s="185"/>
      <c r="B514" s="96"/>
      <c r="C514" s="96"/>
      <c r="D514" s="125"/>
      <c r="E514" s="124"/>
      <c r="F514" s="124"/>
      <c r="G514" s="119">
        <f t="shared" si="28"/>
        <v>0</v>
      </c>
      <c r="H514" s="125"/>
      <c r="I514" s="125"/>
      <c r="J514" s="125"/>
      <c r="K514" s="120">
        <f t="shared" si="29"/>
        <v>0</v>
      </c>
    </row>
    <row r="515" spans="1:11" ht="33.75" customHeight="1" x14ac:dyDescent="0.25">
      <c r="A515" s="185"/>
      <c r="B515" s="96"/>
      <c r="C515" s="96"/>
      <c r="D515" s="125"/>
      <c r="E515" s="124"/>
      <c r="F515" s="124"/>
      <c r="G515" s="119">
        <f t="shared" si="28"/>
        <v>0</v>
      </c>
      <c r="H515" s="125"/>
      <c r="I515" s="125"/>
      <c r="J515" s="125"/>
      <c r="K515" s="120">
        <f t="shared" si="29"/>
        <v>0</v>
      </c>
    </row>
    <row r="516" spans="1:11" ht="33.75" customHeight="1" x14ac:dyDescent="0.25">
      <c r="A516" s="185"/>
      <c r="B516" s="96"/>
      <c r="C516" s="96"/>
      <c r="D516" s="125"/>
      <c r="E516" s="124"/>
      <c r="F516" s="124"/>
      <c r="G516" s="119">
        <f t="shared" si="28"/>
        <v>0</v>
      </c>
      <c r="H516" s="125"/>
      <c r="I516" s="125"/>
      <c r="J516" s="125"/>
      <c r="K516" s="120">
        <f t="shared" si="29"/>
        <v>0</v>
      </c>
    </row>
    <row r="517" spans="1:11" ht="33.75" customHeight="1" x14ac:dyDescent="0.25">
      <c r="A517" s="185"/>
      <c r="B517" s="96"/>
      <c r="C517" s="96"/>
      <c r="D517" s="125"/>
      <c r="E517" s="124"/>
      <c r="F517" s="124"/>
      <c r="G517" s="119">
        <f t="shared" si="28"/>
        <v>0</v>
      </c>
      <c r="H517" s="125"/>
      <c r="I517" s="125"/>
      <c r="J517" s="125"/>
      <c r="K517" s="120">
        <f t="shared" si="29"/>
        <v>0</v>
      </c>
    </row>
    <row r="518" spans="1:11" ht="33.75" customHeight="1" x14ac:dyDescent="0.25">
      <c r="A518" s="185"/>
      <c r="B518" s="96"/>
      <c r="C518" s="96"/>
      <c r="D518" s="125"/>
      <c r="E518" s="124"/>
      <c r="F518" s="124"/>
      <c r="G518" s="119">
        <f t="shared" si="28"/>
        <v>0</v>
      </c>
      <c r="H518" s="125"/>
      <c r="I518" s="125"/>
      <c r="J518" s="125"/>
      <c r="K518" s="120">
        <f t="shared" si="29"/>
        <v>0</v>
      </c>
    </row>
    <row r="519" spans="1:11" ht="33.75" customHeight="1" x14ac:dyDescent="0.25">
      <c r="A519" s="185"/>
      <c r="B519" s="99" t="s">
        <v>88</v>
      </c>
      <c r="C519" s="103"/>
      <c r="D519" s="121">
        <f>SUM(D507:D518)</f>
        <v>0</v>
      </c>
      <c r="E519" s="122">
        <f>SUM(E507:E518)</f>
        <v>0</v>
      </c>
      <c r="F519" s="122">
        <f>SUM(F507:F518)</f>
        <v>0</v>
      </c>
      <c r="G519" s="122">
        <f t="shared" si="28"/>
        <v>0</v>
      </c>
      <c r="H519" s="121">
        <f>SUM(H507:H518)</f>
        <v>0</v>
      </c>
      <c r="I519" s="121">
        <f>SUM(I507:I518)</f>
        <v>0</v>
      </c>
      <c r="J519" s="121">
        <f>SUM(J507:J518)</f>
        <v>0</v>
      </c>
      <c r="K519" s="121">
        <f t="shared" si="29"/>
        <v>0</v>
      </c>
    </row>
    <row r="520" spans="1:11" ht="33.75" customHeight="1" x14ac:dyDescent="0.25">
      <c r="A520" s="185"/>
      <c r="B520" s="294" t="s">
        <v>89</v>
      </c>
      <c r="C520" s="295"/>
      <c r="D520" s="295"/>
      <c r="E520" s="295"/>
      <c r="F520" s="295"/>
      <c r="G520" s="295"/>
      <c r="H520" s="295"/>
      <c r="I520" s="295"/>
      <c r="J520" s="295"/>
      <c r="K520" s="296"/>
    </row>
    <row r="521" spans="1:11" ht="152.25" customHeight="1" x14ac:dyDescent="0.25">
      <c r="A521" s="185"/>
      <c r="B521" s="317"/>
      <c r="C521" s="318"/>
      <c r="D521" s="318"/>
      <c r="E521" s="318"/>
      <c r="F521" s="318"/>
      <c r="G521" s="318"/>
      <c r="H521" s="318"/>
      <c r="I521" s="318"/>
      <c r="J521" s="318"/>
      <c r="K521" s="319"/>
    </row>
    <row r="522" spans="1:11" ht="33.75" customHeight="1" x14ac:dyDescent="0.25"/>
    <row r="523" spans="1:11" ht="33.75" customHeight="1" x14ac:dyDescent="0.25"/>
    <row r="524" spans="1:11" ht="33.75" customHeight="1" x14ac:dyDescent="0.25"/>
    <row r="525" spans="1:11" ht="33.75" customHeight="1" x14ac:dyDescent="0.25">
      <c r="A525" s="306">
        <v>16</v>
      </c>
      <c r="B525" s="301" t="s">
        <v>19</v>
      </c>
      <c r="C525" s="264"/>
      <c r="D525" s="265"/>
      <c r="E525" s="315" t="str">
        <f>+AIS_SAF!J2</f>
        <v>Selección de URG</v>
      </c>
      <c r="F525" s="264"/>
      <c r="G525" s="264"/>
      <c r="H525" s="264"/>
      <c r="I525" s="264"/>
      <c r="J525" s="264"/>
      <c r="K525" s="265"/>
    </row>
    <row r="526" spans="1:11" ht="33.75" customHeight="1" x14ac:dyDescent="0.25">
      <c r="A526" s="307"/>
      <c r="B526" s="301" t="s">
        <v>20</v>
      </c>
      <c r="C526" s="264"/>
      <c r="D526" s="265"/>
      <c r="E526" s="315" t="str">
        <f>+AIS_SAF!J3</f>
        <v>ENERO-MARZO 2026</v>
      </c>
      <c r="F526" s="264"/>
      <c r="G526" s="264"/>
      <c r="H526" s="264"/>
      <c r="I526" s="264"/>
      <c r="J526" s="264"/>
      <c r="K526" s="265"/>
    </row>
    <row r="527" spans="1:11" ht="33.75" customHeight="1" x14ac:dyDescent="0.25">
      <c r="A527" s="185"/>
      <c r="B527" s="309" t="s">
        <v>59</v>
      </c>
      <c r="C527" s="291"/>
      <c r="D527" s="291"/>
      <c r="E527" s="291"/>
      <c r="F527" s="291"/>
      <c r="G527" s="291"/>
      <c r="H527" s="291"/>
      <c r="I527" s="291"/>
      <c r="J527" s="291"/>
      <c r="K527" s="310"/>
    </row>
    <row r="528" spans="1:11" ht="33.75" customHeight="1" x14ac:dyDescent="0.25">
      <c r="A528" s="185"/>
      <c r="B528" s="297" t="s">
        <v>60</v>
      </c>
      <c r="C528" s="298"/>
      <c r="D528" s="299"/>
      <c r="E528" s="302">
        <f>AIS_SAF!F24</f>
        <v>0</v>
      </c>
      <c r="F528" s="298"/>
      <c r="G528" s="298"/>
      <c r="H528" s="298"/>
      <c r="I528" s="298"/>
      <c r="J528" s="298"/>
      <c r="K528" s="299"/>
    </row>
    <row r="529" spans="1:11" ht="33.75" customHeight="1" x14ac:dyDescent="0.25">
      <c r="A529" s="185"/>
      <c r="B529" s="297" t="s">
        <v>61</v>
      </c>
      <c r="C529" s="298"/>
      <c r="D529" s="299"/>
      <c r="E529" s="302">
        <f>AIS_SAF!G24</f>
        <v>0</v>
      </c>
      <c r="F529" s="298"/>
      <c r="G529" s="298"/>
      <c r="H529" s="298"/>
      <c r="I529" s="298"/>
      <c r="J529" s="298"/>
      <c r="K529" s="299"/>
    </row>
    <row r="530" spans="1:11" ht="33.75" customHeight="1" x14ac:dyDescent="0.25">
      <c r="A530" s="185"/>
      <c r="B530" s="297" t="s">
        <v>62</v>
      </c>
      <c r="C530" s="298"/>
      <c r="D530" s="299"/>
      <c r="E530" s="302">
        <f>AIS_SAF!H24</f>
        <v>0</v>
      </c>
      <c r="F530" s="298"/>
      <c r="G530" s="298"/>
      <c r="H530" s="298"/>
      <c r="I530" s="298"/>
      <c r="J530" s="298"/>
      <c r="K530" s="299"/>
    </row>
    <row r="531" spans="1:11" ht="33.75" customHeight="1" x14ac:dyDescent="0.25">
      <c r="A531" s="185"/>
      <c r="B531" s="297" t="s">
        <v>63</v>
      </c>
      <c r="C531" s="298"/>
      <c r="D531" s="299"/>
      <c r="E531" s="302">
        <f>AIS_SAF!K24</f>
        <v>0</v>
      </c>
      <c r="F531" s="298"/>
      <c r="G531" s="298"/>
      <c r="H531" s="298"/>
      <c r="I531" s="298"/>
      <c r="J531" s="298"/>
      <c r="K531" s="299"/>
    </row>
    <row r="532" spans="1:11" ht="33.75" customHeight="1" x14ac:dyDescent="0.25">
      <c r="A532" s="185"/>
      <c r="B532" s="297" t="s">
        <v>64</v>
      </c>
      <c r="C532" s="298"/>
      <c r="D532" s="299"/>
      <c r="E532" s="302">
        <f>AIS_SAF!L24</f>
        <v>0</v>
      </c>
      <c r="F532" s="298"/>
      <c r="G532" s="298"/>
      <c r="H532" s="298"/>
      <c r="I532" s="298"/>
      <c r="J532" s="298"/>
      <c r="K532" s="299"/>
    </row>
    <row r="533" spans="1:11" ht="33.75" customHeight="1" x14ac:dyDescent="0.25">
      <c r="A533" s="185"/>
      <c r="B533" s="297" t="s">
        <v>65</v>
      </c>
      <c r="C533" s="298"/>
      <c r="D533" s="299"/>
      <c r="E533" s="302">
        <f>AIS_SAF!M24</f>
        <v>0</v>
      </c>
      <c r="F533" s="298"/>
      <c r="G533" s="298"/>
      <c r="H533" s="298"/>
      <c r="I533" s="298"/>
      <c r="J533" s="298"/>
      <c r="K533" s="299"/>
    </row>
    <row r="534" spans="1:11" ht="33.75" customHeight="1" x14ac:dyDescent="0.25">
      <c r="A534" s="185"/>
      <c r="B534" s="297" t="s">
        <v>66</v>
      </c>
      <c r="C534" s="298"/>
      <c r="D534" s="299"/>
      <c r="E534" s="308" t="str">
        <f>AIS_SAF!O24</f>
        <v/>
      </c>
      <c r="F534" s="298"/>
      <c r="G534" s="298"/>
      <c r="H534" s="298"/>
      <c r="I534" s="298"/>
      <c r="J534" s="298"/>
      <c r="K534" s="299"/>
    </row>
    <row r="535" spans="1:11" ht="33.75" customHeight="1" x14ac:dyDescent="0.25">
      <c r="A535" s="185"/>
      <c r="B535" s="297" t="s">
        <v>67</v>
      </c>
      <c r="C535" s="298"/>
      <c r="D535" s="299"/>
      <c r="E535" s="302">
        <f>AIS_SAF!P24</f>
        <v>0</v>
      </c>
      <c r="F535" s="298"/>
      <c r="G535" s="298"/>
      <c r="H535" s="298"/>
      <c r="I535" s="298"/>
      <c r="J535" s="298"/>
      <c r="K535" s="299"/>
    </row>
    <row r="536" spans="1:11" ht="33.75" customHeight="1" x14ac:dyDescent="0.25">
      <c r="A536" s="185"/>
      <c r="B536" s="300" t="s">
        <v>68</v>
      </c>
      <c r="C536" s="291"/>
      <c r="D536" s="291"/>
      <c r="E536" s="291"/>
      <c r="F536" s="291"/>
      <c r="G536" s="291"/>
      <c r="H536" s="309" t="s">
        <v>69</v>
      </c>
      <c r="I536" s="291"/>
      <c r="J536" s="291"/>
      <c r="K536" s="310"/>
    </row>
    <row r="537" spans="1:11" ht="51" customHeight="1" x14ac:dyDescent="0.25">
      <c r="A537" s="88"/>
      <c r="B537" s="94" t="s">
        <v>70</v>
      </c>
      <c r="C537" s="94" t="s">
        <v>71</v>
      </c>
      <c r="D537" s="94" t="s">
        <v>72</v>
      </c>
      <c r="E537" s="94" t="s">
        <v>73</v>
      </c>
      <c r="F537" s="94" t="s">
        <v>74</v>
      </c>
      <c r="G537" s="94" t="s">
        <v>75</v>
      </c>
      <c r="H537" s="94" t="s">
        <v>76</v>
      </c>
      <c r="I537" s="94" t="s">
        <v>77</v>
      </c>
      <c r="J537" s="94" t="s">
        <v>78</v>
      </c>
      <c r="K537" s="94" t="s">
        <v>79</v>
      </c>
    </row>
    <row r="538" spans="1:11" ht="33.75" customHeight="1" x14ac:dyDescent="0.25">
      <c r="A538" s="185"/>
      <c r="B538" s="130" t="str">
        <f>AIS_SAF!Q24</f>
        <v/>
      </c>
      <c r="C538" s="160"/>
      <c r="D538" s="131">
        <f>AIS_SAF!R24</f>
        <v>0</v>
      </c>
      <c r="E538" s="135"/>
      <c r="F538" s="131">
        <f>AIS_SAF!S24</f>
        <v>0</v>
      </c>
      <c r="G538" s="95"/>
      <c r="H538" s="132"/>
      <c r="I538" s="133"/>
      <c r="J538" s="134"/>
      <c r="K538" s="133"/>
    </row>
    <row r="539" spans="1:11" ht="33.75" customHeight="1" x14ac:dyDescent="0.25">
      <c r="A539" s="185"/>
      <c r="B539" s="303" t="s">
        <v>80</v>
      </c>
      <c r="C539" s="304"/>
      <c r="D539" s="304"/>
      <c r="E539" s="304"/>
      <c r="F539" s="304"/>
      <c r="G539" s="304"/>
      <c r="H539" s="304"/>
      <c r="I539" s="304"/>
      <c r="J539" s="304"/>
      <c r="K539" s="305"/>
    </row>
    <row r="540" spans="1:11" ht="33.75" customHeight="1" x14ac:dyDescent="0.25">
      <c r="A540" s="185"/>
      <c r="B540" s="314" t="s">
        <v>81</v>
      </c>
      <c r="C540" s="298"/>
      <c r="D540" s="298"/>
      <c r="E540" s="298"/>
      <c r="F540" s="298"/>
      <c r="G540" s="299"/>
      <c r="H540" s="314" t="s">
        <v>82</v>
      </c>
      <c r="I540" s="298"/>
      <c r="J540" s="298"/>
      <c r="K540" s="299"/>
    </row>
    <row r="541" spans="1:11" ht="51" customHeight="1" x14ac:dyDescent="0.25">
      <c r="A541" s="185"/>
      <c r="B541" s="94" t="s">
        <v>83</v>
      </c>
      <c r="C541" s="190" t="s">
        <v>84</v>
      </c>
      <c r="D541" s="190" t="s">
        <v>85</v>
      </c>
      <c r="E541" s="94" t="s">
        <v>86</v>
      </c>
      <c r="F541" s="94" t="s">
        <v>87</v>
      </c>
      <c r="G541" s="94" t="s">
        <v>88</v>
      </c>
      <c r="H541" s="94" t="s">
        <v>85</v>
      </c>
      <c r="I541" s="94" t="s">
        <v>86</v>
      </c>
      <c r="J541" s="94" t="s">
        <v>87</v>
      </c>
      <c r="K541" s="94" t="s">
        <v>88</v>
      </c>
    </row>
    <row r="542" spans="1:11" ht="33.75" customHeight="1" x14ac:dyDescent="0.25">
      <c r="A542" s="185"/>
      <c r="B542" s="96" t="s">
        <v>56</v>
      </c>
      <c r="C542" s="96" t="s">
        <v>56</v>
      </c>
      <c r="D542" s="125"/>
      <c r="E542" s="124"/>
      <c r="F542" s="124"/>
      <c r="G542" s="119">
        <f t="shared" ref="G542:G554" si="30">SUM(D542:F542)</f>
        <v>0</v>
      </c>
      <c r="H542" s="125"/>
      <c r="I542" s="125"/>
      <c r="J542" s="125"/>
      <c r="K542" s="120">
        <f t="shared" ref="K542:K554" si="31">SUM(H542:J542)</f>
        <v>0</v>
      </c>
    </row>
    <row r="543" spans="1:11" ht="33.75" customHeight="1" x14ac:dyDescent="0.25">
      <c r="A543" s="185"/>
      <c r="B543" s="96"/>
      <c r="C543" s="96"/>
      <c r="D543" s="125"/>
      <c r="E543" s="124"/>
      <c r="F543" s="124"/>
      <c r="G543" s="119">
        <f t="shared" si="30"/>
        <v>0</v>
      </c>
      <c r="H543" s="125"/>
      <c r="I543" s="125"/>
      <c r="J543" s="125"/>
      <c r="K543" s="120">
        <f t="shared" si="31"/>
        <v>0</v>
      </c>
    </row>
    <row r="544" spans="1:11" ht="33.75" customHeight="1" x14ac:dyDescent="0.25">
      <c r="A544" s="185"/>
      <c r="B544" s="96"/>
      <c r="C544" s="96"/>
      <c r="D544" s="125"/>
      <c r="E544" s="124"/>
      <c r="F544" s="124"/>
      <c r="G544" s="119">
        <f t="shared" si="30"/>
        <v>0</v>
      </c>
      <c r="H544" s="125"/>
      <c r="I544" s="125"/>
      <c r="J544" s="125"/>
      <c r="K544" s="120">
        <f t="shared" si="31"/>
        <v>0</v>
      </c>
    </row>
    <row r="545" spans="1:11" ht="33.75" customHeight="1" x14ac:dyDescent="0.25">
      <c r="A545" s="185"/>
      <c r="B545" s="96"/>
      <c r="C545" s="96"/>
      <c r="D545" s="125"/>
      <c r="E545" s="124"/>
      <c r="F545" s="124"/>
      <c r="G545" s="119">
        <f t="shared" si="30"/>
        <v>0</v>
      </c>
      <c r="H545" s="125"/>
      <c r="I545" s="125"/>
      <c r="J545" s="125"/>
      <c r="K545" s="120">
        <f t="shared" si="31"/>
        <v>0</v>
      </c>
    </row>
    <row r="546" spans="1:11" ht="33.75" customHeight="1" x14ac:dyDescent="0.25">
      <c r="A546" s="185"/>
      <c r="B546" s="96"/>
      <c r="C546" s="96"/>
      <c r="D546" s="125"/>
      <c r="E546" s="124"/>
      <c r="F546" s="124"/>
      <c r="G546" s="119">
        <f t="shared" si="30"/>
        <v>0</v>
      </c>
      <c r="H546" s="125"/>
      <c r="I546" s="125"/>
      <c r="J546" s="125"/>
      <c r="K546" s="120">
        <f t="shared" si="31"/>
        <v>0</v>
      </c>
    </row>
    <row r="547" spans="1:11" ht="33.75" customHeight="1" x14ac:dyDescent="0.25">
      <c r="A547" s="185"/>
      <c r="B547" s="96"/>
      <c r="C547" s="96"/>
      <c r="D547" s="125"/>
      <c r="E547" s="124"/>
      <c r="F547" s="124"/>
      <c r="G547" s="119">
        <f t="shared" si="30"/>
        <v>0</v>
      </c>
      <c r="H547" s="125"/>
      <c r="I547" s="125"/>
      <c r="J547" s="125"/>
      <c r="K547" s="120">
        <f t="shared" si="31"/>
        <v>0</v>
      </c>
    </row>
    <row r="548" spans="1:11" ht="33.75" customHeight="1" x14ac:dyDescent="0.25">
      <c r="A548" s="185"/>
      <c r="B548" s="96"/>
      <c r="C548" s="96"/>
      <c r="D548" s="125"/>
      <c r="E548" s="124"/>
      <c r="F548" s="124"/>
      <c r="G548" s="119">
        <f t="shared" si="30"/>
        <v>0</v>
      </c>
      <c r="H548" s="125"/>
      <c r="I548" s="125"/>
      <c r="J548" s="125"/>
      <c r="K548" s="120">
        <f t="shared" si="31"/>
        <v>0</v>
      </c>
    </row>
    <row r="549" spans="1:11" ht="33.75" customHeight="1" x14ac:dyDescent="0.25">
      <c r="A549" s="185"/>
      <c r="B549" s="96"/>
      <c r="C549" s="96"/>
      <c r="D549" s="125"/>
      <c r="E549" s="124"/>
      <c r="F549" s="124"/>
      <c r="G549" s="119">
        <f t="shared" si="30"/>
        <v>0</v>
      </c>
      <c r="H549" s="125"/>
      <c r="I549" s="125"/>
      <c r="J549" s="125"/>
      <c r="K549" s="120">
        <f t="shared" si="31"/>
        <v>0</v>
      </c>
    </row>
    <row r="550" spans="1:11" ht="33.75" customHeight="1" x14ac:dyDescent="0.25">
      <c r="A550" s="185"/>
      <c r="B550" s="96"/>
      <c r="C550" s="96"/>
      <c r="D550" s="125"/>
      <c r="E550" s="124"/>
      <c r="F550" s="124"/>
      <c r="G550" s="119">
        <f t="shared" si="30"/>
        <v>0</v>
      </c>
      <c r="H550" s="125"/>
      <c r="I550" s="125"/>
      <c r="J550" s="125"/>
      <c r="K550" s="120">
        <f t="shared" si="31"/>
        <v>0</v>
      </c>
    </row>
    <row r="551" spans="1:11" ht="33.75" customHeight="1" x14ac:dyDescent="0.25">
      <c r="A551" s="185"/>
      <c r="B551" s="96"/>
      <c r="C551" s="96"/>
      <c r="D551" s="125"/>
      <c r="E551" s="124"/>
      <c r="F551" s="124"/>
      <c r="G551" s="119">
        <f t="shared" si="30"/>
        <v>0</v>
      </c>
      <c r="H551" s="125"/>
      <c r="I551" s="125"/>
      <c r="J551" s="125"/>
      <c r="K551" s="120">
        <f t="shared" si="31"/>
        <v>0</v>
      </c>
    </row>
    <row r="552" spans="1:11" ht="33.75" customHeight="1" x14ac:dyDescent="0.25">
      <c r="A552" s="185"/>
      <c r="B552" s="96"/>
      <c r="C552" s="96"/>
      <c r="D552" s="125"/>
      <c r="E552" s="124"/>
      <c r="F552" s="124"/>
      <c r="G552" s="119">
        <f t="shared" si="30"/>
        <v>0</v>
      </c>
      <c r="H552" s="125"/>
      <c r="I552" s="125"/>
      <c r="J552" s="125"/>
      <c r="K552" s="120">
        <f t="shared" si="31"/>
        <v>0</v>
      </c>
    </row>
    <row r="553" spans="1:11" ht="33.75" customHeight="1" x14ac:dyDescent="0.25">
      <c r="A553" s="185"/>
      <c r="B553" s="96"/>
      <c r="C553" s="96"/>
      <c r="D553" s="125"/>
      <c r="E553" s="124"/>
      <c r="F553" s="124"/>
      <c r="G553" s="119">
        <f t="shared" si="30"/>
        <v>0</v>
      </c>
      <c r="H553" s="125"/>
      <c r="I553" s="125"/>
      <c r="J553" s="125"/>
      <c r="K553" s="120">
        <f t="shared" si="31"/>
        <v>0</v>
      </c>
    </row>
    <row r="554" spans="1:11" ht="33.75" customHeight="1" x14ac:dyDescent="0.25">
      <c r="A554" s="185"/>
      <c r="B554" s="99" t="s">
        <v>88</v>
      </c>
      <c r="C554" s="123"/>
      <c r="D554" s="121">
        <f>SUM(D542:D553)</f>
        <v>0</v>
      </c>
      <c r="E554" s="122">
        <f>SUM(E542:E553)</f>
        <v>0</v>
      </c>
      <c r="F554" s="122">
        <f>SUM(F542:F553)</f>
        <v>0</v>
      </c>
      <c r="G554" s="122">
        <f t="shared" si="30"/>
        <v>0</v>
      </c>
      <c r="H554" s="121">
        <f>SUM(H542:H553)</f>
        <v>0</v>
      </c>
      <c r="I554" s="121">
        <f>SUM(I542:I553)</f>
        <v>0</v>
      </c>
      <c r="J554" s="121">
        <f>SUM(J542:J553)</f>
        <v>0</v>
      </c>
      <c r="K554" s="121">
        <f t="shared" si="31"/>
        <v>0</v>
      </c>
    </row>
    <row r="555" spans="1:11" ht="33.75" customHeight="1" x14ac:dyDescent="0.25">
      <c r="A555" s="185"/>
      <c r="B555" s="294" t="s">
        <v>89</v>
      </c>
      <c r="C555" s="295"/>
      <c r="D555" s="295"/>
      <c r="E555" s="295"/>
      <c r="F555" s="295"/>
      <c r="G555" s="295"/>
      <c r="H555" s="295"/>
      <c r="I555" s="295"/>
      <c r="J555" s="295"/>
      <c r="K555" s="296"/>
    </row>
    <row r="556" spans="1:11" ht="152.25" customHeight="1" x14ac:dyDescent="0.25">
      <c r="A556" s="185"/>
      <c r="B556" s="317"/>
      <c r="C556" s="318"/>
      <c r="D556" s="318"/>
      <c r="E556" s="318"/>
      <c r="F556" s="318"/>
      <c r="G556" s="318"/>
      <c r="H556" s="318"/>
      <c r="I556" s="318"/>
      <c r="J556" s="318"/>
      <c r="K556" s="319"/>
    </row>
    <row r="557" spans="1:11" ht="33.75" customHeight="1" x14ac:dyDescent="0.25"/>
    <row r="558" spans="1:11" ht="33.75" customHeight="1" x14ac:dyDescent="0.25"/>
    <row r="559" spans="1:11" ht="33.75" customHeight="1" x14ac:dyDescent="0.25"/>
    <row r="560" spans="1:11" ht="33.75" customHeight="1" x14ac:dyDescent="0.25">
      <c r="A560" s="306">
        <v>17</v>
      </c>
      <c r="B560" s="301" t="s">
        <v>19</v>
      </c>
      <c r="C560" s="264"/>
      <c r="D560" s="265"/>
      <c r="E560" s="315" t="str">
        <f>+AIS_SAF!J2</f>
        <v>Selección de URG</v>
      </c>
      <c r="F560" s="264"/>
      <c r="G560" s="264"/>
      <c r="H560" s="264"/>
      <c r="I560" s="264"/>
      <c r="J560" s="264"/>
      <c r="K560" s="265"/>
    </row>
    <row r="561" spans="1:11" ht="33.75" customHeight="1" x14ac:dyDescent="0.25">
      <c r="A561" s="307"/>
      <c r="B561" s="301" t="s">
        <v>20</v>
      </c>
      <c r="C561" s="264"/>
      <c r="D561" s="265"/>
      <c r="E561" s="315" t="str">
        <f>+AIS_SAF!J3</f>
        <v>ENERO-MARZO 2026</v>
      </c>
      <c r="F561" s="264"/>
      <c r="G561" s="264"/>
      <c r="H561" s="264"/>
      <c r="I561" s="264"/>
      <c r="J561" s="264"/>
      <c r="K561" s="265"/>
    </row>
    <row r="562" spans="1:11" ht="33.75" customHeight="1" x14ac:dyDescent="0.25">
      <c r="A562" s="185"/>
      <c r="B562" s="309" t="s">
        <v>59</v>
      </c>
      <c r="C562" s="291"/>
      <c r="D562" s="291"/>
      <c r="E562" s="291"/>
      <c r="F562" s="291"/>
      <c r="G562" s="291"/>
      <c r="H562" s="291"/>
      <c r="I562" s="291"/>
      <c r="J562" s="291"/>
      <c r="K562" s="310"/>
    </row>
    <row r="563" spans="1:11" ht="33.75" customHeight="1" x14ac:dyDescent="0.25">
      <c r="A563" s="185"/>
      <c r="B563" s="297" t="s">
        <v>60</v>
      </c>
      <c r="C563" s="298"/>
      <c r="D563" s="299"/>
      <c r="E563" s="302">
        <f>AIS_SAF!F25</f>
        <v>0</v>
      </c>
      <c r="F563" s="298"/>
      <c r="G563" s="298"/>
      <c r="H563" s="298"/>
      <c r="I563" s="298"/>
      <c r="J563" s="298"/>
      <c r="K563" s="299"/>
    </row>
    <row r="564" spans="1:11" ht="33.75" customHeight="1" x14ac:dyDescent="0.25">
      <c r="A564" s="185"/>
      <c r="B564" s="297" t="s">
        <v>61</v>
      </c>
      <c r="C564" s="298"/>
      <c r="D564" s="299"/>
      <c r="E564" s="302">
        <f>AIS_SAF!G25</f>
        <v>0</v>
      </c>
      <c r="F564" s="298"/>
      <c r="G564" s="298"/>
      <c r="H564" s="298"/>
      <c r="I564" s="298"/>
      <c r="J564" s="298"/>
      <c r="K564" s="299"/>
    </row>
    <row r="565" spans="1:11" ht="33.75" customHeight="1" x14ac:dyDescent="0.25">
      <c r="A565" s="185"/>
      <c r="B565" s="297" t="s">
        <v>62</v>
      </c>
      <c r="C565" s="298"/>
      <c r="D565" s="299"/>
      <c r="E565" s="302">
        <f>AIS_SAF!H25</f>
        <v>0</v>
      </c>
      <c r="F565" s="298"/>
      <c r="G565" s="298"/>
      <c r="H565" s="298"/>
      <c r="I565" s="298"/>
      <c r="J565" s="298"/>
      <c r="K565" s="299"/>
    </row>
    <row r="566" spans="1:11" ht="33.75" customHeight="1" x14ac:dyDescent="0.25">
      <c r="A566" s="185"/>
      <c r="B566" s="297" t="s">
        <v>63</v>
      </c>
      <c r="C566" s="298"/>
      <c r="D566" s="299"/>
      <c r="E566" s="302">
        <f>AIS_SAF!K25</f>
        <v>0</v>
      </c>
      <c r="F566" s="298"/>
      <c r="G566" s="298"/>
      <c r="H566" s="298"/>
      <c r="I566" s="298"/>
      <c r="J566" s="298"/>
      <c r="K566" s="299"/>
    </row>
    <row r="567" spans="1:11" ht="33.75" customHeight="1" x14ac:dyDescent="0.25">
      <c r="A567" s="185"/>
      <c r="B567" s="297" t="s">
        <v>64</v>
      </c>
      <c r="C567" s="298"/>
      <c r="D567" s="299"/>
      <c r="E567" s="302">
        <f>AIS_SAF!L25</f>
        <v>0</v>
      </c>
      <c r="F567" s="298"/>
      <c r="G567" s="298"/>
      <c r="H567" s="298"/>
      <c r="I567" s="298"/>
      <c r="J567" s="298"/>
      <c r="K567" s="299"/>
    </row>
    <row r="568" spans="1:11" ht="33.75" customHeight="1" x14ac:dyDescent="0.25">
      <c r="A568" s="185"/>
      <c r="B568" s="297" t="s">
        <v>65</v>
      </c>
      <c r="C568" s="298"/>
      <c r="D568" s="299"/>
      <c r="E568" s="302">
        <f>AIS_SAF!M25</f>
        <v>0</v>
      </c>
      <c r="F568" s="298"/>
      <c r="G568" s="298"/>
      <c r="H568" s="298"/>
      <c r="I568" s="298"/>
      <c r="J568" s="298"/>
      <c r="K568" s="299"/>
    </row>
    <row r="569" spans="1:11" ht="33.75" customHeight="1" x14ac:dyDescent="0.25">
      <c r="A569" s="185"/>
      <c r="B569" s="297" t="s">
        <v>66</v>
      </c>
      <c r="C569" s="298"/>
      <c r="D569" s="299"/>
      <c r="E569" s="308" t="str">
        <f>AIS_SAF!O25</f>
        <v/>
      </c>
      <c r="F569" s="298"/>
      <c r="G569" s="298"/>
      <c r="H569" s="298"/>
      <c r="I569" s="298"/>
      <c r="J569" s="298"/>
      <c r="K569" s="299"/>
    </row>
    <row r="570" spans="1:11" ht="33.75" customHeight="1" x14ac:dyDescent="0.25">
      <c r="A570" s="185"/>
      <c r="B570" s="297" t="s">
        <v>67</v>
      </c>
      <c r="C570" s="298"/>
      <c r="D570" s="299"/>
      <c r="E570" s="302">
        <f>AIS_SAF!P25</f>
        <v>0</v>
      </c>
      <c r="F570" s="298"/>
      <c r="G570" s="298"/>
      <c r="H570" s="298"/>
      <c r="I570" s="298"/>
      <c r="J570" s="298"/>
      <c r="K570" s="299"/>
    </row>
    <row r="571" spans="1:11" ht="33.75" customHeight="1" x14ac:dyDescent="0.25">
      <c r="A571" s="185"/>
      <c r="B571" s="300" t="s">
        <v>68</v>
      </c>
      <c r="C571" s="291"/>
      <c r="D571" s="291"/>
      <c r="E571" s="291"/>
      <c r="F571" s="291"/>
      <c r="G571" s="291"/>
      <c r="H571" s="309" t="s">
        <v>69</v>
      </c>
      <c r="I571" s="291"/>
      <c r="J571" s="291"/>
      <c r="K571" s="310"/>
    </row>
    <row r="572" spans="1:11" ht="51" customHeight="1" x14ac:dyDescent="0.25">
      <c r="A572" s="88"/>
      <c r="B572" s="94" t="s">
        <v>70</v>
      </c>
      <c r="C572" s="94" t="s">
        <v>71</v>
      </c>
      <c r="D572" s="94" t="s">
        <v>72</v>
      </c>
      <c r="E572" s="94" t="s">
        <v>73</v>
      </c>
      <c r="F572" s="94" t="s">
        <v>74</v>
      </c>
      <c r="G572" s="94" t="s">
        <v>75</v>
      </c>
      <c r="H572" s="94" t="s">
        <v>76</v>
      </c>
      <c r="I572" s="94" t="s">
        <v>77</v>
      </c>
      <c r="J572" s="94" t="s">
        <v>78</v>
      </c>
      <c r="K572" s="94" t="s">
        <v>79</v>
      </c>
    </row>
    <row r="573" spans="1:11" ht="33.75" customHeight="1" x14ac:dyDescent="0.25">
      <c r="A573" s="185"/>
      <c r="B573" s="130" t="str">
        <f>AIS_SAF!Q25</f>
        <v/>
      </c>
      <c r="C573" s="160"/>
      <c r="D573" s="131">
        <f>AIS_SAF!R25</f>
        <v>0</v>
      </c>
      <c r="E573" s="135"/>
      <c r="F573" s="131">
        <f>AIS_SAF!S25</f>
        <v>0</v>
      </c>
      <c r="G573" s="95"/>
      <c r="H573" s="132"/>
      <c r="I573" s="133"/>
      <c r="J573" s="134"/>
      <c r="K573" s="133"/>
    </row>
    <row r="574" spans="1:11" ht="33.75" customHeight="1" x14ac:dyDescent="0.25">
      <c r="A574" s="185"/>
      <c r="B574" s="303" t="s">
        <v>80</v>
      </c>
      <c r="C574" s="304"/>
      <c r="D574" s="304"/>
      <c r="E574" s="304"/>
      <c r="F574" s="304"/>
      <c r="G574" s="304"/>
      <c r="H574" s="304"/>
      <c r="I574" s="304"/>
      <c r="J574" s="304"/>
      <c r="K574" s="305"/>
    </row>
    <row r="575" spans="1:11" ht="33.75" customHeight="1" x14ac:dyDescent="0.25">
      <c r="A575" s="185"/>
      <c r="B575" s="314" t="s">
        <v>81</v>
      </c>
      <c r="C575" s="298"/>
      <c r="D575" s="298"/>
      <c r="E575" s="298"/>
      <c r="F575" s="298"/>
      <c r="G575" s="299"/>
      <c r="H575" s="314" t="s">
        <v>82</v>
      </c>
      <c r="I575" s="298"/>
      <c r="J575" s="298"/>
      <c r="K575" s="299"/>
    </row>
    <row r="576" spans="1:11" ht="51" customHeight="1" x14ac:dyDescent="0.25">
      <c r="A576" s="185"/>
      <c r="B576" s="94" t="s">
        <v>83</v>
      </c>
      <c r="C576" s="190" t="s">
        <v>84</v>
      </c>
      <c r="D576" s="190" t="s">
        <v>85</v>
      </c>
      <c r="E576" s="94" t="s">
        <v>86</v>
      </c>
      <c r="F576" s="94" t="s">
        <v>87</v>
      </c>
      <c r="G576" s="94" t="s">
        <v>88</v>
      </c>
      <c r="H576" s="94" t="s">
        <v>85</v>
      </c>
      <c r="I576" s="94" t="s">
        <v>86</v>
      </c>
      <c r="J576" s="94" t="s">
        <v>87</v>
      </c>
      <c r="K576" s="94" t="s">
        <v>88</v>
      </c>
    </row>
    <row r="577" spans="1:11" ht="33.75" customHeight="1" x14ac:dyDescent="0.25">
      <c r="A577" s="185"/>
      <c r="B577" s="96" t="s">
        <v>56</v>
      </c>
      <c r="C577" s="96" t="s">
        <v>56</v>
      </c>
      <c r="D577" s="125"/>
      <c r="E577" s="124"/>
      <c r="F577" s="124"/>
      <c r="G577" s="119">
        <f t="shared" ref="G577:G589" si="32">SUM(D577:F577)</f>
        <v>0</v>
      </c>
      <c r="H577" s="125"/>
      <c r="I577" s="125"/>
      <c r="J577" s="125"/>
      <c r="K577" s="120">
        <f t="shared" ref="K577:K589" si="33">SUM(H577:J577)</f>
        <v>0</v>
      </c>
    </row>
    <row r="578" spans="1:11" ht="33.75" customHeight="1" x14ac:dyDescent="0.25">
      <c r="A578" s="185"/>
      <c r="B578" s="96"/>
      <c r="C578" s="96"/>
      <c r="D578" s="125"/>
      <c r="E578" s="124"/>
      <c r="F578" s="124"/>
      <c r="G578" s="119">
        <f t="shared" si="32"/>
        <v>0</v>
      </c>
      <c r="H578" s="125"/>
      <c r="I578" s="125"/>
      <c r="J578" s="125"/>
      <c r="K578" s="120">
        <f t="shared" si="33"/>
        <v>0</v>
      </c>
    </row>
    <row r="579" spans="1:11" ht="33.75" customHeight="1" x14ac:dyDescent="0.25">
      <c r="A579" s="185"/>
      <c r="B579" s="96"/>
      <c r="C579" s="96"/>
      <c r="D579" s="125"/>
      <c r="E579" s="124"/>
      <c r="F579" s="124"/>
      <c r="G579" s="119">
        <f t="shared" si="32"/>
        <v>0</v>
      </c>
      <c r="H579" s="125"/>
      <c r="I579" s="125"/>
      <c r="J579" s="125"/>
      <c r="K579" s="120">
        <f t="shared" si="33"/>
        <v>0</v>
      </c>
    </row>
    <row r="580" spans="1:11" ht="33.75" customHeight="1" x14ac:dyDescent="0.25">
      <c r="A580" s="185"/>
      <c r="B580" s="96"/>
      <c r="C580" s="96"/>
      <c r="D580" s="125"/>
      <c r="E580" s="124"/>
      <c r="F580" s="124"/>
      <c r="G580" s="119">
        <f t="shared" si="32"/>
        <v>0</v>
      </c>
      <c r="H580" s="125"/>
      <c r="I580" s="125"/>
      <c r="J580" s="125"/>
      <c r="K580" s="120">
        <f t="shared" si="33"/>
        <v>0</v>
      </c>
    </row>
    <row r="581" spans="1:11" ht="33.75" customHeight="1" x14ac:dyDescent="0.25">
      <c r="A581" s="185"/>
      <c r="B581" s="96"/>
      <c r="C581" s="96"/>
      <c r="D581" s="125"/>
      <c r="E581" s="124"/>
      <c r="F581" s="124"/>
      <c r="G581" s="119">
        <f t="shared" si="32"/>
        <v>0</v>
      </c>
      <c r="H581" s="125"/>
      <c r="I581" s="125"/>
      <c r="J581" s="125"/>
      <c r="K581" s="120">
        <f t="shared" si="33"/>
        <v>0</v>
      </c>
    </row>
    <row r="582" spans="1:11" ht="33.75" customHeight="1" x14ac:dyDescent="0.25">
      <c r="A582" s="185"/>
      <c r="B582" s="96"/>
      <c r="C582" s="96"/>
      <c r="D582" s="125"/>
      <c r="E582" s="124"/>
      <c r="F582" s="124"/>
      <c r="G582" s="119">
        <f t="shared" si="32"/>
        <v>0</v>
      </c>
      <c r="H582" s="125"/>
      <c r="I582" s="125"/>
      <c r="J582" s="125"/>
      <c r="K582" s="120">
        <f t="shared" si="33"/>
        <v>0</v>
      </c>
    </row>
    <row r="583" spans="1:11" ht="33.75" customHeight="1" x14ac:dyDescent="0.25">
      <c r="A583" s="185"/>
      <c r="B583" s="96"/>
      <c r="C583" s="96"/>
      <c r="D583" s="125"/>
      <c r="E583" s="124"/>
      <c r="F583" s="124"/>
      <c r="G583" s="119">
        <f t="shared" si="32"/>
        <v>0</v>
      </c>
      <c r="H583" s="125"/>
      <c r="I583" s="125"/>
      <c r="J583" s="125"/>
      <c r="K583" s="120">
        <f t="shared" si="33"/>
        <v>0</v>
      </c>
    </row>
    <row r="584" spans="1:11" ht="33.75" customHeight="1" x14ac:dyDescent="0.25">
      <c r="A584" s="185"/>
      <c r="B584" s="96"/>
      <c r="C584" s="96"/>
      <c r="D584" s="125"/>
      <c r="E584" s="124"/>
      <c r="F584" s="124"/>
      <c r="G584" s="119">
        <f t="shared" si="32"/>
        <v>0</v>
      </c>
      <c r="H584" s="125"/>
      <c r="I584" s="125"/>
      <c r="J584" s="125"/>
      <c r="K584" s="120">
        <f t="shared" si="33"/>
        <v>0</v>
      </c>
    </row>
    <row r="585" spans="1:11" ht="33.75" customHeight="1" x14ac:dyDescent="0.25">
      <c r="A585" s="185"/>
      <c r="B585" s="96"/>
      <c r="C585" s="96"/>
      <c r="D585" s="125"/>
      <c r="E585" s="124"/>
      <c r="F585" s="124"/>
      <c r="G585" s="119">
        <f t="shared" si="32"/>
        <v>0</v>
      </c>
      <c r="H585" s="125"/>
      <c r="I585" s="125"/>
      <c r="J585" s="125"/>
      <c r="K585" s="120">
        <f t="shared" si="33"/>
        <v>0</v>
      </c>
    </row>
    <row r="586" spans="1:11" ht="33.75" customHeight="1" x14ac:dyDescent="0.25">
      <c r="A586" s="185"/>
      <c r="B586" s="96"/>
      <c r="C586" s="96"/>
      <c r="D586" s="125"/>
      <c r="E586" s="124"/>
      <c r="F586" s="124"/>
      <c r="G586" s="119">
        <f t="shared" si="32"/>
        <v>0</v>
      </c>
      <c r="H586" s="125"/>
      <c r="I586" s="125"/>
      <c r="J586" s="125"/>
      <c r="K586" s="120">
        <f t="shared" si="33"/>
        <v>0</v>
      </c>
    </row>
    <row r="587" spans="1:11" ht="33.75" customHeight="1" x14ac:dyDescent="0.25">
      <c r="A587" s="185"/>
      <c r="B587" s="96"/>
      <c r="C587" s="96"/>
      <c r="D587" s="125"/>
      <c r="E587" s="124"/>
      <c r="F587" s="124"/>
      <c r="G587" s="119">
        <f t="shared" si="32"/>
        <v>0</v>
      </c>
      <c r="H587" s="125"/>
      <c r="I587" s="125"/>
      <c r="J587" s="125"/>
      <c r="K587" s="120">
        <f t="shared" si="33"/>
        <v>0</v>
      </c>
    </row>
    <row r="588" spans="1:11" ht="33.75" customHeight="1" x14ac:dyDescent="0.25">
      <c r="A588" s="185"/>
      <c r="B588" s="96"/>
      <c r="C588" s="96"/>
      <c r="D588" s="125"/>
      <c r="E588" s="124"/>
      <c r="F588" s="124"/>
      <c r="G588" s="119">
        <f t="shared" si="32"/>
        <v>0</v>
      </c>
      <c r="H588" s="125"/>
      <c r="I588" s="125"/>
      <c r="J588" s="125"/>
      <c r="K588" s="120">
        <f t="shared" si="33"/>
        <v>0</v>
      </c>
    </row>
    <row r="589" spans="1:11" ht="33.75" customHeight="1" x14ac:dyDescent="0.25">
      <c r="A589" s="185"/>
      <c r="B589" s="99" t="s">
        <v>88</v>
      </c>
      <c r="C589" s="123"/>
      <c r="D589" s="121">
        <f>SUM(D577:D588)</f>
        <v>0</v>
      </c>
      <c r="E589" s="122">
        <f>SUM(E577:E588)</f>
        <v>0</v>
      </c>
      <c r="F589" s="122">
        <f>SUM(F577:F588)</f>
        <v>0</v>
      </c>
      <c r="G589" s="122">
        <f t="shared" si="32"/>
        <v>0</v>
      </c>
      <c r="H589" s="121">
        <f>SUM(H577:H588)</f>
        <v>0</v>
      </c>
      <c r="I589" s="121">
        <f>SUM(I577:I588)</f>
        <v>0</v>
      </c>
      <c r="J589" s="121">
        <f>SUM(J577:J588)</f>
        <v>0</v>
      </c>
      <c r="K589" s="121">
        <f t="shared" si="33"/>
        <v>0</v>
      </c>
    </row>
    <row r="590" spans="1:11" ht="33.75" customHeight="1" x14ac:dyDescent="0.25">
      <c r="A590" s="185"/>
      <c r="B590" s="294" t="s">
        <v>89</v>
      </c>
      <c r="C590" s="295"/>
      <c r="D590" s="295"/>
      <c r="E590" s="295"/>
      <c r="F590" s="295"/>
      <c r="G590" s="295"/>
      <c r="H590" s="295"/>
      <c r="I590" s="295"/>
      <c r="J590" s="295"/>
      <c r="K590" s="296"/>
    </row>
    <row r="591" spans="1:11" ht="152.25" customHeight="1" x14ac:dyDescent="0.25">
      <c r="A591" s="185"/>
      <c r="B591" s="317"/>
      <c r="C591" s="318"/>
      <c r="D591" s="318"/>
      <c r="E591" s="318"/>
      <c r="F591" s="318"/>
      <c r="G591" s="318"/>
      <c r="H591" s="318"/>
      <c r="I591" s="318"/>
      <c r="J591" s="318"/>
      <c r="K591" s="319"/>
    </row>
    <row r="592" spans="1:11" ht="33.75" customHeight="1" x14ac:dyDescent="0.25"/>
    <row r="593" spans="1:11" ht="33.75" customHeight="1" x14ac:dyDescent="0.25"/>
    <row r="594" spans="1:11" ht="33.75" customHeight="1" x14ac:dyDescent="0.25"/>
    <row r="595" spans="1:11" ht="33.75" customHeight="1" x14ac:dyDescent="0.25">
      <c r="A595" s="306">
        <v>18</v>
      </c>
      <c r="B595" s="301" t="s">
        <v>19</v>
      </c>
      <c r="C595" s="264"/>
      <c r="D595" s="265"/>
      <c r="E595" s="315" t="str">
        <f>+AIS_SAF!J2</f>
        <v>Selección de URG</v>
      </c>
      <c r="F595" s="264"/>
      <c r="G595" s="264"/>
      <c r="H595" s="264"/>
      <c r="I595" s="264"/>
      <c r="J595" s="264"/>
      <c r="K595" s="265"/>
    </row>
    <row r="596" spans="1:11" ht="33.75" customHeight="1" x14ac:dyDescent="0.25">
      <c r="A596" s="307"/>
      <c r="B596" s="301" t="s">
        <v>20</v>
      </c>
      <c r="C596" s="264"/>
      <c r="D596" s="265"/>
      <c r="E596" s="315" t="str">
        <f>+AIS_SAF!J3</f>
        <v>ENERO-MARZO 2026</v>
      </c>
      <c r="F596" s="264"/>
      <c r="G596" s="264"/>
      <c r="H596" s="264"/>
      <c r="I596" s="264"/>
      <c r="J596" s="264"/>
      <c r="K596" s="265"/>
    </row>
    <row r="597" spans="1:11" ht="33.75" customHeight="1" x14ac:dyDescent="0.25">
      <c r="A597" s="185"/>
      <c r="B597" s="309" t="s">
        <v>59</v>
      </c>
      <c r="C597" s="291"/>
      <c r="D597" s="291"/>
      <c r="E597" s="291"/>
      <c r="F597" s="291"/>
      <c r="G597" s="291"/>
      <c r="H597" s="291"/>
      <c r="I597" s="291"/>
      <c r="J597" s="291"/>
      <c r="K597" s="310"/>
    </row>
    <row r="598" spans="1:11" ht="33.75" customHeight="1" x14ac:dyDescent="0.25">
      <c r="A598" s="185"/>
      <c r="B598" s="297" t="s">
        <v>60</v>
      </c>
      <c r="C598" s="298"/>
      <c r="D598" s="299"/>
      <c r="E598" s="302">
        <f>AIS_SAF!F26</f>
        <v>0</v>
      </c>
      <c r="F598" s="298"/>
      <c r="G598" s="298"/>
      <c r="H598" s="298"/>
      <c r="I598" s="298"/>
      <c r="J598" s="298"/>
      <c r="K598" s="299"/>
    </row>
    <row r="599" spans="1:11" ht="33.75" customHeight="1" x14ac:dyDescent="0.25">
      <c r="A599" s="185"/>
      <c r="B599" s="297" t="s">
        <v>61</v>
      </c>
      <c r="C599" s="298"/>
      <c r="D599" s="299"/>
      <c r="E599" s="302">
        <f>AIS_SAF!G26</f>
        <v>0</v>
      </c>
      <c r="F599" s="298"/>
      <c r="G599" s="298"/>
      <c r="H599" s="298"/>
      <c r="I599" s="298"/>
      <c r="J599" s="298"/>
      <c r="K599" s="299"/>
    </row>
    <row r="600" spans="1:11" ht="33.75" customHeight="1" x14ac:dyDescent="0.25">
      <c r="A600" s="185"/>
      <c r="B600" s="297" t="s">
        <v>62</v>
      </c>
      <c r="C600" s="298"/>
      <c r="D600" s="299"/>
      <c r="E600" s="302">
        <f>AIS_SAF!H26</f>
        <v>0</v>
      </c>
      <c r="F600" s="298"/>
      <c r="G600" s="298"/>
      <c r="H600" s="298"/>
      <c r="I600" s="298"/>
      <c r="J600" s="298"/>
      <c r="K600" s="299"/>
    </row>
    <row r="601" spans="1:11" ht="33.75" customHeight="1" x14ac:dyDescent="0.25">
      <c r="A601" s="185"/>
      <c r="B601" s="297" t="s">
        <v>63</v>
      </c>
      <c r="C601" s="298"/>
      <c r="D601" s="299"/>
      <c r="E601" s="302">
        <f>AIS_SAF!K26</f>
        <v>0</v>
      </c>
      <c r="F601" s="298"/>
      <c r="G601" s="298"/>
      <c r="H601" s="298"/>
      <c r="I601" s="298"/>
      <c r="J601" s="298"/>
      <c r="K601" s="299"/>
    </row>
    <row r="602" spans="1:11" ht="33.75" customHeight="1" x14ac:dyDescent="0.25">
      <c r="A602" s="185"/>
      <c r="B602" s="297" t="s">
        <v>64</v>
      </c>
      <c r="C602" s="298"/>
      <c r="D602" s="299"/>
      <c r="E602" s="302">
        <f>AIS_SAF!L26</f>
        <v>0</v>
      </c>
      <c r="F602" s="298"/>
      <c r="G602" s="298"/>
      <c r="H602" s="298"/>
      <c r="I602" s="298"/>
      <c r="J602" s="298"/>
      <c r="K602" s="299"/>
    </row>
    <row r="603" spans="1:11" ht="33.75" customHeight="1" x14ac:dyDescent="0.25">
      <c r="A603" s="185"/>
      <c r="B603" s="297" t="s">
        <v>65</v>
      </c>
      <c r="C603" s="298"/>
      <c r="D603" s="299"/>
      <c r="E603" s="302">
        <f>AIS_SAF!M26</f>
        <v>0</v>
      </c>
      <c r="F603" s="298"/>
      <c r="G603" s="298"/>
      <c r="H603" s="298"/>
      <c r="I603" s="298"/>
      <c r="J603" s="298"/>
      <c r="K603" s="299"/>
    </row>
    <row r="604" spans="1:11" ht="33.75" customHeight="1" x14ac:dyDescent="0.25">
      <c r="A604" s="185"/>
      <c r="B604" s="297" t="s">
        <v>66</v>
      </c>
      <c r="C604" s="298"/>
      <c r="D604" s="299"/>
      <c r="E604" s="308" t="str">
        <f>AIS_SAF!O26</f>
        <v/>
      </c>
      <c r="F604" s="298"/>
      <c r="G604" s="298"/>
      <c r="H604" s="298"/>
      <c r="I604" s="298"/>
      <c r="J604" s="298"/>
      <c r="K604" s="299"/>
    </row>
    <row r="605" spans="1:11" ht="33.75" customHeight="1" x14ac:dyDescent="0.25">
      <c r="A605" s="185"/>
      <c r="B605" s="297" t="s">
        <v>67</v>
      </c>
      <c r="C605" s="298"/>
      <c r="D605" s="299"/>
      <c r="E605" s="302">
        <f>AIS_SAF!P26</f>
        <v>0</v>
      </c>
      <c r="F605" s="298"/>
      <c r="G605" s="298"/>
      <c r="H605" s="298"/>
      <c r="I605" s="298"/>
      <c r="J605" s="298"/>
      <c r="K605" s="299"/>
    </row>
    <row r="606" spans="1:11" ht="33.75" customHeight="1" x14ac:dyDescent="0.25">
      <c r="A606" s="185"/>
      <c r="B606" s="300" t="s">
        <v>68</v>
      </c>
      <c r="C606" s="291"/>
      <c r="D606" s="291"/>
      <c r="E606" s="291"/>
      <c r="F606" s="291"/>
      <c r="G606" s="291"/>
      <c r="H606" s="309" t="s">
        <v>69</v>
      </c>
      <c r="I606" s="291"/>
      <c r="J606" s="291"/>
      <c r="K606" s="310"/>
    </row>
    <row r="607" spans="1:11" ht="51" customHeight="1" x14ac:dyDescent="0.25">
      <c r="A607" s="88"/>
      <c r="B607" s="94" t="s">
        <v>70</v>
      </c>
      <c r="C607" s="94" t="s">
        <v>71</v>
      </c>
      <c r="D607" s="94" t="s">
        <v>72</v>
      </c>
      <c r="E607" s="94" t="s">
        <v>73</v>
      </c>
      <c r="F607" s="94" t="s">
        <v>74</v>
      </c>
      <c r="G607" s="94" t="s">
        <v>75</v>
      </c>
      <c r="H607" s="94" t="s">
        <v>76</v>
      </c>
      <c r="I607" s="94" t="s">
        <v>77</v>
      </c>
      <c r="J607" s="94" t="s">
        <v>78</v>
      </c>
      <c r="K607" s="94" t="s">
        <v>79</v>
      </c>
    </row>
    <row r="608" spans="1:11" ht="33.75" customHeight="1" x14ac:dyDescent="0.25">
      <c r="A608" s="185"/>
      <c r="B608" s="130" t="str">
        <f>AIS_SAF!Q26</f>
        <v/>
      </c>
      <c r="C608" s="160"/>
      <c r="D608" s="131">
        <f>AIS_SAF!R26</f>
        <v>0</v>
      </c>
      <c r="E608" s="135"/>
      <c r="F608" s="131">
        <f>AIS_SAF!S26</f>
        <v>0</v>
      </c>
      <c r="G608" s="95"/>
      <c r="H608" s="132"/>
      <c r="I608" s="133"/>
      <c r="J608" s="134"/>
      <c r="K608" s="133"/>
    </row>
    <row r="609" spans="1:11" ht="33.75" customHeight="1" x14ac:dyDescent="0.25">
      <c r="A609" s="185"/>
      <c r="B609" s="303" t="s">
        <v>80</v>
      </c>
      <c r="C609" s="304"/>
      <c r="D609" s="304"/>
      <c r="E609" s="304"/>
      <c r="F609" s="304"/>
      <c r="G609" s="304"/>
      <c r="H609" s="304"/>
      <c r="I609" s="304"/>
      <c r="J609" s="304"/>
      <c r="K609" s="305"/>
    </row>
    <row r="610" spans="1:11" ht="33.75" customHeight="1" x14ac:dyDescent="0.25">
      <c r="A610" s="185"/>
      <c r="B610" s="314" t="s">
        <v>81</v>
      </c>
      <c r="C610" s="298"/>
      <c r="D610" s="298"/>
      <c r="E610" s="298"/>
      <c r="F610" s="298"/>
      <c r="G610" s="299"/>
      <c r="H610" s="314" t="s">
        <v>82</v>
      </c>
      <c r="I610" s="298"/>
      <c r="J610" s="298"/>
      <c r="K610" s="299"/>
    </row>
    <row r="611" spans="1:11" ht="51" customHeight="1" x14ac:dyDescent="0.25">
      <c r="A611" s="185"/>
      <c r="B611" s="94" t="s">
        <v>83</v>
      </c>
      <c r="C611" s="190" t="s">
        <v>84</v>
      </c>
      <c r="D611" s="190" t="s">
        <v>85</v>
      </c>
      <c r="E611" s="94" t="s">
        <v>86</v>
      </c>
      <c r="F611" s="94" t="s">
        <v>87</v>
      </c>
      <c r="G611" s="94" t="s">
        <v>88</v>
      </c>
      <c r="H611" s="94" t="s">
        <v>85</v>
      </c>
      <c r="I611" s="94" t="s">
        <v>86</v>
      </c>
      <c r="J611" s="94" t="s">
        <v>87</v>
      </c>
      <c r="K611" s="94" t="s">
        <v>88</v>
      </c>
    </row>
    <row r="612" spans="1:11" ht="33.75" customHeight="1" x14ac:dyDescent="0.25">
      <c r="A612" s="185"/>
      <c r="B612" s="96" t="s">
        <v>56</v>
      </c>
      <c r="C612" s="96" t="s">
        <v>56</v>
      </c>
      <c r="D612" s="125"/>
      <c r="E612" s="124"/>
      <c r="F612" s="124"/>
      <c r="G612" s="119">
        <f t="shared" ref="G612:G624" si="34">SUM(D612:F612)</f>
        <v>0</v>
      </c>
      <c r="H612" s="125"/>
      <c r="I612" s="125"/>
      <c r="J612" s="125"/>
      <c r="K612" s="120">
        <f t="shared" ref="K612:K624" si="35">SUM(H612:J612)</f>
        <v>0</v>
      </c>
    </row>
    <row r="613" spans="1:11" ht="33.75" customHeight="1" x14ac:dyDescent="0.25">
      <c r="A613" s="185"/>
      <c r="B613" s="96"/>
      <c r="C613" s="96"/>
      <c r="D613" s="125"/>
      <c r="E613" s="124"/>
      <c r="F613" s="124"/>
      <c r="G613" s="119">
        <f t="shared" si="34"/>
        <v>0</v>
      </c>
      <c r="H613" s="125"/>
      <c r="I613" s="125"/>
      <c r="J613" s="125"/>
      <c r="K613" s="120">
        <f t="shared" si="35"/>
        <v>0</v>
      </c>
    </row>
    <row r="614" spans="1:11" ht="33.75" customHeight="1" x14ac:dyDescent="0.25">
      <c r="A614" s="185"/>
      <c r="B614" s="96"/>
      <c r="C614" s="96"/>
      <c r="D614" s="125"/>
      <c r="E614" s="124"/>
      <c r="F614" s="124"/>
      <c r="G614" s="119">
        <f t="shared" si="34"/>
        <v>0</v>
      </c>
      <c r="H614" s="125"/>
      <c r="I614" s="125"/>
      <c r="J614" s="125"/>
      <c r="K614" s="120">
        <f t="shared" si="35"/>
        <v>0</v>
      </c>
    </row>
    <row r="615" spans="1:11" ht="33.75" customHeight="1" x14ac:dyDescent="0.25">
      <c r="A615" s="185"/>
      <c r="B615" s="96"/>
      <c r="C615" s="96"/>
      <c r="D615" s="125"/>
      <c r="E615" s="124"/>
      <c r="F615" s="124"/>
      <c r="G615" s="119">
        <f t="shared" si="34"/>
        <v>0</v>
      </c>
      <c r="H615" s="125"/>
      <c r="I615" s="125"/>
      <c r="J615" s="125"/>
      <c r="K615" s="120">
        <f t="shared" si="35"/>
        <v>0</v>
      </c>
    </row>
    <row r="616" spans="1:11" ht="33.75" customHeight="1" x14ac:dyDescent="0.25">
      <c r="A616" s="185"/>
      <c r="B616" s="96"/>
      <c r="C616" s="96"/>
      <c r="D616" s="125"/>
      <c r="E616" s="124"/>
      <c r="F616" s="124"/>
      <c r="G616" s="119">
        <f t="shared" si="34"/>
        <v>0</v>
      </c>
      <c r="H616" s="125"/>
      <c r="I616" s="125"/>
      <c r="J616" s="125"/>
      <c r="K616" s="120">
        <f t="shared" si="35"/>
        <v>0</v>
      </c>
    </row>
    <row r="617" spans="1:11" ht="33.75" customHeight="1" x14ac:dyDescent="0.25">
      <c r="A617" s="185"/>
      <c r="B617" s="96"/>
      <c r="C617" s="96"/>
      <c r="D617" s="125"/>
      <c r="E617" s="124"/>
      <c r="F617" s="124"/>
      <c r="G617" s="119">
        <f t="shared" si="34"/>
        <v>0</v>
      </c>
      <c r="H617" s="125"/>
      <c r="I617" s="125"/>
      <c r="J617" s="125"/>
      <c r="K617" s="120">
        <f t="shared" si="35"/>
        <v>0</v>
      </c>
    </row>
    <row r="618" spans="1:11" ht="33.75" customHeight="1" x14ac:dyDescent="0.25">
      <c r="A618" s="185"/>
      <c r="B618" s="96"/>
      <c r="C618" s="96"/>
      <c r="D618" s="125"/>
      <c r="E618" s="124"/>
      <c r="F618" s="124"/>
      <c r="G618" s="119">
        <f t="shared" si="34"/>
        <v>0</v>
      </c>
      <c r="H618" s="125"/>
      <c r="I618" s="125"/>
      <c r="J618" s="125"/>
      <c r="K618" s="120">
        <f t="shared" si="35"/>
        <v>0</v>
      </c>
    </row>
    <row r="619" spans="1:11" ht="33.75" customHeight="1" x14ac:dyDescent="0.25">
      <c r="A619" s="185"/>
      <c r="B619" s="96"/>
      <c r="C619" s="96"/>
      <c r="D619" s="125"/>
      <c r="E619" s="124"/>
      <c r="F619" s="124"/>
      <c r="G619" s="119">
        <f t="shared" si="34"/>
        <v>0</v>
      </c>
      <c r="H619" s="125"/>
      <c r="I619" s="125"/>
      <c r="J619" s="125"/>
      <c r="K619" s="120">
        <f t="shared" si="35"/>
        <v>0</v>
      </c>
    </row>
    <row r="620" spans="1:11" ht="33.75" customHeight="1" x14ac:dyDescent="0.25">
      <c r="A620" s="185"/>
      <c r="B620" s="96"/>
      <c r="C620" s="96"/>
      <c r="D620" s="125"/>
      <c r="E620" s="124"/>
      <c r="F620" s="124"/>
      <c r="G620" s="119">
        <f t="shared" si="34"/>
        <v>0</v>
      </c>
      <c r="H620" s="125"/>
      <c r="I620" s="125"/>
      <c r="J620" s="125"/>
      <c r="K620" s="120">
        <f t="shared" si="35"/>
        <v>0</v>
      </c>
    </row>
    <row r="621" spans="1:11" ht="33.75" customHeight="1" x14ac:dyDescent="0.25">
      <c r="A621" s="185"/>
      <c r="B621" s="96"/>
      <c r="C621" s="96"/>
      <c r="D621" s="125"/>
      <c r="E621" s="124"/>
      <c r="F621" s="124"/>
      <c r="G621" s="119">
        <f t="shared" si="34"/>
        <v>0</v>
      </c>
      <c r="H621" s="125"/>
      <c r="I621" s="125"/>
      <c r="J621" s="125"/>
      <c r="K621" s="120">
        <f t="shared" si="35"/>
        <v>0</v>
      </c>
    </row>
    <row r="622" spans="1:11" ht="33.75" customHeight="1" x14ac:dyDescent="0.25">
      <c r="A622" s="185"/>
      <c r="B622" s="96"/>
      <c r="C622" s="96"/>
      <c r="D622" s="125"/>
      <c r="E622" s="124"/>
      <c r="F622" s="124"/>
      <c r="G622" s="119">
        <f t="shared" si="34"/>
        <v>0</v>
      </c>
      <c r="H622" s="125"/>
      <c r="I622" s="125"/>
      <c r="J622" s="125"/>
      <c r="K622" s="120">
        <f t="shared" si="35"/>
        <v>0</v>
      </c>
    </row>
    <row r="623" spans="1:11" ht="33.75" customHeight="1" x14ac:dyDescent="0.25">
      <c r="A623" s="185"/>
      <c r="B623" s="96"/>
      <c r="C623" s="96"/>
      <c r="D623" s="125"/>
      <c r="E623" s="124"/>
      <c r="F623" s="124"/>
      <c r="G623" s="119">
        <f t="shared" si="34"/>
        <v>0</v>
      </c>
      <c r="H623" s="125"/>
      <c r="I623" s="125"/>
      <c r="J623" s="125"/>
      <c r="K623" s="120">
        <f t="shared" si="35"/>
        <v>0</v>
      </c>
    </row>
    <row r="624" spans="1:11" ht="33.75" customHeight="1" x14ac:dyDescent="0.25">
      <c r="A624" s="185"/>
      <c r="B624" s="99" t="s">
        <v>88</v>
      </c>
      <c r="C624" s="103"/>
      <c r="D624" s="121">
        <f>SUM(D612:D623)</f>
        <v>0</v>
      </c>
      <c r="E624" s="122">
        <f>SUM(E612:E623)</f>
        <v>0</v>
      </c>
      <c r="F624" s="122">
        <f>SUM(F612:F623)</f>
        <v>0</v>
      </c>
      <c r="G624" s="122">
        <f t="shared" si="34"/>
        <v>0</v>
      </c>
      <c r="H624" s="121">
        <f>SUM(H612:H623)</f>
        <v>0</v>
      </c>
      <c r="I624" s="121">
        <f>SUM(I612:I623)</f>
        <v>0</v>
      </c>
      <c r="J624" s="121">
        <f>SUM(J612:J623)</f>
        <v>0</v>
      </c>
      <c r="K624" s="121">
        <f t="shared" si="35"/>
        <v>0</v>
      </c>
    </row>
    <row r="625" spans="1:11" ht="33.75" customHeight="1" x14ac:dyDescent="0.25">
      <c r="A625" s="185"/>
      <c r="B625" s="294" t="s">
        <v>89</v>
      </c>
      <c r="C625" s="295"/>
      <c r="D625" s="295"/>
      <c r="E625" s="295"/>
      <c r="F625" s="295"/>
      <c r="G625" s="295"/>
      <c r="H625" s="295"/>
      <c r="I625" s="295"/>
      <c r="J625" s="295"/>
      <c r="K625" s="296"/>
    </row>
    <row r="626" spans="1:11" ht="152.25" customHeight="1" x14ac:dyDescent="0.25">
      <c r="A626" s="185"/>
      <c r="B626" s="317"/>
      <c r="C626" s="318"/>
      <c r="D626" s="318"/>
      <c r="E626" s="318"/>
      <c r="F626" s="318"/>
      <c r="G626" s="318"/>
      <c r="H626" s="318"/>
      <c r="I626" s="318"/>
      <c r="J626" s="318"/>
      <c r="K626" s="319"/>
    </row>
    <row r="627" spans="1:11" ht="33.75" customHeight="1" x14ac:dyDescent="0.25"/>
    <row r="628" spans="1:11" ht="33.75" customHeight="1" x14ac:dyDescent="0.25"/>
    <row r="629" spans="1:11" ht="33.75" customHeight="1" x14ac:dyDescent="0.25"/>
    <row r="630" spans="1:11" ht="33.75" customHeight="1" x14ac:dyDescent="0.25">
      <c r="A630" s="306">
        <v>19</v>
      </c>
      <c r="B630" s="301" t="s">
        <v>19</v>
      </c>
      <c r="C630" s="264"/>
      <c r="D630" s="265"/>
      <c r="E630" s="315" t="str">
        <f>+AIS_SAF!J2</f>
        <v>Selección de URG</v>
      </c>
      <c r="F630" s="264"/>
      <c r="G630" s="264"/>
      <c r="H630" s="264"/>
      <c r="I630" s="264"/>
      <c r="J630" s="264"/>
      <c r="K630" s="265"/>
    </row>
    <row r="631" spans="1:11" ht="33.75" customHeight="1" x14ac:dyDescent="0.25">
      <c r="A631" s="307"/>
      <c r="B631" s="301" t="s">
        <v>20</v>
      </c>
      <c r="C631" s="264"/>
      <c r="D631" s="265"/>
      <c r="E631" s="315" t="str">
        <f>+AIS_SAF!J3</f>
        <v>ENERO-MARZO 2026</v>
      </c>
      <c r="F631" s="264"/>
      <c r="G631" s="264"/>
      <c r="H631" s="264"/>
      <c r="I631" s="264"/>
      <c r="J631" s="264"/>
      <c r="K631" s="265"/>
    </row>
    <row r="632" spans="1:11" ht="33.75" customHeight="1" x14ac:dyDescent="0.25">
      <c r="A632" s="185"/>
      <c r="B632" s="309" t="s">
        <v>59</v>
      </c>
      <c r="C632" s="291"/>
      <c r="D632" s="291"/>
      <c r="E632" s="291"/>
      <c r="F632" s="291"/>
      <c r="G632" s="291"/>
      <c r="H632" s="291"/>
      <c r="I632" s="291"/>
      <c r="J632" s="291"/>
      <c r="K632" s="310"/>
    </row>
    <row r="633" spans="1:11" ht="33.75" customHeight="1" x14ac:dyDescent="0.25">
      <c r="A633" s="185"/>
      <c r="B633" s="297" t="s">
        <v>60</v>
      </c>
      <c r="C633" s="298"/>
      <c r="D633" s="299"/>
      <c r="E633" s="302">
        <f>AIS_SAF!F27</f>
        <v>0</v>
      </c>
      <c r="F633" s="298"/>
      <c r="G633" s="298"/>
      <c r="H633" s="298"/>
      <c r="I633" s="298"/>
      <c r="J633" s="298"/>
      <c r="K633" s="299"/>
    </row>
    <row r="634" spans="1:11" ht="33.75" customHeight="1" x14ac:dyDescent="0.25">
      <c r="A634" s="185"/>
      <c r="B634" s="297" t="s">
        <v>61</v>
      </c>
      <c r="C634" s="298"/>
      <c r="D634" s="299"/>
      <c r="E634" s="302">
        <f>AIS_SAF!G27</f>
        <v>0</v>
      </c>
      <c r="F634" s="298"/>
      <c r="G634" s="298"/>
      <c r="H634" s="298"/>
      <c r="I634" s="298"/>
      <c r="J634" s="298"/>
      <c r="K634" s="299"/>
    </row>
    <row r="635" spans="1:11" ht="33.75" customHeight="1" x14ac:dyDescent="0.25">
      <c r="A635" s="185"/>
      <c r="B635" s="297" t="s">
        <v>62</v>
      </c>
      <c r="C635" s="298"/>
      <c r="D635" s="299"/>
      <c r="E635" s="302">
        <f>AIS_SAF!H27</f>
        <v>0</v>
      </c>
      <c r="F635" s="298"/>
      <c r="G635" s="298"/>
      <c r="H635" s="298"/>
      <c r="I635" s="298"/>
      <c r="J635" s="298"/>
      <c r="K635" s="299"/>
    </row>
    <row r="636" spans="1:11" ht="33.75" customHeight="1" x14ac:dyDescent="0.25">
      <c r="A636" s="185"/>
      <c r="B636" s="297" t="s">
        <v>63</v>
      </c>
      <c r="C636" s="298"/>
      <c r="D636" s="299"/>
      <c r="E636" s="302">
        <f>AIS_SAF!K27</f>
        <v>0</v>
      </c>
      <c r="F636" s="298"/>
      <c r="G636" s="298"/>
      <c r="H636" s="298"/>
      <c r="I636" s="298"/>
      <c r="J636" s="298"/>
      <c r="K636" s="299"/>
    </row>
    <row r="637" spans="1:11" ht="33.75" customHeight="1" x14ac:dyDescent="0.25">
      <c r="A637" s="185"/>
      <c r="B637" s="297" t="s">
        <v>64</v>
      </c>
      <c r="C637" s="298"/>
      <c r="D637" s="299"/>
      <c r="E637" s="302">
        <f>AIS_SAF!L27</f>
        <v>0</v>
      </c>
      <c r="F637" s="298"/>
      <c r="G637" s="298"/>
      <c r="H637" s="298"/>
      <c r="I637" s="298"/>
      <c r="J637" s="298"/>
      <c r="K637" s="299"/>
    </row>
    <row r="638" spans="1:11" ht="33.75" customHeight="1" x14ac:dyDescent="0.25">
      <c r="A638" s="185"/>
      <c r="B638" s="297" t="s">
        <v>65</v>
      </c>
      <c r="C638" s="298"/>
      <c r="D638" s="299"/>
      <c r="E638" s="302">
        <f>AIS_SAF!M27</f>
        <v>0</v>
      </c>
      <c r="F638" s="298"/>
      <c r="G638" s="298"/>
      <c r="H638" s="298"/>
      <c r="I638" s="298"/>
      <c r="J638" s="298"/>
      <c r="K638" s="299"/>
    </row>
    <row r="639" spans="1:11" ht="33.75" customHeight="1" x14ac:dyDescent="0.25">
      <c r="A639" s="185"/>
      <c r="B639" s="297" t="s">
        <v>66</v>
      </c>
      <c r="C639" s="298"/>
      <c r="D639" s="299"/>
      <c r="E639" s="308" t="str">
        <f>AIS_SAF!O27</f>
        <v/>
      </c>
      <c r="F639" s="298"/>
      <c r="G639" s="298"/>
      <c r="H639" s="298"/>
      <c r="I639" s="298"/>
      <c r="J639" s="298"/>
      <c r="K639" s="299"/>
    </row>
    <row r="640" spans="1:11" ht="33.75" customHeight="1" x14ac:dyDescent="0.25">
      <c r="A640" s="185"/>
      <c r="B640" s="297" t="s">
        <v>67</v>
      </c>
      <c r="C640" s="298"/>
      <c r="D640" s="299"/>
      <c r="E640" s="302">
        <f>AIS_SAF!P27</f>
        <v>0</v>
      </c>
      <c r="F640" s="298"/>
      <c r="G640" s="298"/>
      <c r="H640" s="298"/>
      <c r="I640" s="298"/>
      <c r="J640" s="298"/>
      <c r="K640" s="299"/>
    </row>
    <row r="641" spans="1:11" ht="33.75" customHeight="1" x14ac:dyDescent="0.25">
      <c r="A641" s="185"/>
      <c r="B641" s="300" t="s">
        <v>68</v>
      </c>
      <c r="C641" s="291"/>
      <c r="D641" s="291"/>
      <c r="E641" s="291"/>
      <c r="F641" s="291"/>
      <c r="G641" s="291"/>
      <c r="H641" s="309" t="s">
        <v>69</v>
      </c>
      <c r="I641" s="291"/>
      <c r="J641" s="291"/>
      <c r="K641" s="310"/>
    </row>
    <row r="642" spans="1:11" ht="51" customHeight="1" x14ac:dyDescent="0.25">
      <c r="A642" s="88"/>
      <c r="B642" s="94" t="s">
        <v>70</v>
      </c>
      <c r="C642" s="94" t="s">
        <v>71</v>
      </c>
      <c r="D642" s="94" t="s">
        <v>72</v>
      </c>
      <c r="E642" s="94" t="s">
        <v>73</v>
      </c>
      <c r="F642" s="94" t="s">
        <v>74</v>
      </c>
      <c r="G642" s="94" t="s">
        <v>75</v>
      </c>
      <c r="H642" s="94" t="s">
        <v>76</v>
      </c>
      <c r="I642" s="94" t="s">
        <v>77</v>
      </c>
      <c r="J642" s="94" t="s">
        <v>78</v>
      </c>
      <c r="K642" s="94" t="s">
        <v>79</v>
      </c>
    </row>
    <row r="643" spans="1:11" ht="33.75" customHeight="1" x14ac:dyDescent="0.25">
      <c r="A643" s="185"/>
      <c r="B643" s="130" t="str">
        <f>AIS_SAF!Q27</f>
        <v/>
      </c>
      <c r="C643" s="160"/>
      <c r="D643" s="131">
        <f>AIS_SAF!R27</f>
        <v>0</v>
      </c>
      <c r="E643" s="135"/>
      <c r="F643" s="131">
        <f>AIS_SAF!S27</f>
        <v>0</v>
      </c>
      <c r="G643" s="95"/>
      <c r="H643" s="132"/>
      <c r="I643" s="133"/>
      <c r="J643" s="134"/>
      <c r="K643" s="133"/>
    </row>
    <row r="644" spans="1:11" ht="33.75" customHeight="1" x14ac:dyDescent="0.25">
      <c r="A644" s="185"/>
      <c r="B644" s="303" t="s">
        <v>80</v>
      </c>
      <c r="C644" s="304"/>
      <c r="D644" s="304"/>
      <c r="E644" s="304"/>
      <c r="F644" s="304"/>
      <c r="G644" s="304"/>
      <c r="H644" s="304"/>
      <c r="I644" s="304"/>
      <c r="J644" s="304"/>
      <c r="K644" s="305"/>
    </row>
    <row r="645" spans="1:11" ht="33.75" customHeight="1" x14ac:dyDescent="0.25">
      <c r="A645" s="185"/>
      <c r="B645" s="314" t="s">
        <v>81</v>
      </c>
      <c r="C645" s="298"/>
      <c r="D645" s="298"/>
      <c r="E645" s="298"/>
      <c r="F645" s="298"/>
      <c r="G645" s="299"/>
      <c r="H645" s="314" t="s">
        <v>82</v>
      </c>
      <c r="I645" s="298"/>
      <c r="J645" s="298"/>
      <c r="K645" s="299"/>
    </row>
    <row r="646" spans="1:11" ht="51" customHeight="1" x14ac:dyDescent="0.25">
      <c r="A646" s="185"/>
      <c r="B646" s="94" t="s">
        <v>83</v>
      </c>
      <c r="C646" s="190" t="s">
        <v>84</v>
      </c>
      <c r="D646" s="190" t="s">
        <v>85</v>
      </c>
      <c r="E646" s="94" t="s">
        <v>86</v>
      </c>
      <c r="F646" s="94" t="s">
        <v>87</v>
      </c>
      <c r="G646" s="94" t="s">
        <v>88</v>
      </c>
      <c r="H646" s="94" t="s">
        <v>85</v>
      </c>
      <c r="I646" s="94" t="s">
        <v>86</v>
      </c>
      <c r="J646" s="94" t="s">
        <v>87</v>
      </c>
      <c r="K646" s="94" t="s">
        <v>88</v>
      </c>
    </row>
    <row r="647" spans="1:11" ht="33.75" customHeight="1" x14ac:dyDescent="0.25">
      <c r="A647" s="185"/>
      <c r="B647" s="96" t="s">
        <v>56</v>
      </c>
      <c r="C647" s="96" t="s">
        <v>56</v>
      </c>
      <c r="D647" s="125"/>
      <c r="E647" s="124"/>
      <c r="F647" s="124"/>
      <c r="G647" s="119">
        <f t="shared" ref="G647:G659" si="36">SUM(D647:F647)</f>
        <v>0</v>
      </c>
      <c r="H647" s="125"/>
      <c r="I647" s="125"/>
      <c r="J647" s="125"/>
      <c r="K647" s="120">
        <f t="shared" ref="K647:K659" si="37">SUM(H647:J647)</f>
        <v>0</v>
      </c>
    </row>
    <row r="648" spans="1:11" ht="33.75" customHeight="1" x14ac:dyDescent="0.25">
      <c r="A648" s="185"/>
      <c r="B648" s="96"/>
      <c r="C648" s="96"/>
      <c r="D648" s="125"/>
      <c r="E648" s="124"/>
      <c r="F648" s="124"/>
      <c r="G648" s="119">
        <f t="shared" si="36"/>
        <v>0</v>
      </c>
      <c r="H648" s="125"/>
      <c r="I648" s="125"/>
      <c r="J648" s="125"/>
      <c r="K648" s="120">
        <f t="shared" si="37"/>
        <v>0</v>
      </c>
    </row>
    <row r="649" spans="1:11" ht="33.75" customHeight="1" x14ac:dyDescent="0.25">
      <c r="A649" s="185"/>
      <c r="B649" s="96"/>
      <c r="C649" s="96"/>
      <c r="D649" s="125"/>
      <c r="E649" s="124"/>
      <c r="F649" s="124"/>
      <c r="G649" s="119">
        <f t="shared" si="36"/>
        <v>0</v>
      </c>
      <c r="H649" s="125"/>
      <c r="I649" s="125"/>
      <c r="J649" s="125"/>
      <c r="K649" s="120">
        <f t="shared" si="37"/>
        <v>0</v>
      </c>
    </row>
    <row r="650" spans="1:11" ht="33.75" customHeight="1" x14ac:dyDescent="0.25">
      <c r="A650" s="185"/>
      <c r="B650" s="96"/>
      <c r="C650" s="96"/>
      <c r="D650" s="125"/>
      <c r="E650" s="124"/>
      <c r="F650" s="124"/>
      <c r="G650" s="119">
        <f t="shared" si="36"/>
        <v>0</v>
      </c>
      <c r="H650" s="125"/>
      <c r="I650" s="125"/>
      <c r="J650" s="125"/>
      <c r="K650" s="120">
        <f t="shared" si="37"/>
        <v>0</v>
      </c>
    </row>
    <row r="651" spans="1:11" ht="33.75" customHeight="1" x14ac:dyDescent="0.25">
      <c r="A651" s="185"/>
      <c r="B651" s="96"/>
      <c r="C651" s="96"/>
      <c r="D651" s="125"/>
      <c r="E651" s="124"/>
      <c r="F651" s="124"/>
      <c r="G651" s="119">
        <f t="shared" si="36"/>
        <v>0</v>
      </c>
      <c r="H651" s="125"/>
      <c r="I651" s="125"/>
      <c r="J651" s="125"/>
      <c r="K651" s="120">
        <f t="shared" si="37"/>
        <v>0</v>
      </c>
    </row>
    <row r="652" spans="1:11" ht="33.75" customHeight="1" x14ac:dyDescent="0.25">
      <c r="A652" s="185"/>
      <c r="B652" s="96"/>
      <c r="C652" s="96"/>
      <c r="D652" s="125"/>
      <c r="E652" s="124"/>
      <c r="F652" s="124"/>
      <c r="G652" s="119">
        <f t="shared" si="36"/>
        <v>0</v>
      </c>
      <c r="H652" s="125"/>
      <c r="I652" s="125"/>
      <c r="J652" s="125"/>
      <c r="K652" s="120">
        <f t="shared" si="37"/>
        <v>0</v>
      </c>
    </row>
    <row r="653" spans="1:11" ht="33.75" customHeight="1" x14ac:dyDescent="0.25">
      <c r="A653" s="185"/>
      <c r="B653" s="96"/>
      <c r="C653" s="96"/>
      <c r="D653" s="125"/>
      <c r="E653" s="124"/>
      <c r="F653" s="124"/>
      <c r="G653" s="119">
        <f t="shared" si="36"/>
        <v>0</v>
      </c>
      <c r="H653" s="125"/>
      <c r="I653" s="125"/>
      <c r="J653" s="125"/>
      <c r="K653" s="120">
        <f t="shared" si="37"/>
        <v>0</v>
      </c>
    </row>
    <row r="654" spans="1:11" ht="33.75" customHeight="1" x14ac:dyDescent="0.25">
      <c r="A654" s="185"/>
      <c r="B654" s="96"/>
      <c r="C654" s="96"/>
      <c r="D654" s="125"/>
      <c r="E654" s="124"/>
      <c r="F654" s="124"/>
      <c r="G654" s="119">
        <f t="shared" si="36"/>
        <v>0</v>
      </c>
      <c r="H654" s="125"/>
      <c r="I654" s="125"/>
      <c r="J654" s="125"/>
      <c r="K654" s="120">
        <f t="shared" si="37"/>
        <v>0</v>
      </c>
    </row>
    <row r="655" spans="1:11" ht="33.75" customHeight="1" x14ac:dyDescent="0.25">
      <c r="A655" s="185"/>
      <c r="B655" s="96"/>
      <c r="C655" s="96"/>
      <c r="D655" s="125"/>
      <c r="E655" s="124"/>
      <c r="F655" s="124"/>
      <c r="G655" s="119">
        <f t="shared" si="36"/>
        <v>0</v>
      </c>
      <c r="H655" s="125"/>
      <c r="I655" s="125"/>
      <c r="J655" s="125"/>
      <c r="K655" s="120">
        <f t="shared" si="37"/>
        <v>0</v>
      </c>
    </row>
    <row r="656" spans="1:11" ht="33.75" customHeight="1" x14ac:dyDescent="0.25">
      <c r="A656" s="185"/>
      <c r="B656" s="96"/>
      <c r="C656" s="96"/>
      <c r="D656" s="125"/>
      <c r="E656" s="124"/>
      <c r="F656" s="124"/>
      <c r="G656" s="119">
        <f t="shared" si="36"/>
        <v>0</v>
      </c>
      <c r="H656" s="125"/>
      <c r="I656" s="125"/>
      <c r="J656" s="125"/>
      <c r="K656" s="120">
        <f t="shared" si="37"/>
        <v>0</v>
      </c>
    </row>
    <row r="657" spans="1:11" ht="33.75" customHeight="1" x14ac:dyDescent="0.25">
      <c r="A657" s="185"/>
      <c r="B657" s="96"/>
      <c r="C657" s="96"/>
      <c r="D657" s="125"/>
      <c r="E657" s="124"/>
      <c r="F657" s="124"/>
      <c r="G657" s="119">
        <f t="shared" si="36"/>
        <v>0</v>
      </c>
      <c r="H657" s="125"/>
      <c r="I657" s="125"/>
      <c r="J657" s="125"/>
      <c r="K657" s="120">
        <f t="shared" si="37"/>
        <v>0</v>
      </c>
    </row>
    <row r="658" spans="1:11" ht="33.75" customHeight="1" x14ac:dyDescent="0.25">
      <c r="A658" s="185"/>
      <c r="B658" s="96"/>
      <c r="C658" s="96"/>
      <c r="D658" s="125"/>
      <c r="E658" s="124"/>
      <c r="F658" s="124"/>
      <c r="G658" s="119">
        <f t="shared" si="36"/>
        <v>0</v>
      </c>
      <c r="H658" s="125"/>
      <c r="I658" s="125"/>
      <c r="J658" s="125"/>
      <c r="K658" s="120">
        <f t="shared" si="37"/>
        <v>0</v>
      </c>
    </row>
    <row r="659" spans="1:11" ht="33.75" customHeight="1" x14ac:dyDescent="0.25">
      <c r="A659" s="185"/>
      <c r="B659" s="99" t="s">
        <v>88</v>
      </c>
      <c r="C659" s="103"/>
      <c r="D659" s="121">
        <f>SUM(D647:D658)</f>
        <v>0</v>
      </c>
      <c r="E659" s="122">
        <f>SUM(E647:E658)</f>
        <v>0</v>
      </c>
      <c r="F659" s="122">
        <f>SUM(F647:F658)</f>
        <v>0</v>
      </c>
      <c r="G659" s="122">
        <f t="shared" si="36"/>
        <v>0</v>
      </c>
      <c r="H659" s="121">
        <f>SUM(H647:H658)</f>
        <v>0</v>
      </c>
      <c r="I659" s="121">
        <f>SUM(I647:I658)</f>
        <v>0</v>
      </c>
      <c r="J659" s="121">
        <f>SUM(J647:J658)</f>
        <v>0</v>
      </c>
      <c r="K659" s="121">
        <f t="shared" si="37"/>
        <v>0</v>
      </c>
    </row>
    <row r="660" spans="1:11" ht="33.75" customHeight="1" x14ac:dyDescent="0.25">
      <c r="A660" s="185"/>
      <c r="B660" s="294" t="s">
        <v>89</v>
      </c>
      <c r="C660" s="295"/>
      <c r="D660" s="295"/>
      <c r="E660" s="295"/>
      <c r="F660" s="295"/>
      <c r="G660" s="295"/>
      <c r="H660" s="295"/>
      <c r="I660" s="295"/>
      <c r="J660" s="295"/>
      <c r="K660" s="296"/>
    </row>
    <row r="661" spans="1:11" ht="152.25" customHeight="1" x14ac:dyDescent="0.25">
      <c r="A661" s="185"/>
      <c r="B661" s="317"/>
      <c r="C661" s="318"/>
      <c r="D661" s="318"/>
      <c r="E661" s="318"/>
      <c r="F661" s="318"/>
      <c r="G661" s="318"/>
      <c r="H661" s="318"/>
      <c r="I661" s="318"/>
      <c r="J661" s="318"/>
      <c r="K661" s="319"/>
    </row>
    <row r="662" spans="1:11" ht="33.75" customHeight="1" x14ac:dyDescent="0.25"/>
    <row r="663" spans="1:11" ht="33.75" customHeight="1" x14ac:dyDescent="0.25"/>
    <row r="664" spans="1:11" ht="33.75" customHeight="1" x14ac:dyDescent="0.25"/>
    <row r="665" spans="1:11" ht="33.75" customHeight="1" x14ac:dyDescent="0.25">
      <c r="A665" s="306">
        <v>20</v>
      </c>
      <c r="B665" s="301" t="s">
        <v>19</v>
      </c>
      <c r="C665" s="264"/>
      <c r="D665" s="265"/>
      <c r="E665" s="315" t="str">
        <f>+AIS_SAF!J2</f>
        <v>Selección de URG</v>
      </c>
      <c r="F665" s="264"/>
      <c r="G665" s="264"/>
      <c r="H665" s="264"/>
      <c r="I665" s="264"/>
      <c r="J665" s="264"/>
      <c r="K665" s="265"/>
    </row>
    <row r="666" spans="1:11" ht="33.75" customHeight="1" x14ac:dyDescent="0.25">
      <c r="A666" s="307"/>
      <c r="B666" s="301" t="s">
        <v>20</v>
      </c>
      <c r="C666" s="264"/>
      <c r="D666" s="265"/>
      <c r="E666" s="315" t="str">
        <f>+AIS_SAF!J3</f>
        <v>ENERO-MARZO 2026</v>
      </c>
      <c r="F666" s="264"/>
      <c r="G666" s="264"/>
      <c r="H666" s="264"/>
      <c r="I666" s="264"/>
      <c r="J666" s="264"/>
      <c r="K666" s="265"/>
    </row>
    <row r="667" spans="1:11" ht="33.75" customHeight="1" x14ac:dyDescent="0.25">
      <c r="A667" s="185"/>
      <c r="B667" s="309" t="s">
        <v>59</v>
      </c>
      <c r="C667" s="291"/>
      <c r="D667" s="291"/>
      <c r="E667" s="291"/>
      <c r="F667" s="291"/>
      <c r="G667" s="291"/>
      <c r="H667" s="291"/>
      <c r="I667" s="291"/>
      <c r="J667" s="291"/>
      <c r="K667" s="310"/>
    </row>
    <row r="668" spans="1:11" ht="33.75" customHeight="1" x14ac:dyDescent="0.25">
      <c r="A668" s="185"/>
      <c r="B668" s="297" t="s">
        <v>60</v>
      </c>
      <c r="C668" s="298"/>
      <c r="D668" s="299"/>
      <c r="E668" s="302">
        <f>AIS_SAF!F28</f>
        <v>0</v>
      </c>
      <c r="F668" s="298"/>
      <c r="G668" s="298"/>
      <c r="H668" s="298"/>
      <c r="I668" s="298"/>
      <c r="J668" s="298"/>
      <c r="K668" s="299"/>
    </row>
    <row r="669" spans="1:11" ht="33.75" customHeight="1" x14ac:dyDescent="0.25">
      <c r="A669" s="185"/>
      <c r="B669" s="297" t="s">
        <v>61</v>
      </c>
      <c r="C669" s="298"/>
      <c r="D669" s="299"/>
      <c r="E669" s="302">
        <f>AIS_SAF!G28</f>
        <v>0</v>
      </c>
      <c r="F669" s="298"/>
      <c r="G669" s="298"/>
      <c r="H669" s="298"/>
      <c r="I669" s="298"/>
      <c r="J669" s="298"/>
      <c r="K669" s="299"/>
    </row>
    <row r="670" spans="1:11" ht="33.75" customHeight="1" x14ac:dyDescent="0.25">
      <c r="A670" s="185"/>
      <c r="B670" s="297" t="s">
        <v>62</v>
      </c>
      <c r="C670" s="298"/>
      <c r="D670" s="299"/>
      <c r="E670" s="302">
        <f>AIS_SAF!H28</f>
        <v>0</v>
      </c>
      <c r="F670" s="298"/>
      <c r="G670" s="298"/>
      <c r="H670" s="298"/>
      <c r="I670" s="298"/>
      <c r="J670" s="298"/>
      <c r="K670" s="299"/>
    </row>
    <row r="671" spans="1:11" ht="33.75" customHeight="1" x14ac:dyDescent="0.25">
      <c r="A671" s="185"/>
      <c r="B671" s="297" t="s">
        <v>63</v>
      </c>
      <c r="C671" s="298"/>
      <c r="D671" s="299"/>
      <c r="E671" s="302">
        <f>AIS_SAF!K28</f>
        <v>0</v>
      </c>
      <c r="F671" s="298"/>
      <c r="G671" s="298"/>
      <c r="H671" s="298"/>
      <c r="I671" s="298"/>
      <c r="J671" s="298"/>
      <c r="K671" s="299"/>
    </row>
    <row r="672" spans="1:11" ht="33.75" customHeight="1" x14ac:dyDescent="0.25">
      <c r="A672" s="185"/>
      <c r="B672" s="297" t="s">
        <v>64</v>
      </c>
      <c r="C672" s="298"/>
      <c r="D672" s="299"/>
      <c r="E672" s="302">
        <f>AIS_SAF!L28</f>
        <v>0</v>
      </c>
      <c r="F672" s="298"/>
      <c r="G672" s="298"/>
      <c r="H672" s="298"/>
      <c r="I672" s="298"/>
      <c r="J672" s="298"/>
      <c r="K672" s="299"/>
    </row>
    <row r="673" spans="1:11" ht="33.75" customHeight="1" x14ac:dyDescent="0.25">
      <c r="A673" s="185"/>
      <c r="B673" s="297" t="s">
        <v>65</v>
      </c>
      <c r="C673" s="298"/>
      <c r="D673" s="299"/>
      <c r="E673" s="302">
        <f>AIS_SAF!M28</f>
        <v>0</v>
      </c>
      <c r="F673" s="298"/>
      <c r="G673" s="298"/>
      <c r="H673" s="298"/>
      <c r="I673" s="298"/>
      <c r="J673" s="298"/>
      <c r="K673" s="299"/>
    </row>
    <row r="674" spans="1:11" ht="33.75" customHeight="1" x14ac:dyDescent="0.25">
      <c r="A674" s="185"/>
      <c r="B674" s="297" t="s">
        <v>66</v>
      </c>
      <c r="C674" s="298"/>
      <c r="D674" s="299"/>
      <c r="E674" s="308" t="str">
        <f>AIS_SAF!O28</f>
        <v/>
      </c>
      <c r="F674" s="298"/>
      <c r="G674" s="298"/>
      <c r="H674" s="298"/>
      <c r="I674" s="298"/>
      <c r="J674" s="298"/>
      <c r="K674" s="299"/>
    </row>
    <row r="675" spans="1:11" ht="33.75" customHeight="1" x14ac:dyDescent="0.25">
      <c r="A675" s="185"/>
      <c r="B675" s="297" t="s">
        <v>67</v>
      </c>
      <c r="C675" s="298"/>
      <c r="D675" s="299"/>
      <c r="E675" s="302">
        <f>AIS_SAF!P28</f>
        <v>0</v>
      </c>
      <c r="F675" s="298"/>
      <c r="G675" s="298"/>
      <c r="H675" s="298"/>
      <c r="I675" s="298"/>
      <c r="J675" s="298"/>
      <c r="K675" s="299"/>
    </row>
    <row r="676" spans="1:11" ht="33.75" customHeight="1" x14ac:dyDescent="0.25">
      <c r="A676" s="185"/>
      <c r="B676" s="300" t="s">
        <v>68</v>
      </c>
      <c r="C676" s="291"/>
      <c r="D676" s="291"/>
      <c r="E676" s="291"/>
      <c r="F676" s="291"/>
      <c r="G676" s="291"/>
      <c r="H676" s="309" t="s">
        <v>69</v>
      </c>
      <c r="I676" s="291"/>
      <c r="J676" s="291"/>
      <c r="K676" s="310"/>
    </row>
    <row r="677" spans="1:11" ht="51" customHeight="1" x14ac:dyDescent="0.25">
      <c r="A677" s="88"/>
      <c r="B677" s="94" t="s">
        <v>70</v>
      </c>
      <c r="C677" s="94" t="s">
        <v>71</v>
      </c>
      <c r="D677" s="94" t="s">
        <v>72</v>
      </c>
      <c r="E677" s="94" t="s">
        <v>73</v>
      </c>
      <c r="F677" s="94" t="s">
        <v>74</v>
      </c>
      <c r="G677" s="94" t="s">
        <v>75</v>
      </c>
      <c r="H677" s="94" t="s">
        <v>76</v>
      </c>
      <c r="I677" s="94" t="s">
        <v>77</v>
      </c>
      <c r="J677" s="94" t="s">
        <v>78</v>
      </c>
      <c r="K677" s="94" t="s">
        <v>79</v>
      </c>
    </row>
    <row r="678" spans="1:11" ht="33.75" customHeight="1" x14ac:dyDescent="0.25">
      <c r="A678" s="185"/>
      <c r="B678" s="130" t="str">
        <f>AIS_SAF!Q28</f>
        <v/>
      </c>
      <c r="C678" s="160"/>
      <c r="D678" s="131">
        <f>AIS_SAF!R28</f>
        <v>0</v>
      </c>
      <c r="E678" s="135"/>
      <c r="F678" s="131">
        <f>AIS_SAF!S28</f>
        <v>0</v>
      </c>
      <c r="G678" s="95"/>
      <c r="H678" s="132"/>
      <c r="I678" s="133"/>
      <c r="J678" s="134"/>
      <c r="K678" s="133"/>
    </row>
    <row r="679" spans="1:11" ht="33.75" customHeight="1" x14ac:dyDescent="0.25">
      <c r="A679" s="185"/>
      <c r="B679" s="303" t="s">
        <v>80</v>
      </c>
      <c r="C679" s="304"/>
      <c r="D679" s="304"/>
      <c r="E679" s="304"/>
      <c r="F679" s="304"/>
      <c r="G679" s="304"/>
      <c r="H679" s="304"/>
      <c r="I679" s="304"/>
      <c r="J679" s="304"/>
      <c r="K679" s="305"/>
    </row>
    <row r="680" spans="1:11" ht="33.75" customHeight="1" x14ac:dyDescent="0.25">
      <c r="A680" s="185"/>
      <c r="B680" s="314" t="s">
        <v>81</v>
      </c>
      <c r="C680" s="298"/>
      <c r="D680" s="298"/>
      <c r="E680" s="298"/>
      <c r="F680" s="298"/>
      <c r="G680" s="299"/>
      <c r="H680" s="314" t="s">
        <v>82</v>
      </c>
      <c r="I680" s="298"/>
      <c r="J680" s="298"/>
      <c r="K680" s="299"/>
    </row>
    <row r="681" spans="1:11" ht="51" customHeight="1" x14ac:dyDescent="0.25">
      <c r="A681" s="185"/>
      <c r="B681" s="94" t="s">
        <v>83</v>
      </c>
      <c r="C681" s="190" t="s">
        <v>84</v>
      </c>
      <c r="D681" s="190" t="s">
        <v>85</v>
      </c>
      <c r="E681" s="94" t="s">
        <v>86</v>
      </c>
      <c r="F681" s="94" t="s">
        <v>87</v>
      </c>
      <c r="G681" s="94" t="s">
        <v>88</v>
      </c>
      <c r="H681" s="94" t="s">
        <v>85</v>
      </c>
      <c r="I681" s="94" t="s">
        <v>86</v>
      </c>
      <c r="J681" s="94" t="s">
        <v>87</v>
      </c>
      <c r="K681" s="94" t="s">
        <v>88</v>
      </c>
    </row>
    <row r="682" spans="1:11" ht="33.75" customHeight="1" x14ac:dyDescent="0.25">
      <c r="A682" s="185"/>
      <c r="B682" s="96" t="s">
        <v>56</v>
      </c>
      <c r="C682" s="96" t="s">
        <v>56</v>
      </c>
      <c r="D682" s="125"/>
      <c r="E682" s="124"/>
      <c r="F682" s="124"/>
      <c r="G682" s="119">
        <f t="shared" ref="G682:G694" si="38">SUM(D682:F682)</f>
        <v>0</v>
      </c>
      <c r="H682" s="125"/>
      <c r="I682" s="125"/>
      <c r="J682" s="125"/>
      <c r="K682" s="120">
        <f t="shared" ref="K682:K694" si="39">SUM(H682:J682)</f>
        <v>0</v>
      </c>
    </row>
    <row r="683" spans="1:11" ht="33.75" customHeight="1" x14ac:dyDescent="0.25">
      <c r="A683" s="185"/>
      <c r="B683" s="96"/>
      <c r="C683" s="96"/>
      <c r="D683" s="125"/>
      <c r="E683" s="124"/>
      <c r="F683" s="124"/>
      <c r="G683" s="119">
        <f t="shared" si="38"/>
        <v>0</v>
      </c>
      <c r="H683" s="125"/>
      <c r="I683" s="125"/>
      <c r="J683" s="125"/>
      <c r="K683" s="120">
        <f t="shared" si="39"/>
        <v>0</v>
      </c>
    </row>
    <row r="684" spans="1:11" ht="33.75" customHeight="1" x14ac:dyDescent="0.25">
      <c r="A684" s="185"/>
      <c r="B684" s="96"/>
      <c r="C684" s="96"/>
      <c r="D684" s="125"/>
      <c r="E684" s="124"/>
      <c r="F684" s="124"/>
      <c r="G684" s="119">
        <f t="shared" si="38"/>
        <v>0</v>
      </c>
      <c r="H684" s="125"/>
      <c r="I684" s="125"/>
      <c r="J684" s="125"/>
      <c r="K684" s="120">
        <f t="shared" si="39"/>
        <v>0</v>
      </c>
    </row>
    <row r="685" spans="1:11" ht="33.75" customHeight="1" x14ac:dyDescent="0.25">
      <c r="A685" s="185"/>
      <c r="B685" s="96"/>
      <c r="C685" s="96"/>
      <c r="D685" s="125"/>
      <c r="E685" s="124"/>
      <c r="F685" s="124"/>
      <c r="G685" s="119">
        <f t="shared" si="38"/>
        <v>0</v>
      </c>
      <c r="H685" s="125"/>
      <c r="I685" s="125"/>
      <c r="J685" s="125"/>
      <c r="K685" s="120">
        <f t="shared" si="39"/>
        <v>0</v>
      </c>
    </row>
    <row r="686" spans="1:11" ht="33.75" customHeight="1" x14ac:dyDescent="0.25">
      <c r="A686" s="185"/>
      <c r="B686" s="96"/>
      <c r="C686" s="96"/>
      <c r="D686" s="125"/>
      <c r="E686" s="124"/>
      <c r="F686" s="124"/>
      <c r="G686" s="119">
        <f t="shared" si="38"/>
        <v>0</v>
      </c>
      <c r="H686" s="125"/>
      <c r="I686" s="125"/>
      <c r="J686" s="125"/>
      <c r="K686" s="120">
        <f t="shared" si="39"/>
        <v>0</v>
      </c>
    </row>
    <row r="687" spans="1:11" ht="33.75" customHeight="1" x14ac:dyDescent="0.25">
      <c r="A687" s="185"/>
      <c r="B687" s="96"/>
      <c r="C687" s="96"/>
      <c r="D687" s="125"/>
      <c r="E687" s="124"/>
      <c r="F687" s="124"/>
      <c r="G687" s="119">
        <f t="shared" si="38"/>
        <v>0</v>
      </c>
      <c r="H687" s="125"/>
      <c r="I687" s="125"/>
      <c r="J687" s="125"/>
      <c r="K687" s="120">
        <f t="shared" si="39"/>
        <v>0</v>
      </c>
    </row>
    <row r="688" spans="1:11" ht="33.75" customHeight="1" x14ac:dyDescent="0.25">
      <c r="A688" s="185"/>
      <c r="B688" s="96"/>
      <c r="C688" s="96"/>
      <c r="D688" s="125"/>
      <c r="E688" s="124"/>
      <c r="F688" s="124"/>
      <c r="G688" s="119">
        <f t="shared" si="38"/>
        <v>0</v>
      </c>
      <c r="H688" s="125"/>
      <c r="I688" s="125"/>
      <c r="J688" s="125"/>
      <c r="K688" s="120">
        <f t="shared" si="39"/>
        <v>0</v>
      </c>
    </row>
    <row r="689" spans="1:11" ht="33.75" customHeight="1" x14ac:dyDescent="0.25">
      <c r="A689" s="185"/>
      <c r="B689" s="96"/>
      <c r="C689" s="96"/>
      <c r="D689" s="125"/>
      <c r="E689" s="124"/>
      <c r="F689" s="124"/>
      <c r="G689" s="119">
        <f t="shared" si="38"/>
        <v>0</v>
      </c>
      <c r="H689" s="125"/>
      <c r="I689" s="125"/>
      <c r="J689" s="125"/>
      <c r="K689" s="120">
        <f t="shared" si="39"/>
        <v>0</v>
      </c>
    </row>
    <row r="690" spans="1:11" ht="33.75" customHeight="1" x14ac:dyDescent="0.25">
      <c r="A690" s="185"/>
      <c r="B690" s="96"/>
      <c r="C690" s="96"/>
      <c r="D690" s="125"/>
      <c r="E690" s="124"/>
      <c r="F690" s="124"/>
      <c r="G690" s="119">
        <f t="shared" si="38"/>
        <v>0</v>
      </c>
      <c r="H690" s="125"/>
      <c r="I690" s="125"/>
      <c r="J690" s="125"/>
      <c r="K690" s="120">
        <f t="shared" si="39"/>
        <v>0</v>
      </c>
    </row>
    <row r="691" spans="1:11" ht="33.75" customHeight="1" x14ac:dyDescent="0.25">
      <c r="A691" s="185"/>
      <c r="B691" s="96"/>
      <c r="C691" s="96"/>
      <c r="D691" s="125"/>
      <c r="E691" s="124"/>
      <c r="F691" s="124"/>
      <c r="G691" s="119">
        <f t="shared" si="38"/>
        <v>0</v>
      </c>
      <c r="H691" s="125"/>
      <c r="I691" s="125"/>
      <c r="J691" s="125"/>
      <c r="K691" s="120">
        <f t="shared" si="39"/>
        <v>0</v>
      </c>
    </row>
    <row r="692" spans="1:11" ht="33.75" customHeight="1" x14ac:dyDescent="0.25">
      <c r="A692" s="185"/>
      <c r="B692" s="96"/>
      <c r="C692" s="96"/>
      <c r="D692" s="125"/>
      <c r="E692" s="124"/>
      <c r="F692" s="124"/>
      <c r="G692" s="119">
        <f t="shared" si="38"/>
        <v>0</v>
      </c>
      <c r="H692" s="125"/>
      <c r="I692" s="125"/>
      <c r="J692" s="125"/>
      <c r="K692" s="120">
        <f t="shared" si="39"/>
        <v>0</v>
      </c>
    </row>
    <row r="693" spans="1:11" ht="33.75" customHeight="1" x14ac:dyDescent="0.25">
      <c r="A693" s="185"/>
      <c r="B693" s="96"/>
      <c r="C693" s="96"/>
      <c r="D693" s="125"/>
      <c r="E693" s="124"/>
      <c r="F693" s="124"/>
      <c r="G693" s="119">
        <f t="shared" si="38"/>
        <v>0</v>
      </c>
      <c r="H693" s="125"/>
      <c r="I693" s="125"/>
      <c r="J693" s="125"/>
      <c r="K693" s="120">
        <f t="shared" si="39"/>
        <v>0</v>
      </c>
    </row>
    <row r="694" spans="1:11" ht="33.75" customHeight="1" x14ac:dyDescent="0.25">
      <c r="A694" s="185"/>
      <c r="B694" s="99" t="s">
        <v>88</v>
      </c>
      <c r="C694" s="103"/>
      <c r="D694" s="121">
        <f>SUM(D682:D693)</f>
        <v>0</v>
      </c>
      <c r="E694" s="122">
        <f>SUM(E682:E693)</f>
        <v>0</v>
      </c>
      <c r="F694" s="122">
        <f>SUM(F682:F693)</f>
        <v>0</v>
      </c>
      <c r="G694" s="122">
        <f t="shared" si="38"/>
        <v>0</v>
      </c>
      <c r="H694" s="121">
        <f>SUM(H682:H693)</f>
        <v>0</v>
      </c>
      <c r="I694" s="121">
        <f>SUM(I682:I693)</f>
        <v>0</v>
      </c>
      <c r="J694" s="121">
        <f>SUM(J682:J693)</f>
        <v>0</v>
      </c>
      <c r="K694" s="121">
        <f t="shared" si="39"/>
        <v>0</v>
      </c>
    </row>
    <row r="695" spans="1:11" ht="33.75" customHeight="1" x14ac:dyDescent="0.25">
      <c r="A695" s="185"/>
      <c r="B695" s="294" t="s">
        <v>89</v>
      </c>
      <c r="C695" s="295"/>
      <c r="D695" s="295"/>
      <c r="E695" s="295"/>
      <c r="F695" s="295"/>
      <c r="G695" s="295"/>
      <c r="H695" s="295"/>
      <c r="I695" s="295"/>
      <c r="J695" s="295"/>
      <c r="K695" s="296"/>
    </row>
    <row r="696" spans="1:11" ht="152.25" customHeight="1" x14ac:dyDescent="0.25">
      <c r="A696" s="185"/>
      <c r="B696" s="317"/>
      <c r="C696" s="318"/>
      <c r="D696" s="318"/>
      <c r="E696" s="318"/>
      <c r="F696" s="318"/>
      <c r="G696" s="318"/>
      <c r="H696" s="318"/>
      <c r="I696" s="318"/>
      <c r="J696" s="318"/>
      <c r="K696" s="319"/>
    </row>
    <row r="697" spans="1:11" ht="33.75" customHeight="1" x14ac:dyDescent="0.25"/>
    <row r="698" spans="1:11" ht="33.75" customHeight="1" x14ac:dyDescent="0.25"/>
    <row r="699" spans="1:11" ht="33.75" customHeight="1" x14ac:dyDescent="0.25"/>
    <row r="700" spans="1:11" ht="33.75" customHeight="1" x14ac:dyDescent="0.25">
      <c r="A700" s="306">
        <v>21</v>
      </c>
      <c r="B700" s="301" t="s">
        <v>19</v>
      </c>
      <c r="C700" s="264"/>
      <c r="D700" s="265"/>
      <c r="E700" s="315" t="str">
        <f>+AIS_SAF!J2</f>
        <v>Selección de URG</v>
      </c>
      <c r="F700" s="264"/>
      <c r="G700" s="264"/>
      <c r="H700" s="264"/>
      <c r="I700" s="264"/>
      <c r="J700" s="264"/>
      <c r="K700" s="265"/>
    </row>
    <row r="701" spans="1:11" ht="33.75" customHeight="1" x14ac:dyDescent="0.25">
      <c r="A701" s="307"/>
      <c r="B701" s="301" t="s">
        <v>20</v>
      </c>
      <c r="C701" s="264"/>
      <c r="D701" s="265"/>
      <c r="E701" s="315" t="str">
        <f>+AIS_SAF!J3</f>
        <v>ENERO-MARZO 2026</v>
      </c>
      <c r="F701" s="264"/>
      <c r="G701" s="264"/>
      <c r="H701" s="264"/>
      <c r="I701" s="264"/>
      <c r="J701" s="264"/>
      <c r="K701" s="265"/>
    </row>
    <row r="702" spans="1:11" ht="33.75" customHeight="1" x14ac:dyDescent="0.25">
      <c r="A702" s="185"/>
      <c r="B702" s="309" t="s">
        <v>59</v>
      </c>
      <c r="C702" s="291"/>
      <c r="D702" s="291"/>
      <c r="E702" s="291"/>
      <c r="F702" s="291"/>
      <c r="G702" s="291"/>
      <c r="H702" s="291"/>
      <c r="I702" s="291"/>
      <c r="J702" s="291"/>
      <c r="K702" s="310"/>
    </row>
    <row r="703" spans="1:11" ht="33.75" customHeight="1" x14ac:dyDescent="0.25">
      <c r="A703" s="185"/>
      <c r="B703" s="297" t="s">
        <v>60</v>
      </c>
      <c r="C703" s="298"/>
      <c r="D703" s="299"/>
      <c r="E703" s="302">
        <f>AIS_SAF!F29</f>
        <v>0</v>
      </c>
      <c r="F703" s="298"/>
      <c r="G703" s="298"/>
      <c r="H703" s="298"/>
      <c r="I703" s="298"/>
      <c r="J703" s="298"/>
      <c r="K703" s="299"/>
    </row>
    <row r="704" spans="1:11" ht="33.75" customHeight="1" x14ac:dyDescent="0.25">
      <c r="A704" s="185"/>
      <c r="B704" s="297" t="s">
        <v>61</v>
      </c>
      <c r="C704" s="298"/>
      <c r="D704" s="299"/>
      <c r="E704" s="302">
        <f>AIS_SAF!G29</f>
        <v>0</v>
      </c>
      <c r="F704" s="298"/>
      <c r="G704" s="298"/>
      <c r="H704" s="298"/>
      <c r="I704" s="298"/>
      <c r="J704" s="298"/>
      <c r="K704" s="299"/>
    </row>
    <row r="705" spans="1:11" ht="33.75" customHeight="1" x14ac:dyDescent="0.25">
      <c r="A705" s="185"/>
      <c r="B705" s="297" t="s">
        <v>62</v>
      </c>
      <c r="C705" s="298"/>
      <c r="D705" s="299"/>
      <c r="E705" s="302">
        <f>AIS_SAF!H29</f>
        <v>0</v>
      </c>
      <c r="F705" s="298"/>
      <c r="G705" s="298"/>
      <c r="H705" s="298"/>
      <c r="I705" s="298"/>
      <c r="J705" s="298"/>
      <c r="K705" s="299"/>
    </row>
    <row r="706" spans="1:11" ht="33.75" customHeight="1" x14ac:dyDescent="0.25">
      <c r="A706" s="185"/>
      <c r="B706" s="297" t="s">
        <v>63</v>
      </c>
      <c r="C706" s="298"/>
      <c r="D706" s="299"/>
      <c r="E706" s="302">
        <f>AIS_SAF!K29</f>
        <v>0</v>
      </c>
      <c r="F706" s="298"/>
      <c r="G706" s="298"/>
      <c r="H706" s="298"/>
      <c r="I706" s="298"/>
      <c r="J706" s="298"/>
      <c r="K706" s="299"/>
    </row>
    <row r="707" spans="1:11" ht="33.75" customHeight="1" x14ac:dyDescent="0.25">
      <c r="A707" s="185"/>
      <c r="B707" s="297" t="s">
        <v>64</v>
      </c>
      <c r="C707" s="298"/>
      <c r="D707" s="299"/>
      <c r="E707" s="302">
        <f>AIS_SAF!L29</f>
        <v>0</v>
      </c>
      <c r="F707" s="298"/>
      <c r="G707" s="298"/>
      <c r="H707" s="298"/>
      <c r="I707" s="298"/>
      <c r="J707" s="298"/>
      <c r="K707" s="299"/>
    </row>
    <row r="708" spans="1:11" ht="33.75" customHeight="1" x14ac:dyDescent="0.25">
      <c r="A708" s="185"/>
      <c r="B708" s="297" t="s">
        <v>65</v>
      </c>
      <c r="C708" s="298"/>
      <c r="D708" s="299"/>
      <c r="E708" s="302">
        <f>AIS_SAF!M29</f>
        <v>0</v>
      </c>
      <c r="F708" s="298"/>
      <c r="G708" s="298"/>
      <c r="H708" s="298"/>
      <c r="I708" s="298"/>
      <c r="J708" s="298"/>
      <c r="K708" s="299"/>
    </row>
    <row r="709" spans="1:11" ht="33.75" customHeight="1" x14ac:dyDescent="0.25">
      <c r="A709" s="185"/>
      <c r="B709" s="297" t="s">
        <v>66</v>
      </c>
      <c r="C709" s="298"/>
      <c r="D709" s="299"/>
      <c r="E709" s="308" t="str">
        <f>AIS_SAF!O29</f>
        <v/>
      </c>
      <c r="F709" s="298"/>
      <c r="G709" s="298"/>
      <c r="H709" s="298"/>
      <c r="I709" s="298"/>
      <c r="J709" s="298"/>
      <c r="K709" s="299"/>
    </row>
    <row r="710" spans="1:11" ht="33.75" customHeight="1" x14ac:dyDescent="0.25">
      <c r="A710" s="185"/>
      <c r="B710" s="297" t="s">
        <v>67</v>
      </c>
      <c r="C710" s="298"/>
      <c r="D710" s="299"/>
      <c r="E710" s="302">
        <f>AIS_SAF!P29</f>
        <v>0</v>
      </c>
      <c r="F710" s="298"/>
      <c r="G710" s="298"/>
      <c r="H710" s="298"/>
      <c r="I710" s="298"/>
      <c r="J710" s="298"/>
      <c r="K710" s="299"/>
    </row>
    <row r="711" spans="1:11" ht="33.75" customHeight="1" x14ac:dyDescent="0.25">
      <c r="A711" s="185"/>
      <c r="B711" s="300" t="s">
        <v>68</v>
      </c>
      <c r="C711" s="291"/>
      <c r="D711" s="291"/>
      <c r="E711" s="291"/>
      <c r="F711" s="291"/>
      <c r="G711" s="291"/>
      <c r="H711" s="309" t="s">
        <v>69</v>
      </c>
      <c r="I711" s="291"/>
      <c r="J711" s="291"/>
      <c r="K711" s="310"/>
    </row>
    <row r="712" spans="1:11" ht="51" customHeight="1" x14ac:dyDescent="0.25">
      <c r="A712" s="88"/>
      <c r="B712" s="94" t="s">
        <v>70</v>
      </c>
      <c r="C712" s="94" t="s">
        <v>71</v>
      </c>
      <c r="D712" s="94" t="s">
        <v>72</v>
      </c>
      <c r="E712" s="94" t="s">
        <v>73</v>
      </c>
      <c r="F712" s="94" t="s">
        <v>74</v>
      </c>
      <c r="G712" s="94" t="s">
        <v>75</v>
      </c>
      <c r="H712" s="94" t="s">
        <v>76</v>
      </c>
      <c r="I712" s="94" t="s">
        <v>77</v>
      </c>
      <c r="J712" s="94" t="s">
        <v>78</v>
      </c>
      <c r="K712" s="94" t="s">
        <v>79</v>
      </c>
    </row>
    <row r="713" spans="1:11" ht="33.75" customHeight="1" x14ac:dyDescent="0.25">
      <c r="A713" s="185"/>
      <c r="B713" s="130" t="str">
        <f>AIS_SAF!Q29</f>
        <v/>
      </c>
      <c r="C713" s="160"/>
      <c r="D713" s="131">
        <f>AIS_SAF!R29</f>
        <v>0</v>
      </c>
      <c r="E713" s="135"/>
      <c r="F713" s="131">
        <f>AIS_SAF!S29</f>
        <v>0</v>
      </c>
      <c r="G713" s="95"/>
      <c r="H713" s="132"/>
      <c r="I713" s="133"/>
      <c r="J713" s="134"/>
      <c r="K713" s="133"/>
    </row>
    <row r="714" spans="1:11" ht="33.75" customHeight="1" x14ac:dyDescent="0.25">
      <c r="A714" s="185"/>
      <c r="B714" s="303" t="s">
        <v>80</v>
      </c>
      <c r="C714" s="304"/>
      <c r="D714" s="304"/>
      <c r="E714" s="304"/>
      <c r="F714" s="304"/>
      <c r="G714" s="304"/>
      <c r="H714" s="304"/>
      <c r="I714" s="304"/>
      <c r="J714" s="304"/>
      <c r="K714" s="305"/>
    </row>
    <row r="715" spans="1:11" ht="33.75" customHeight="1" x14ac:dyDescent="0.25">
      <c r="A715" s="185"/>
      <c r="B715" s="314" t="s">
        <v>81</v>
      </c>
      <c r="C715" s="298"/>
      <c r="D715" s="298"/>
      <c r="E715" s="298"/>
      <c r="F715" s="298"/>
      <c r="G715" s="299"/>
      <c r="H715" s="314" t="s">
        <v>82</v>
      </c>
      <c r="I715" s="298"/>
      <c r="J715" s="298"/>
      <c r="K715" s="299"/>
    </row>
    <row r="716" spans="1:11" ht="51" customHeight="1" x14ac:dyDescent="0.25">
      <c r="A716" s="185"/>
      <c r="B716" s="94" t="s">
        <v>83</v>
      </c>
      <c r="C716" s="190" t="s">
        <v>84</v>
      </c>
      <c r="D716" s="190" t="s">
        <v>85</v>
      </c>
      <c r="E716" s="94" t="s">
        <v>86</v>
      </c>
      <c r="F716" s="94" t="s">
        <v>87</v>
      </c>
      <c r="G716" s="94" t="s">
        <v>88</v>
      </c>
      <c r="H716" s="94" t="s">
        <v>85</v>
      </c>
      <c r="I716" s="94" t="s">
        <v>86</v>
      </c>
      <c r="J716" s="94" t="s">
        <v>87</v>
      </c>
      <c r="K716" s="94" t="s">
        <v>88</v>
      </c>
    </row>
    <row r="717" spans="1:11" ht="33.75" customHeight="1" x14ac:dyDescent="0.25">
      <c r="A717" s="185"/>
      <c r="B717" s="96" t="s">
        <v>56</v>
      </c>
      <c r="C717" s="96" t="s">
        <v>56</v>
      </c>
      <c r="D717" s="125"/>
      <c r="E717" s="124"/>
      <c r="F717" s="124"/>
      <c r="G717" s="119">
        <f t="shared" ref="G717:G729" si="40">SUM(D717:F717)</f>
        <v>0</v>
      </c>
      <c r="H717" s="125"/>
      <c r="I717" s="125"/>
      <c r="J717" s="125"/>
      <c r="K717" s="120">
        <f t="shared" ref="K717:K729" si="41">SUM(H717:J717)</f>
        <v>0</v>
      </c>
    </row>
    <row r="718" spans="1:11" ht="33.75" customHeight="1" x14ac:dyDescent="0.25">
      <c r="A718" s="185"/>
      <c r="B718" s="96"/>
      <c r="C718" s="96"/>
      <c r="D718" s="125"/>
      <c r="E718" s="124"/>
      <c r="F718" s="124"/>
      <c r="G718" s="119">
        <f t="shared" si="40"/>
        <v>0</v>
      </c>
      <c r="H718" s="125"/>
      <c r="I718" s="125"/>
      <c r="J718" s="125"/>
      <c r="K718" s="120">
        <f t="shared" si="41"/>
        <v>0</v>
      </c>
    </row>
    <row r="719" spans="1:11" ht="33.75" customHeight="1" x14ac:dyDescent="0.25">
      <c r="A719" s="185"/>
      <c r="B719" s="96"/>
      <c r="C719" s="96"/>
      <c r="D719" s="125"/>
      <c r="E719" s="124"/>
      <c r="F719" s="124"/>
      <c r="G719" s="119">
        <f t="shared" si="40"/>
        <v>0</v>
      </c>
      <c r="H719" s="125"/>
      <c r="I719" s="125"/>
      <c r="J719" s="125"/>
      <c r="K719" s="120">
        <f t="shared" si="41"/>
        <v>0</v>
      </c>
    </row>
    <row r="720" spans="1:11" ht="33.75" customHeight="1" x14ac:dyDescent="0.25">
      <c r="A720" s="185"/>
      <c r="B720" s="96"/>
      <c r="C720" s="96"/>
      <c r="D720" s="125"/>
      <c r="E720" s="124"/>
      <c r="F720" s="124"/>
      <c r="G720" s="119">
        <f t="shared" si="40"/>
        <v>0</v>
      </c>
      <c r="H720" s="125"/>
      <c r="I720" s="125"/>
      <c r="J720" s="125"/>
      <c r="K720" s="120">
        <f t="shared" si="41"/>
        <v>0</v>
      </c>
    </row>
    <row r="721" spans="1:11" ht="33.75" customHeight="1" x14ac:dyDescent="0.25">
      <c r="A721" s="185"/>
      <c r="B721" s="96"/>
      <c r="C721" s="96"/>
      <c r="D721" s="125"/>
      <c r="E721" s="124"/>
      <c r="F721" s="124"/>
      <c r="G721" s="119">
        <f t="shared" si="40"/>
        <v>0</v>
      </c>
      <c r="H721" s="125"/>
      <c r="I721" s="125"/>
      <c r="J721" s="125"/>
      <c r="K721" s="120">
        <f t="shared" si="41"/>
        <v>0</v>
      </c>
    </row>
    <row r="722" spans="1:11" ht="33.75" customHeight="1" x14ac:dyDescent="0.25">
      <c r="A722" s="185"/>
      <c r="B722" s="96"/>
      <c r="C722" s="96"/>
      <c r="D722" s="125"/>
      <c r="E722" s="124"/>
      <c r="F722" s="124"/>
      <c r="G722" s="119">
        <f t="shared" si="40"/>
        <v>0</v>
      </c>
      <c r="H722" s="125"/>
      <c r="I722" s="125"/>
      <c r="J722" s="125"/>
      <c r="K722" s="120">
        <f t="shared" si="41"/>
        <v>0</v>
      </c>
    </row>
    <row r="723" spans="1:11" ht="33.75" customHeight="1" x14ac:dyDescent="0.25">
      <c r="A723" s="185"/>
      <c r="B723" s="96"/>
      <c r="C723" s="96"/>
      <c r="D723" s="137"/>
      <c r="E723" s="124"/>
      <c r="F723" s="124"/>
      <c r="G723" s="119">
        <f t="shared" si="40"/>
        <v>0</v>
      </c>
      <c r="H723" s="125"/>
      <c r="I723" s="125"/>
      <c r="J723" s="125"/>
      <c r="K723" s="120">
        <f t="shared" si="41"/>
        <v>0</v>
      </c>
    </row>
    <row r="724" spans="1:11" ht="33.75" customHeight="1" x14ac:dyDescent="0.25">
      <c r="A724" s="185"/>
      <c r="B724" s="96"/>
      <c r="C724" s="96"/>
      <c r="D724" s="125"/>
      <c r="E724" s="124"/>
      <c r="F724" s="124"/>
      <c r="G724" s="119">
        <f t="shared" si="40"/>
        <v>0</v>
      </c>
      <c r="H724" s="125"/>
      <c r="I724" s="125"/>
      <c r="J724" s="125"/>
      <c r="K724" s="120">
        <f t="shared" si="41"/>
        <v>0</v>
      </c>
    </row>
    <row r="725" spans="1:11" ht="33.75" customHeight="1" x14ac:dyDescent="0.25">
      <c r="A725" s="185"/>
      <c r="B725" s="96"/>
      <c r="C725" s="96"/>
      <c r="D725" s="125"/>
      <c r="E725" s="124"/>
      <c r="F725" s="124"/>
      <c r="G725" s="119">
        <f t="shared" si="40"/>
        <v>0</v>
      </c>
      <c r="H725" s="125"/>
      <c r="I725" s="125"/>
      <c r="J725" s="125"/>
      <c r="K725" s="120">
        <f t="shared" si="41"/>
        <v>0</v>
      </c>
    </row>
    <row r="726" spans="1:11" ht="33.75" customHeight="1" x14ac:dyDescent="0.25">
      <c r="A726" s="185"/>
      <c r="B726" s="96"/>
      <c r="C726" s="96"/>
      <c r="D726" s="125"/>
      <c r="E726" s="124"/>
      <c r="F726" s="124"/>
      <c r="G726" s="119">
        <f t="shared" si="40"/>
        <v>0</v>
      </c>
      <c r="H726" s="125"/>
      <c r="I726" s="125"/>
      <c r="J726" s="125"/>
      <c r="K726" s="120">
        <f t="shared" si="41"/>
        <v>0</v>
      </c>
    </row>
    <row r="727" spans="1:11" ht="33.75" customHeight="1" x14ac:dyDescent="0.25">
      <c r="A727" s="185"/>
      <c r="B727" s="96"/>
      <c r="C727" s="96"/>
      <c r="D727" s="125"/>
      <c r="E727" s="124"/>
      <c r="F727" s="124"/>
      <c r="G727" s="119">
        <f t="shared" si="40"/>
        <v>0</v>
      </c>
      <c r="H727" s="125"/>
      <c r="I727" s="125"/>
      <c r="J727" s="125"/>
      <c r="K727" s="120">
        <f t="shared" si="41"/>
        <v>0</v>
      </c>
    </row>
    <row r="728" spans="1:11" ht="33.75" customHeight="1" x14ac:dyDescent="0.25">
      <c r="A728" s="185"/>
      <c r="B728" s="96"/>
      <c r="C728" s="96"/>
      <c r="D728" s="125"/>
      <c r="E728" s="124"/>
      <c r="F728" s="124"/>
      <c r="G728" s="119">
        <f t="shared" si="40"/>
        <v>0</v>
      </c>
      <c r="H728" s="125"/>
      <c r="I728" s="125"/>
      <c r="J728" s="125"/>
      <c r="K728" s="120">
        <f t="shared" si="41"/>
        <v>0</v>
      </c>
    </row>
    <row r="729" spans="1:11" ht="33.75" customHeight="1" x14ac:dyDescent="0.25">
      <c r="A729" s="185"/>
      <c r="B729" s="99" t="s">
        <v>88</v>
      </c>
      <c r="C729" s="103"/>
      <c r="D729" s="121">
        <f>SUM(D717:D728)</f>
        <v>0</v>
      </c>
      <c r="E729" s="122">
        <f>SUM(E717:E728)</f>
        <v>0</v>
      </c>
      <c r="F729" s="122">
        <f>SUM(F717:F728)</f>
        <v>0</v>
      </c>
      <c r="G729" s="122">
        <f t="shared" si="40"/>
        <v>0</v>
      </c>
      <c r="H729" s="121">
        <f>SUM(H717:H728)</f>
        <v>0</v>
      </c>
      <c r="I729" s="121">
        <f>SUM(I717:I728)</f>
        <v>0</v>
      </c>
      <c r="J729" s="121">
        <f>SUM(J717:J728)</f>
        <v>0</v>
      </c>
      <c r="K729" s="121">
        <f t="shared" si="41"/>
        <v>0</v>
      </c>
    </row>
    <row r="730" spans="1:11" ht="33.75" customHeight="1" x14ac:dyDescent="0.25">
      <c r="A730" s="185"/>
      <c r="B730" s="294" t="s">
        <v>89</v>
      </c>
      <c r="C730" s="295"/>
      <c r="D730" s="295"/>
      <c r="E730" s="295"/>
      <c r="F730" s="295"/>
      <c r="G730" s="295"/>
      <c r="H730" s="295"/>
      <c r="I730" s="295"/>
      <c r="J730" s="295"/>
      <c r="K730" s="296"/>
    </row>
    <row r="731" spans="1:11" ht="152.25" customHeight="1" x14ac:dyDescent="0.25">
      <c r="A731" s="185"/>
      <c r="B731" s="317"/>
      <c r="C731" s="318"/>
      <c r="D731" s="318"/>
      <c r="E731" s="318"/>
      <c r="F731" s="318"/>
      <c r="G731" s="318"/>
      <c r="H731" s="318"/>
      <c r="I731" s="318"/>
      <c r="J731" s="318"/>
      <c r="K731" s="319"/>
    </row>
    <row r="732" spans="1:11" ht="33.75" customHeight="1" x14ac:dyDescent="0.25"/>
    <row r="733" spans="1:11" ht="33.75" customHeight="1" x14ac:dyDescent="0.25"/>
    <row r="734" spans="1:11" ht="33.75" customHeight="1" x14ac:dyDescent="0.25"/>
    <row r="735" spans="1:11" ht="33.75" customHeight="1" x14ac:dyDescent="0.25">
      <c r="A735" s="306">
        <v>22</v>
      </c>
      <c r="B735" s="301" t="s">
        <v>19</v>
      </c>
      <c r="C735" s="264"/>
      <c r="D735" s="265"/>
      <c r="E735" s="315" t="str">
        <f>+AIS_SAF!J2</f>
        <v>Selección de URG</v>
      </c>
      <c r="F735" s="264"/>
      <c r="G735" s="264"/>
      <c r="H735" s="264"/>
      <c r="I735" s="264"/>
      <c r="J735" s="264"/>
      <c r="K735" s="265"/>
    </row>
    <row r="736" spans="1:11" ht="33.75" customHeight="1" x14ac:dyDescent="0.25">
      <c r="A736" s="307"/>
      <c r="B736" s="301" t="s">
        <v>20</v>
      </c>
      <c r="C736" s="264"/>
      <c r="D736" s="265"/>
      <c r="E736" s="315" t="str">
        <f>+AIS_SAF!J3</f>
        <v>ENERO-MARZO 2026</v>
      </c>
      <c r="F736" s="264"/>
      <c r="G736" s="264"/>
      <c r="H736" s="264"/>
      <c r="I736" s="264"/>
      <c r="J736" s="264"/>
      <c r="K736" s="265"/>
    </row>
    <row r="737" spans="1:11" ht="33.75" customHeight="1" x14ac:dyDescent="0.25">
      <c r="A737" s="185"/>
      <c r="B737" s="309" t="s">
        <v>59</v>
      </c>
      <c r="C737" s="291"/>
      <c r="D737" s="291"/>
      <c r="E737" s="291"/>
      <c r="F737" s="291"/>
      <c r="G737" s="291"/>
      <c r="H737" s="291"/>
      <c r="I737" s="291"/>
      <c r="J737" s="291"/>
      <c r="K737" s="310"/>
    </row>
    <row r="738" spans="1:11" ht="33.75" customHeight="1" x14ac:dyDescent="0.25">
      <c r="A738" s="185"/>
      <c r="B738" s="297" t="s">
        <v>60</v>
      </c>
      <c r="C738" s="298"/>
      <c r="D738" s="299"/>
      <c r="E738" s="302">
        <f>AIS_SAF!F30</f>
        <v>0</v>
      </c>
      <c r="F738" s="298"/>
      <c r="G738" s="298"/>
      <c r="H738" s="298"/>
      <c r="I738" s="298"/>
      <c r="J738" s="298"/>
      <c r="K738" s="299"/>
    </row>
    <row r="739" spans="1:11" ht="33.75" customHeight="1" x14ac:dyDescent="0.25">
      <c r="A739" s="185"/>
      <c r="B739" s="297" t="s">
        <v>61</v>
      </c>
      <c r="C739" s="298"/>
      <c r="D739" s="299"/>
      <c r="E739" s="302">
        <f>AIS_SAF!G30</f>
        <v>0</v>
      </c>
      <c r="F739" s="298"/>
      <c r="G739" s="298"/>
      <c r="H739" s="298"/>
      <c r="I739" s="298"/>
      <c r="J739" s="298"/>
      <c r="K739" s="299"/>
    </row>
    <row r="740" spans="1:11" ht="33.75" customHeight="1" x14ac:dyDescent="0.25">
      <c r="A740" s="185"/>
      <c r="B740" s="297" t="s">
        <v>62</v>
      </c>
      <c r="C740" s="298"/>
      <c r="D740" s="299"/>
      <c r="E740" s="302">
        <f>AIS_SAF!H30</f>
        <v>0</v>
      </c>
      <c r="F740" s="298"/>
      <c r="G740" s="298"/>
      <c r="H740" s="298"/>
      <c r="I740" s="298"/>
      <c r="J740" s="298"/>
      <c r="K740" s="299"/>
    </row>
    <row r="741" spans="1:11" ht="33.75" customHeight="1" x14ac:dyDescent="0.25">
      <c r="A741" s="185"/>
      <c r="B741" s="297" t="s">
        <v>63</v>
      </c>
      <c r="C741" s="298"/>
      <c r="D741" s="299"/>
      <c r="E741" s="302">
        <f>AIS_SAF!K30</f>
        <v>0</v>
      </c>
      <c r="F741" s="298"/>
      <c r="G741" s="298"/>
      <c r="H741" s="298"/>
      <c r="I741" s="298"/>
      <c r="J741" s="298"/>
      <c r="K741" s="299"/>
    </row>
    <row r="742" spans="1:11" ht="33.75" customHeight="1" x14ac:dyDescent="0.25">
      <c r="A742" s="185"/>
      <c r="B742" s="297" t="s">
        <v>64</v>
      </c>
      <c r="C742" s="298"/>
      <c r="D742" s="299"/>
      <c r="E742" s="302">
        <f>AIS_SAF!L30</f>
        <v>0</v>
      </c>
      <c r="F742" s="298"/>
      <c r="G742" s="298"/>
      <c r="H742" s="298"/>
      <c r="I742" s="298"/>
      <c r="J742" s="298"/>
      <c r="K742" s="299"/>
    </row>
    <row r="743" spans="1:11" ht="33.75" customHeight="1" x14ac:dyDescent="0.25">
      <c r="A743" s="185"/>
      <c r="B743" s="297" t="s">
        <v>65</v>
      </c>
      <c r="C743" s="298"/>
      <c r="D743" s="299"/>
      <c r="E743" s="302">
        <f>AIS_SAF!M30</f>
        <v>0</v>
      </c>
      <c r="F743" s="298"/>
      <c r="G743" s="298"/>
      <c r="H743" s="298"/>
      <c r="I743" s="298"/>
      <c r="J743" s="298"/>
      <c r="K743" s="299"/>
    </row>
    <row r="744" spans="1:11" ht="33.75" customHeight="1" x14ac:dyDescent="0.25">
      <c r="A744" s="185"/>
      <c r="B744" s="297" t="s">
        <v>66</v>
      </c>
      <c r="C744" s="298"/>
      <c r="D744" s="299"/>
      <c r="E744" s="308" t="str">
        <f>AIS_SAF!O30</f>
        <v/>
      </c>
      <c r="F744" s="298"/>
      <c r="G744" s="298"/>
      <c r="H744" s="298"/>
      <c r="I744" s="298"/>
      <c r="J744" s="298"/>
      <c r="K744" s="299"/>
    </row>
    <row r="745" spans="1:11" ht="33.75" customHeight="1" x14ac:dyDescent="0.25">
      <c r="A745" s="185"/>
      <c r="B745" s="297" t="s">
        <v>67</v>
      </c>
      <c r="C745" s="298"/>
      <c r="D745" s="299"/>
      <c r="E745" s="302">
        <f>AIS_SAF!P30</f>
        <v>0</v>
      </c>
      <c r="F745" s="298"/>
      <c r="G745" s="298"/>
      <c r="H745" s="298"/>
      <c r="I745" s="298"/>
      <c r="J745" s="298"/>
      <c r="K745" s="299"/>
    </row>
    <row r="746" spans="1:11" ht="33.75" customHeight="1" x14ac:dyDescent="0.25">
      <c r="A746" s="185"/>
      <c r="B746" s="300" t="s">
        <v>68</v>
      </c>
      <c r="C746" s="291"/>
      <c r="D746" s="291"/>
      <c r="E746" s="291"/>
      <c r="F746" s="291"/>
      <c r="G746" s="291"/>
      <c r="H746" s="309" t="s">
        <v>69</v>
      </c>
      <c r="I746" s="291"/>
      <c r="J746" s="291"/>
      <c r="K746" s="310"/>
    </row>
    <row r="747" spans="1:11" ht="51" customHeight="1" x14ac:dyDescent="0.25">
      <c r="A747" s="88"/>
      <c r="B747" s="94" t="s">
        <v>70</v>
      </c>
      <c r="C747" s="94" t="s">
        <v>71</v>
      </c>
      <c r="D747" s="94" t="s">
        <v>72</v>
      </c>
      <c r="E747" s="94" t="s">
        <v>73</v>
      </c>
      <c r="F747" s="94" t="s">
        <v>74</v>
      </c>
      <c r="G747" s="94" t="s">
        <v>75</v>
      </c>
      <c r="H747" s="94" t="s">
        <v>76</v>
      </c>
      <c r="I747" s="94" t="s">
        <v>77</v>
      </c>
      <c r="J747" s="94" t="s">
        <v>78</v>
      </c>
      <c r="K747" s="94" t="s">
        <v>79</v>
      </c>
    </row>
    <row r="748" spans="1:11" ht="33.75" customHeight="1" x14ac:dyDescent="0.25">
      <c r="A748" s="185"/>
      <c r="B748" s="130" t="str">
        <f>AIS_SAF!Q30</f>
        <v/>
      </c>
      <c r="C748" s="160"/>
      <c r="D748" s="131">
        <f>AIS_SAF!R30</f>
        <v>0</v>
      </c>
      <c r="E748" s="135"/>
      <c r="F748" s="131">
        <f>AIS_SAF!S30</f>
        <v>0</v>
      </c>
      <c r="G748" s="95"/>
      <c r="H748" s="132"/>
      <c r="I748" s="133"/>
      <c r="J748" s="134"/>
      <c r="K748" s="133"/>
    </row>
    <row r="749" spans="1:11" ht="33.75" customHeight="1" x14ac:dyDescent="0.25">
      <c r="A749" s="185"/>
      <c r="B749" s="303" t="s">
        <v>80</v>
      </c>
      <c r="C749" s="304"/>
      <c r="D749" s="304"/>
      <c r="E749" s="304"/>
      <c r="F749" s="304"/>
      <c r="G749" s="304"/>
      <c r="H749" s="304"/>
      <c r="I749" s="304"/>
      <c r="J749" s="304"/>
      <c r="K749" s="305"/>
    </row>
    <row r="750" spans="1:11" ht="33.75" customHeight="1" x14ac:dyDescent="0.25">
      <c r="A750" s="185"/>
      <c r="B750" s="314" t="s">
        <v>81</v>
      </c>
      <c r="C750" s="298"/>
      <c r="D750" s="298"/>
      <c r="E750" s="298"/>
      <c r="F750" s="298"/>
      <c r="G750" s="299"/>
      <c r="H750" s="314" t="s">
        <v>82</v>
      </c>
      <c r="I750" s="298"/>
      <c r="J750" s="298"/>
      <c r="K750" s="299"/>
    </row>
    <row r="751" spans="1:11" ht="51" customHeight="1" x14ac:dyDescent="0.25">
      <c r="A751" s="185"/>
      <c r="B751" s="94" t="s">
        <v>83</v>
      </c>
      <c r="C751" s="190" t="s">
        <v>84</v>
      </c>
      <c r="D751" s="190" t="s">
        <v>85</v>
      </c>
      <c r="E751" s="94" t="s">
        <v>86</v>
      </c>
      <c r="F751" s="94" t="s">
        <v>87</v>
      </c>
      <c r="G751" s="94" t="s">
        <v>88</v>
      </c>
      <c r="H751" s="94" t="s">
        <v>85</v>
      </c>
      <c r="I751" s="94" t="s">
        <v>86</v>
      </c>
      <c r="J751" s="94" t="s">
        <v>87</v>
      </c>
      <c r="K751" s="94" t="s">
        <v>88</v>
      </c>
    </row>
    <row r="752" spans="1:11" ht="33.75" customHeight="1" x14ac:dyDescent="0.25">
      <c r="A752" s="185"/>
      <c r="B752" s="96" t="s">
        <v>56</v>
      </c>
      <c r="C752" s="96" t="s">
        <v>56</v>
      </c>
      <c r="D752" s="125"/>
      <c r="E752" s="124"/>
      <c r="F752" s="124"/>
      <c r="G752" s="119">
        <f t="shared" ref="G752:G764" si="42">SUM(D752:F752)</f>
        <v>0</v>
      </c>
      <c r="H752" s="125"/>
      <c r="I752" s="125"/>
      <c r="J752" s="125"/>
      <c r="K752" s="120">
        <f t="shared" ref="K752:K764" si="43">SUM(H752:J752)</f>
        <v>0</v>
      </c>
    </row>
    <row r="753" spans="1:16" ht="33.75" customHeight="1" x14ac:dyDescent="0.25">
      <c r="A753" s="185"/>
      <c r="B753" s="96"/>
      <c r="C753" s="96"/>
      <c r="D753" s="125"/>
      <c r="E753" s="124"/>
      <c r="F753" s="124"/>
      <c r="G753" s="119">
        <f t="shared" si="42"/>
        <v>0</v>
      </c>
      <c r="H753" s="125"/>
      <c r="I753" s="125"/>
      <c r="J753" s="125"/>
      <c r="K753" s="120">
        <f t="shared" si="43"/>
        <v>0</v>
      </c>
    </row>
    <row r="754" spans="1:16" ht="33.75" customHeight="1" x14ac:dyDescent="0.25">
      <c r="A754" s="185"/>
      <c r="B754" s="96"/>
      <c r="C754" s="96"/>
      <c r="D754" s="125"/>
      <c r="E754" s="124"/>
      <c r="F754" s="124"/>
      <c r="G754" s="119">
        <f t="shared" si="42"/>
        <v>0</v>
      </c>
      <c r="H754" s="125"/>
      <c r="I754" s="125"/>
      <c r="J754" s="125"/>
      <c r="K754" s="120">
        <f t="shared" si="43"/>
        <v>0</v>
      </c>
    </row>
    <row r="755" spans="1:16" ht="33.75" customHeight="1" x14ac:dyDescent="0.25">
      <c r="A755" s="185"/>
      <c r="B755" s="96"/>
      <c r="C755" s="96"/>
      <c r="D755" s="125"/>
      <c r="E755" s="124"/>
      <c r="F755" s="124"/>
      <c r="G755" s="119">
        <f t="shared" si="42"/>
        <v>0</v>
      </c>
      <c r="H755" s="125"/>
      <c r="I755" s="125"/>
      <c r="J755" s="125"/>
      <c r="K755" s="120">
        <f t="shared" si="43"/>
        <v>0</v>
      </c>
    </row>
    <row r="756" spans="1:16" ht="33.75" customHeight="1" x14ac:dyDescent="0.25">
      <c r="A756" s="185"/>
      <c r="B756" s="96"/>
      <c r="C756" s="96"/>
      <c r="D756" s="125"/>
      <c r="E756" s="124"/>
      <c r="F756" s="124"/>
      <c r="G756" s="119">
        <f t="shared" si="42"/>
        <v>0</v>
      </c>
      <c r="H756" s="125"/>
      <c r="I756" s="125"/>
      <c r="J756" s="125"/>
      <c r="K756" s="120">
        <f t="shared" si="43"/>
        <v>0</v>
      </c>
    </row>
    <row r="757" spans="1:16" ht="33.75" customHeight="1" x14ac:dyDescent="0.25">
      <c r="A757" s="185"/>
      <c r="B757" s="96"/>
      <c r="C757" s="96"/>
      <c r="D757" s="125"/>
      <c r="E757" s="124"/>
      <c r="F757" s="124"/>
      <c r="G757" s="119">
        <f t="shared" si="42"/>
        <v>0</v>
      </c>
      <c r="H757" s="125"/>
      <c r="I757" s="125"/>
      <c r="J757" s="125"/>
      <c r="K757" s="120">
        <f t="shared" si="43"/>
        <v>0</v>
      </c>
    </row>
    <row r="758" spans="1:16" ht="33.75" customHeight="1" x14ac:dyDescent="0.25">
      <c r="A758" s="185"/>
      <c r="B758" s="96"/>
      <c r="C758" s="96"/>
      <c r="D758" s="125"/>
      <c r="E758" s="124"/>
      <c r="F758" s="124"/>
      <c r="G758" s="119">
        <f t="shared" si="42"/>
        <v>0</v>
      </c>
      <c r="H758" s="125"/>
      <c r="I758" s="125"/>
      <c r="J758" s="125"/>
      <c r="K758" s="120">
        <f t="shared" si="43"/>
        <v>0</v>
      </c>
    </row>
    <row r="759" spans="1:16" ht="33.75" customHeight="1" x14ac:dyDescent="0.25">
      <c r="A759" s="185"/>
      <c r="B759" s="96"/>
      <c r="C759" s="96"/>
      <c r="D759" s="125"/>
      <c r="E759" s="124"/>
      <c r="F759" s="124"/>
      <c r="G759" s="119">
        <f t="shared" si="42"/>
        <v>0</v>
      </c>
      <c r="H759" s="125"/>
      <c r="I759" s="125"/>
      <c r="J759" s="125"/>
      <c r="K759" s="120">
        <f t="shared" si="43"/>
        <v>0</v>
      </c>
    </row>
    <row r="760" spans="1:16" ht="33.75" customHeight="1" x14ac:dyDescent="0.25">
      <c r="A760" s="185"/>
      <c r="B760" s="96"/>
      <c r="C760" s="96"/>
      <c r="D760" s="125"/>
      <c r="E760" s="124"/>
      <c r="F760" s="124"/>
      <c r="G760" s="119">
        <f t="shared" si="42"/>
        <v>0</v>
      </c>
      <c r="H760" s="125"/>
      <c r="I760" s="125"/>
      <c r="J760" s="125"/>
      <c r="K760" s="120">
        <f t="shared" si="43"/>
        <v>0</v>
      </c>
    </row>
    <row r="761" spans="1:16" ht="33.75" customHeight="1" x14ac:dyDescent="0.25">
      <c r="A761" s="185"/>
      <c r="B761" s="96"/>
      <c r="C761" s="96"/>
      <c r="D761" s="125"/>
      <c r="E761" s="124"/>
      <c r="F761" s="124"/>
      <c r="G761" s="119">
        <f t="shared" si="42"/>
        <v>0</v>
      </c>
      <c r="H761" s="125"/>
      <c r="I761" s="125"/>
      <c r="J761" s="125"/>
      <c r="K761" s="120">
        <f t="shared" si="43"/>
        <v>0</v>
      </c>
    </row>
    <row r="762" spans="1:16" ht="33.75" customHeight="1" x14ac:dyDescent="0.25">
      <c r="A762" s="185"/>
      <c r="B762" s="96"/>
      <c r="C762" s="96"/>
      <c r="D762" s="125"/>
      <c r="E762" s="124"/>
      <c r="F762" s="124"/>
      <c r="G762" s="119">
        <f t="shared" si="42"/>
        <v>0</v>
      </c>
      <c r="H762" s="125"/>
      <c r="I762" s="125"/>
      <c r="J762" s="125"/>
      <c r="K762" s="120">
        <f t="shared" si="43"/>
        <v>0</v>
      </c>
    </row>
    <row r="763" spans="1:16" ht="33.75" customHeight="1" x14ac:dyDescent="0.25">
      <c r="A763" s="185"/>
      <c r="B763" s="96"/>
      <c r="C763" s="96"/>
      <c r="D763" s="125"/>
      <c r="E763" s="124"/>
      <c r="F763" s="124"/>
      <c r="G763" s="119">
        <f t="shared" si="42"/>
        <v>0</v>
      </c>
      <c r="H763" s="125"/>
      <c r="I763" s="125"/>
      <c r="J763" s="125"/>
      <c r="K763" s="120">
        <f t="shared" si="43"/>
        <v>0</v>
      </c>
    </row>
    <row r="764" spans="1:16" ht="33.75" customHeight="1" x14ac:dyDescent="0.25">
      <c r="A764" s="185"/>
      <c r="B764" s="99" t="s">
        <v>88</v>
      </c>
      <c r="C764" s="103"/>
      <c r="D764" s="121">
        <f>SUM(D752:D763)</f>
        <v>0</v>
      </c>
      <c r="E764" s="122">
        <f>SUM(E752:E763)</f>
        <v>0</v>
      </c>
      <c r="F764" s="122">
        <f>SUM(F752:F763)</f>
        <v>0</v>
      </c>
      <c r="G764" s="122">
        <f t="shared" si="42"/>
        <v>0</v>
      </c>
      <c r="H764" s="121">
        <f>SUM(H752:H763)</f>
        <v>0</v>
      </c>
      <c r="I764" s="121">
        <f>SUM(I752:I763)</f>
        <v>0</v>
      </c>
      <c r="J764" s="121">
        <f>SUM(J752:J763)</f>
        <v>0</v>
      </c>
      <c r="K764" s="121">
        <f t="shared" si="43"/>
        <v>0</v>
      </c>
    </row>
    <row r="765" spans="1:16" ht="33.75" customHeight="1" x14ac:dyDescent="0.25">
      <c r="A765" s="185"/>
      <c r="B765" s="294" t="s">
        <v>89</v>
      </c>
      <c r="C765" s="295"/>
      <c r="D765" s="295"/>
      <c r="E765" s="295"/>
      <c r="F765" s="295"/>
      <c r="G765" s="295"/>
      <c r="H765" s="295"/>
      <c r="I765" s="295"/>
      <c r="J765" s="295"/>
      <c r="K765" s="296"/>
    </row>
    <row r="766" spans="1:16" ht="152.25" customHeight="1" x14ac:dyDescent="0.25">
      <c r="A766" s="185"/>
      <c r="B766" s="317"/>
      <c r="C766" s="318"/>
      <c r="D766" s="318"/>
      <c r="E766" s="318"/>
      <c r="F766" s="318"/>
      <c r="G766" s="318"/>
      <c r="H766" s="318"/>
      <c r="I766" s="318"/>
      <c r="J766" s="318"/>
      <c r="K766" s="319"/>
      <c r="P766" s="180"/>
    </row>
    <row r="767" spans="1:16" ht="33.75" customHeight="1" x14ac:dyDescent="0.25"/>
    <row r="768" spans="1:16" ht="33.75" customHeight="1" x14ac:dyDescent="0.25"/>
    <row r="769" spans="1:11" ht="33.75" customHeight="1" x14ac:dyDescent="0.25"/>
    <row r="770" spans="1:11" ht="33.75" customHeight="1" x14ac:dyDescent="0.25">
      <c r="A770" s="306">
        <v>23</v>
      </c>
      <c r="B770" s="301" t="s">
        <v>19</v>
      </c>
      <c r="C770" s="264"/>
      <c r="D770" s="265"/>
      <c r="E770" s="315" t="str">
        <f>+AIS_SAF!J2</f>
        <v>Selección de URG</v>
      </c>
      <c r="F770" s="264"/>
      <c r="G770" s="264"/>
      <c r="H770" s="264"/>
      <c r="I770" s="264"/>
      <c r="J770" s="264"/>
      <c r="K770" s="265"/>
    </row>
    <row r="771" spans="1:11" ht="33.75" customHeight="1" x14ac:dyDescent="0.25">
      <c r="A771" s="307"/>
      <c r="B771" s="301" t="s">
        <v>20</v>
      </c>
      <c r="C771" s="264"/>
      <c r="D771" s="265"/>
      <c r="E771" s="315" t="str">
        <f>+AIS_SAF!J3</f>
        <v>ENERO-MARZO 2026</v>
      </c>
      <c r="F771" s="264"/>
      <c r="G771" s="264"/>
      <c r="H771" s="264"/>
      <c r="I771" s="264"/>
      <c r="J771" s="264"/>
      <c r="K771" s="265"/>
    </row>
    <row r="772" spans="1:11" ht="33.75" customHeight="1" x14ac:dyDescent="0.25">
      <c r="A772" s="185"/>
      <c r="B772" s="309" t="s">
        <v>59</v>
      </c>
      <c r="C772" s="291"/>
      <c r="D772" s="291"/>
      <c r="E772" s="291"/>
      <c r="F772" s="291"/>
      <c r="G772" s="291"/>
      <c r="H772" s="291"/>
      <c r="I772" s="291"/>
      <c r="J772" s="291"/>
      <c r="K772" s="310"/>
    </row>
    <row r="773" spans="1:11" ht="33.75" customHeight="1" x14ac:dyDescent="0.25">
      <c r="A773" s="185"/>
      <c r="B773" s="297" t="s">
        <v>60</v>
      </c>
      <c r="C773" s="298"/>
      <c r="D773" s="299"/>
      <c r="E773" s="302">
        <f>AIS_SAF!F31</f>
        <v>0</v>
      </c>
      <c r="F773" s="298"/>
      <c r="G773" s="298"/>
      <c r="H773" s="298"/>
      <c r="I773" s="298"/>
      <c r="J773" s="298"/>
      <c r="K773" s="299"/>
    </row>
    <row r="774" spans="1:11" ht="33.75" customHeight="1" x14ac:dyDescent="0.25">
      <c r="A774" s="185"/>
      <c r="B774" s="297" t="s">
        <v>61</v>
      </c>
      <c r="C774" s="298"/>
      <c r="D774" s="299"/>
      <c r="E774" s="302">
        <f>AIS_SAF!G31</f>
        <v>0</v>
      </c>
      <c r="F774" s="298"/>
      <c r="G774" s="298"/>
      <c r="H774" s="298"/>
      <c r="I774" s="298"/>
      <c r="J774" s="298"/>
      <c r="K774" s="299"/>
    </row>
    <row r="775" spans="1:11" ht="33.75" customHeight="1" x14ac:dyDescent="0.25">
      <c r="A775" s="185"/>
      <c r="B775" s="297" t="s">
        <v>62</v>
      </c>
      <c r="C775" s="298"/>
      <c r="D775" s="299"/>
      <c r="E775" s="302">
        <f>AIS_SAF!H31</f>
        <v>0</v>
      </c>
      <c r="F775" s="298"/>
      <c r="G775" s="298"/>
      <c r="H775" s="298"/>
      <c r="I775" s="298"/>
      <c r="J775" s="298"/>
      <c r="K775" s="299"/>
    </row>
    <row r="776" spans="1:11" ht="33.75" customHeight="1" x14ac:dyDescent="0.25">
      <c r="A776" s="185"/>
      <c r="B776" s="297" t="s">
        <v>63</v>
      </c>
      <c r="C776" s="298"/>
      <c r="D776" s="299"/>
      <c r="E776" s="302">
        <f>AIS_SAF!K31</f>
        <v>0</v>
      </c>
      <c r="F776" s="298"/>
      <c r="G776" s="298"/>
      <c r="H776" s="298"/>
      <c r="I776" s="298"/>
      <c r="J776" s="298"/>
      <c r="K776" s="299"/>
    </row>
    <row r="777" spans="1:11" ht="33.75" customHeight="1" x14ac:dyDescent="0.25">
      <c r="A777" s="185"/>
      <c r="B777" s="297" t="s">
        <v>64</v>
      </c>
      <c r="C777" s="298"/>
      <c r="D777" s="299"/>
      <c r="E777" s="302">
        <f>AIS_SAF!L31</f>
        <v>0</v>
      </c>
      <c r="F777" s="298"/>
      <c r="G777" s="298"/>
      <c r="H777" s="298"/>
      <c r="I777" s="298"/>
      <c r="J777" s="298"/>
      <c r="K777" s="299"/>
    </row>
    <row r="778" spans="1:11" ht="33.75" customHeight="1" x14ac:dyDescent="0.25">
      <c r="A778" s="185"/>
      <c r="B778" s="297" t="s">
        <v>65</v>
      </c>
      <c r="C778" s="298"/>
      <c r="D778" s="299"/>
      <c r="E778" s="302">
        <f>AIS_SAF!M31</f>
        <v>0</v>
      </c>
      <c r="F778" s="298"/>
      <c r="G778" s="298"/>
      <c r="H778" s="298"/>
      <c r="I778" s="298"/>
      <c r="J778" s="298"/>
      <c r="K778" s="299"/>
    </row>
    <row r="779" spans="1:11" ht="33.75" customHeight="1" x14ac:dyDescent="0.25">
      <c r="A779" s="185"/>
      <c r="B779" s="297" t="s">
        <v>66</v>
      </c>
      <c r="C779" s="298"/>
      <c r="D779" s="299"/>
      <c r="E779" s="308" t="str">
        <f>AIS_SAF!O31</f>
        <v/>
      </c>
      <c r="F779" s="298"/>
      <c r="G779" s="298"/>
      <c r="H779" s="298"/>
      <c r="I779" s="298"/>
      <c r="J779" s="298"/>
      <c r="K779" s="299"/>
    </row>
    <row r="780" spans="1:11" ht="33.75" customHeight="1" x14ac:dyDescent="0.25">
      <c r="A780" s="185"/>
      <c r="B780" s="297" t="s">
        <v>67</v>
      </c>
      <c r="C780" s="298"/>
      <c r="D780" s="299"/>
      <c r="E780" s="302">
        <f>AIS_SAF!P31</f>
        <v>0</v>
      </c>
      <c r="F780" s="298"/>
      <c r="G780" s="298"/>
      <c r="H780" s="298"/>
      <c r="I780" s="298"/>
      <c r="J780" s="298"/>
      <c r="K780" s="299"/>
    </row>
    <row r="781" spans="1:11" ht="33.75" customHeight="1" x14ac:dyDescent="0.25">
      <c r="A781" s="185"/>
      <c r="B781" s="300" t="s">
        <v>68</v>
      </c>
      <c r="C781" s="291"/>
      <c r="D781" s="291"/>
      <c r="E781" s="291"/>
      <c r="F781" s="291"/>
      <c r="G781" s="291"/>
      <c r="H781" s="309" t="s">
        <v>69</v>
      </c>
      <c r="I781" s="291"/>
      <c r="J781" s="291"/>
      <c r="K781" s="310"/>
    </row>
    <row r="782" spans="1:11" ht="51" customHeight="1" x14ac:dyDescent="0.25">
      <c r="A782" s="88"/>
      <c r="B782" s="94" t="s">
        <v>70</v>
      </c>
      <c r="C782" s="94" t="s">
        <v>71</v>
      </c>
      <c r="D782" s="94" t="s">
        <v>72</v>
      </c>
      <c r="E782" s="94" t="s">
        <v>73</v>
      </c>
      <c r="F782" s="94" t="s">
        <v>74</v>
      </c>
      <c r="G782" s="94" t="s">
        <v>75</v>
      </c>
      <c r="H782" s="94" t="s">
        <v>76</v>
      </c>
      <c r="I782" s="94" t="s">
        <v>77</v>
      </c>
      <c r="J782" s="94" t="s">
        <v>78</v>
      </c>
      <c r="K782" s="94" t="s">
        <v>79</v>
      </c>
    </row>
    <row r="783" spans="1:11" ht="33.75" customHeight="1" x14ac:dyDescent="0.25">
      <c r="A783" s="185"/>
      <c r="B783" s="130" t="str">
        <f>AIS_SAF!Q31</f>
        <v/>
      </c>
      <c r="C783" s="160"/>
      <c r="D783" s="131">
        <f>AIS_SAF!R31</f>
        <v>0</v>
      </c>
      <c r="E783" s="135"/>
      <c r="F783" s="131">
        <f>AIS_SAF!S31</f>
        <v>0</v>
      </c>
      <c r="G783" s="95"/>
      <c r="H783" s="132"/>
      <c r="I783" s="133"/>
      <c r="J783" s="134"/>
      <c r="K783" s="133"/>
    </row>
    <row r="784" spans="1:11" ht="33.75" customHeight="1" x14ac:dyDescent="0.25">
      <c r="A784" s="185"/>
      <c r="B784" s="303" t="s">
        <v>80</v>
      </c>
      <c r="C784" s="304"/>
      <c r="D784" s="304"/>
      <c r="E784" s="304"/>
      <c r="F784" s="304"/>
      <c r="G784" s="304"/>
      <c r="H784" s="304"/>
      <c r="I784" s="304"/>
      <c r="J784" s="304"/>
      <c r="K784" s="305"/>
    </row>
    <row r="785" spans="1:11" ht="33.75" customHeight="1" x14ac:dyDescent="0.25">
      <c r="A785" s="185"/>
      <c r="B785" s="314" t="s">
        <v>81</v>
      </c>
      <c r="C785" s="298"/>
      <c r="D785" s="298"/>
      <c r="E785" s="298"/>
      <c r="F785" s="298"/>
      <c r="G785" s="299"/>
      <c r="H785" s="314" t="s">
        <v>82</v>
      </c>
      <c r="I785" s="298"/>
      <c r="J785" s="298"/>
      <c r="K785" s="299"/>
    </row>
    <row r="786" spans="1:11" ht="51" customHeight="1" x14ac:dyDescent="0.25">
      <c r="A786" s="185"/>
      <c r="B786" s="94" t="s">
        <v>83</v>
      </c>
      <c r="C786" s="190" t="s">
        <v>84</v>
      </c>
      <c r="D786" s="190" t="s">
        <v>85</v>
      </c>
      <c r="E786" s="94" t="s">
        <v>86</v>
      </c>
      <c r="F786" s="94" t="s">
        <v>87</v>
      </c>
      <c r="G786" s="94" t="s">
        <v>88</v>
      </c>
      <c r="H786" s="94" t="s">
        <v>85</v>
      </c>
      <c r="I786" s="94" t="s">
        <v>86</v>
      </c>
      <c r="J786" s="94" t="s">
        <v>87</v>
      </c>
      <c r="K786" s="94" t="s">
        <v>88</v>
      </c>
    </row>
    <row r="787" spans="1:11" ht="33.75" customHeight="1" x14ac:dyDescent="0.25">
      <c r="A787" s="185"/>
      <c r="B787" s="96" t="s">
        <v>56</v>
      </c>
      <c r="C787" s="96" t="s">
        <v>56</v>
      </c>
      <c r="D787" s="125"/>
      <c r="E787" s="124"/>
      <c r="F787" s="124"/>
      <c r="G787" s="119">
        <f t="shared" ref="G787:G799" si="44">SUM(D787:F787)</f>
        <v>0</v>
      </c>
      <c r="H787" s="125"/>
      <c r="I787" s="125"/>
      <c r="J787" s="125"/>
      <c r="K787" s="120">
        <f t="shared" ref="K787:K799" si="45">SUM(H787:J787)</f>
        <v>0</v>
      </c>
    </row>
    <row r="788" spans="1:11" ht="33.75" customHeight="1" x14ac:dyDescent="0.25">
      <c r="A788" s="185"/>
      <c r="B788" s="96"/>
      <c r="C788" s="96"/>
      <c r="D788" s="125"/>
      <c r="E788" s="124"/>
      <c r="F788" s="124"/>
      <c r="G788" s="119">
        <f t="shared" si="44"/>
        <v>0</v>
      </c>
      <c r="H788" s="125"/>
      <c r="I788" s="125"/>
      <c r="J788" s="125"/>
      <c r="K788" s="120">
        <f t="shared" si="45"/>
        <v>0</v>
      </c>
    </row>
    <row r="789" spans="1:11" ht="33.75" customHeight="1" x14ac:dyDescent="0.25">
      <c r="A789" s="185"/>
      <c r="B789" s="96"/>
      <c r="C789" s="96"/>
      <c r="D789" s="125"/>
      <c r="E789" s="124"/>
      <c r="F789" s="124"/>
      <c r="G789" s="119">
        <f t="shared" si="44"/>
        <v>0</v>
      </c>
      <c r="H789" s="125"/>
      <c r="I789" s="125"/>
      <c r="J789" s="125"/>
      <c r="K789" s="120">
        <f t="shared" si="45"/>
        <v>0</v>
      </c>
    </row>
    <row r="790" spans="1:11" ht="33.75" customHeight="1" x14ac:dyDescent="0.25">
      <c r="A790" s="185"/>
      <c r="B790" s="96"/>
      <c r="C790" s="96"/>
      <c r="D790" s="125"/>
      <c r="E790" s="124"/>
      <c r="F790" s="124"/>
      <c r="G790" s="119">
        <f t="shared" si="44"/>
        <v>0</v>
      </c>
      <c r="H790" s="125"/>
      <c r="I790" s="125"/>
      <c r="J790" s="125"/>
      <c r="K790" s="120">
        <f t="shared" si="45"/>
        <v>0</v>
      </c>
    </row>
    <row r="791" spans="1:11" ht="33.75" customHeight="1" x14ac:dyDescent="0.25">
      <c r="A791" s="185"/>
      <c r="B791" s="96"/>
      <c r="C791" s="96"/>
      <c r="D791" s="125"/>
      <c r="E791" s="124"/>
      <c r="F791" s="124"/>
      <c r="G791" s="119">
        <f t="shared" si="44"/>
        <v>0</v>
      </c>
      <c r="H791" s="125"/>
      <c r="I791" s="125"/>
      <c r="J791" s="125"/>
      <c r="K791" s="120">
        <f t="shared" si="45"/>
        <v>0</v>
      </c>
    </row>
    <row r="792" spans="1:11" ht="33.75" customHeight="1" x14ac:dyDescent="0.25">
      <c r="A792" s="185"/>
      <c r="B792" s="96"/>
      <c r="C792" s="96"/>
      <c r="D792" s="125"/>
      <c r="E792" s="124"/>
      <c r="F792" s="124"/>
      <c r="G792" s="119">
        <f t="shared" si="44"/>
        <v>0</v>
      </c>
      <c r="H792" s="125"/>
      <c r="I792" s="125"/>
      <c r="J792" s="125"/>
      <c r="K792" s="120">
        <f t="shared" si="45"/>
        <v>0</v>
      </c>
    </row>
    <row r="793" spans="1:11" ht="33.75" customHeight="1" x14ac:dyDescent="0.25">
      <c r="A793" s="185"/>
      <c r="B793" s="96"/>
      <c r="C793" s="96"/>
      <c r="D793" s="125"/>
      <c r="E793" s="124"/>
      <c r="F793" s="124"/>
      <c r="G793" s="119">
        <f t="shared" si="44"/>
        <v>0</v>
      </c>
      <c r="H793" s="125"/>
      <c r="I793" s="125"/>
      <c r="J793" s="125"/>
      <c r="K793" s="120">
        <f t="shared" si="45"/>
        <v>0</v>
      </c>
    </row>
    <row r="794" spans="1:11" ht="33.75" customHeight="1" x14ac:dyDescent="0.25">
      <c r="A794" s="185"/>
      <c r="B794" s="96"/>
      <c r="C794" s="96"/>
      <c r="D794" s="125"/>
      <c r="E794" s="124"/>
      <c r="F794" s="124"/>
      <c r="G794" s="119">
        <f t="shared" si="44"/>
        <v>0</v>
      </c>
      <c r="H794" s="125"/>
      <c r="I794" s="125"/>
      <c r="J794" s="125"/>
      <c r="K794" s="120">
        <f t="shared" si="45"/>
        <v>0</v>
      </c>
    </row>
    <row r="795" spans="1:11" ht="33.75" customHeight="1" x14ac:dyDescent="0.25">
      <c r="A795" s="185"/>
      <c r="B795" s="96"/>
      <c r="C795" s="96"/>
      <c r="D795" s="125"/>
      <c r="E795" s="124"/>
      <c r="F795" s="124"/>
      <c r="G795" s="119">
        <f t="shared" si="44"/>
        <v>0</v>
      </c>
      <c r="H795" s="125"/>
      <c r="I795" s="125"/>
      <c r="J795" s="125"/>
      <c r="K795" s="120">
        <f t="shared" si="45"/>
        <v>0</v>
      </c>
    </row>
    <row r="796" spans="1:11" ht="33.75" customHeight="1" x14ac:dyDescent="0.25">
      <c r="A796" s="185"/>
      <c r="B796" s="96"/>
      <c r="C796" s="96"/>
      <c r="D796" s="125"/>
      <c r="E796" s="124"/>
      <c r="F796" s="124"/>
      <c r="G796" s="119">
        <f t="shared" si="44"/>
        <v>0</v>
      </c>
      <c r="H796" s="125"/>
      <c r="I796" s="125"/>
      <c r="J796" s="125"/>
      <c r="K796" s="120">
        <f t="shared" si="45"/>
        <v>0</v>
      </c>
    </row>
    <row r="797" spans="1:11" ht="33.75" customHeight="1" x14ac:dyDescent="0.25">
      <c r="A797" s="185"/>
      <c r="B797" s="96"/>
      <c r="C797" s="96"/>
      <c r="D797" s="125"/>
      <c r="E797" s="124"/>
      <c r="F797" s="124"/>
      <c r="G797" s="119">
        <f t="shared" si="44"/>
        <v>0</v>
      </c>
      <c r="H797" s="125"/>
      <c r="I797" s="125"/>
      <c r="J797" s="125"/>
      <c r="K797" s="120">
        <f t="shared" si="45"/>
        <v>0</v>
      </c>
    </row>
    <row r="798" spans="1:11" ht="33.75" customHeight="1" x14ac:dyDescent="0.25">
      <c r="A798" s="185"/>
      <c r="B798" s="96"/>
      <c r="C798" s="96"/>
      <c r="D798" s="125"/>
      <c r="E798" s="124"/>
      <c r="F798" s="124"/>
      <c r="G798" s="119">
        <f t="shared" si="44"/>
        <v>0</v>
      </c>
      <c r="H798" s="125"/>
      <c r="I798" s="125"/>
      <c r="J798" s="125"/>
      <c r="K798" s="120">
        <f t="shared" si="45"/>
        <v>0</v>
      </c>
    </row>
    <row r="799" spans="1:11" ht="33.75" customHeight="1" x14ac:dyDescent="0.25">
      <c r="A799" s="185"/>
      <c r="B799" s="99" t="s">
        <v>88</v>
      </c>
      <c r="C799" s="103"/>
      <c r="D799" s="121">
        <f>SUM(D787:D798)</f>
        <v>0</v>
      </c>
      <c r="E799" s="122">
        <f>SUM(E787:E798)</f>
        <v>0</v>
      </c>
      <c r="F799" s="122">
        <f>SUM(F787:F798)</f>
        <v>0</v>
      </c>
      <c r="G799" s="122">
        <f t="shared" si="44"/>
        <v>0</v>
      </c>
      <c r="H799" s="121">
        <f>SUM(H787:H798)</f>
        <v>0</v>
      </c>
      <c r="I799" s="121">
        <f>SUM(I787:I798)</f>
        <v>0</v>
      </c>
      <c r="J799" s="121">
        <f>SUM(J787:J798)</f>
        <v>0</v>
      </c>
      <c r="K799" s="121">
        <f t="shared" si="45"/>
        <v>0</v>
      </c>
    </row>
    <row r="800" spans="1:11" ht="33.75" customHeight="1" x14ac:dyDescent="0.25">
      <c r="A800" s="185"/>
      <c r="B800" s="294" t="s">
        <v>89</v>
      </c>
      <c r="C800" s="295"/>
      <c r="D800" s="295"/>
      <c r="E800" s="295"/>
      <c r="F800" s="295"/>
      <c r="G800" s="295"/>
      <c r="H800" s="295"/>
      <c r="I800" s="295"/>
      <c r="J800" s="295"/>
      <c r="K800" s="296"/>
    </row>
    <row r="801" spans="1:11" ht="152.25" customHeight="1" x14ac:dyDescent="0.25">
      <c r="A801" s="185"/>
      <c r="B801" s="317"/>
      <c r="C801" s="318"/>
      <c r="D801" s="318"/>
      <c r="E801" s="318"/>
      <c r="F801" s="318"/>
      <c r="G801" s="318"/>
      <c r="H801" s="318"/>
      <c r="I801" s="318"/>
      <c r="J801" s="318"/>
      <c r="K801" s="319"/>
    </row>
    <row r="802" spans="1:11" ht="33.75" customHeight="1" x14ac:dyDescent="0.25"/>
    <row r="803" spans="1:11" ht="33.75" customHeight="1" x14ac:dyDescent="0.25"/>
    <row r="804" spans="1:11" ht="33.75" customHeight="1" x14ac:dyDescent="0.25"/>
    <row r="805" spans="1:11" ht="33.75" customHeight="1" x14ac:dyDescent="0.25">
      <c r="A805" s="306">
        <v>24</v>
      </c>
      <c r="B805" s="301" t="s">
        <v>19</v>
      </c>
      <c r="C805" s="264"/>
      <c r="D805" s="265"/>
      <c r="E805" s="315" t="str">
        <f>+AIS_SAF!J2</f>
        <v>Selección de URG</v>
      </c>
      <c r="F805" s="264"/>
      <c r="G805" s="264"/>
      <c r="H805" s="264"/>
      <c r="I805" s="264"/>
      <c r="J805" s="264"/>
      <c r="K805" s="265"/>
    </row>
    <row r="806" spans="1:11" ht="33.75" customHeight="1" x14ac:dyDescent="0.25">
      <c r="A806" s="307"/>
      <c r="B806" s="301" t="s">
        <v>20</v>
      </c>
      <c r="C806" s="264"/>
      <c r="D806" s="265"/>
      <c r="E806" s="315" t="str">
        <f>+AIS_SAF!J3</f>
        <v>ENERO-MARZO 2026</v>
      </c>
      <c r="F806" s="264"/>
      <c r="G806" s="264"/>
      <c r="H806" s="264"/>
      <c r="I806" s="264"/>
      <c r="J806" s="264"/>
      <c r="K806" s="265"/>
    </row>
    <row r="807" spans="1:11" ht="33.75" customHeight="1" x14ac:dyDescent="0.25">
      <c r="A807" s="185"/>
      <c r="B807" s="309" t="s">
        <v>59</v>
      </c>
      <c r="C807" s="291"/>
      <c r="D807" s="291"/>
      <c r="E807" s="291"/>
      <c r="F807" s="291"/>
      <c r="G807" s="291"/>
      <c r="H807" s="291"/>
      <c r="I807" s="291"/>
      <c r="J807" s="291"/>
      <c r="K807" s="310"/>
    </row>
    <row r="808" spans="1:11" ht="33.75" customHeight="1" x14ac:dyDescent="0.25">
      <c r="A808" s="185"/>
      <c r="B808" s="297" t="s">
        <v>60</v>
      </c>
      <c r="C808" s="298"/>
      <c r="D808" s="299"/>
      <c r="E808" s="302">
        <f>AIS_SAF!F32</f>
        <v>0</v>
      </c>
      <c r="F808" s="298"/>
      <c r="G808" s="298"/>
      <c r="H808" s="298"/>
      <c r="I808" s="298"/>
      <c r="J808" s="298"/>
      <c r="K808" s="299"/>
    </row>
    <row r="809" spans="1:11" ht="33.75" customHeight="1" x14ac:dyDescent="0.25">
      <c r="A809" s="185"/>
      <c r="B809" s="297" t="s">
        <v>61</v>
      </c>
      <c r="C809" s="298"/>
      <c r="D809" s="299"/>
      <c r="E809" s="302">
        <f>AIS_SAF!G32</f>
        <v>0</v>
      </c>
      <c r="F809" s="298"/>
      <c r="G809" s="298"/>
      <c r="H809" s="298"/>
      <c r="I809" s="298"/>
      <c r="J809" s="298"/>
      <c r="K809" s="299"/>
    </row>
    <row r="810" spans="1:11" ht="33.75" customHeight="1" x14ac:dyDescent="0.25">
      <c r="A810" s="185"/>
      <c r="B810" s="297" t="s">
        <v>62</v>
      </c>
      <c r="C810" s="298"/>
      <c r="D810" s="299"/>
      <c r="E810" s="302">
        <f>AIS_SAF!H32</f>
        <v>0</v>
      </c>
      <c r="F810" s="298"/>
      <c r="G810" s="298"/>
      <c r="H810" s="298"/>
      <c r="I810" s="298"/>
      <c r="J810" s="298"/>
      <c r="K810" s="299"/>
    </row>
    <row r="811" spans="1:11" ht="33.75" customHeight="1" x14ac:dyDescent="0.25">
      <c r="A811" s="185"/>
      <c r="B811" s="297" t="s">
        <v>63</v>
      </c>
      <c r="C811" s="298"/>
      <c r="D811" s="299"/>
      <c r="E811" s="302">
        <f>AIS_SAF!K32</f>
        <v>0</v>
      </c>
      <c r="F811" s="298"/>
      <c r="G811" s="298"/>
      <c r="H811" s="298"/>
      <c r="I811" s="298"/>
      <c r="J811" s="298"/>
      <c r="K811" s="299"/>
    </row>
    <row r="812" spans="1:11" ht="33.75" customHeight="1" x14ac:dyDescent="0.25">
      <c r="A812" s="185"/>
      <c r="B812" s="297" t="s">
        <v>64</v>
      </c>
      <c r="C812" s="298"/>
      <c r="D812" s="299"/>
      <c r="E812" s="302">
        <f>AIS_SAF!L32</f>
        <v>0</v>
      </c>
      <c r="F812" s="298"/>
      <c r="G812" s="298"/>
      <c r="H812" s="298"/>
      <c r="I812" s="298"/>
      <c r="J812" s="298"/>
      <c r="K812" s="299"/>
    </row>
    <row r="813" spans="1:11" ht="33.75" customHeight="1" x14ac:dyDescent="0.25">
      <c r="A813" s="185"/>
      <c r="B813" s="297" t="s">
        <v>65</v>
      </c>
      <c r="C813" s="298"/>
      <c r="D813" s="299"/>
      <c r="E813" s="302">
        <f>AIS_SAF!M32</f>
        <v>0</v>
      </c>
      <c r="F813" s="298"/>
      <c r="G813" s="298"/>
      <c r="H813" s="298"/>
      <c r="I813" s="298"/>
      <c r="J813" s="298"/>
      <c r="K813" s="299"/>
    </row>
    <row r="814" spans="1:11" ht="33.75" customHeight="1" x14ac:dyDescent="0.25">
      <c r="A814" s="185"/>
      <c r="B814" s="297" t="s">
        <v>66</v>
      </c>
      <c r="C814" s="298"/>
      <c r="D814" s="299"/>
      <c r="E814" s="308" t="str">
        <f>AIS_SAF!O32</f>
        <v/>
      </c>
      <c r="F814" s="298"/>
      <c r="G814" s="298"/>
      <c r="H814" s="298"/>
      <c r="I814" s="298"/>
      <c r="J814" s="298"/>
      <c r="K814" s="299"/>
    </row>
    <row r="815" spans="1:11" ht="33.75" customHeight="1" x14ac:dyDescent="0.25">
      <c r="A815" s="185"/>
      <c r="B815" s="297" t="s">
        <v>67</v>
      </c>
      <c r="C815" s="298"/>
      <c r="D815" s="299"/>
      <c r="E815" s="302">
        <f>AIS_SAF!P32</f>
        <v>0</v>
      </c>
      <c r="F815" s="298"/>
      <c r="G815" s="298"/>
      <c r="H815" s="298"/>
      <c r="I815" s="298"/>
      <c r="J815" s="298"/>
      <c r="K815" s="299"/>
    </row>
    <row r="816" spans="1:11" ht="33.75" customHeight="1" x14ac:dyDescent="0.25">
      <c r="A816" s="185"/>
      <c r="B816" s="300" t="s">
        <v>68</v>
      </c>
      <c r="C816" s="291"/>
      <c r="D816" s="291"/>
      <c r="E816" s="291"/>
      <c r="F816" s="291"/>
      <c r="G816" s="291"/>
      <c r="H816" s="309" t="s">
        <v>69</v>
      </c>
      <c r="I816" s="291"/>
      <c r="J816" s="291"/>
      <c r="K816" s="310"/>
    </row>
    <row r="817" spans="1:11" ht="51" customHeight="1" x14ac:dyDescent="0.25">
      <c r="A817" s="88"/>
      <c r="B817" s="94" t="s">
        <v>70</v>
      </c>
      <c r="C817" s="94" t="s">
        <v>71</v>
      </c>
      <c r="D817" s="94" t="s">
        <v>72</v>
      </c>
      <c r="E817" s="94" t="s">
        <v>73</v>
      </c>
      <c r="F817" s="94" t="s">
        <v>74</v>
      </c>
      <c r="G817" s="94" t="s">
        <v>75</v>
      </c>
      <c r="H817" s="94" t="s">
        <v>76</v>
      </c>
      <c r="I817" s="94" t="s">
        <v>77</v>
      </c>
      <c r="J817" s="94" t="s">
        <v>78</v>
      </c>
      <c r="K817" s="94" t="s">
        <v>79</v>
      </c>
    </row>
    <row r="818" spans="1:11" ht="33.75" customHeight="1" x14ac:dyDescent="0.25">
      <c r="A818" s="185"/>
      <c r="B818" s="130" t="str">
        <f>AIS_SAF!Q32</f>
        <v/>
      </c>
      <c r="C818" s="160"/>
      <c r="D818" s="131">
        <f>AIS_SAF!R32</f>
        <v>0</v>
      </c>
      <c r="E818" s="135"/>
      <c r="F818" s="131">
        <f>AIS_SAF!S32</f>
        <v>0</v>
      </c>
      <c r="G818" s="95"/>
      <c r="H818" s="132"/>
      <c r="I818" s="133"/>
      <c r="J818" s="134"/>
      <c r="K818" s="133"/>
    </row>
    <row r="819" spans="1:11" ht="33.75" customHeight="1" x14ac:dyDescent="0.25">
      <c r="A819" s="185"/>
      <c r="B819" s="303" t="s">
        <v>80</v>
      </c>
      <c r="C819" s="304"/>
      <c r="D819" s="304"/>
      <c r="E819" s="304"/>
      <c r="F819" s="304"/>
      <c r="G819" s="304"/>
      <c r="H819" s="304"/>
      <c r="I819" s="304"/>
      <c r="J819" s="304"/>
      <c r="K819" s="305"/>
    </row>
    <row r="820" spans="1:11" ht="33.75" customHeight="1" x14ac:dyDescent="0.25">
      <c r="A820" s="185"/>
      <c r="B820" s="314" t="s">
        <v>81</v>
      </c>
      <c r="C820" s="298"/>
      <c r="D820" s="298"/>
      <c r="E820" s="298"/>
      <c r="F820" s="298"/>
      <c r="G820" s="299"/>
      <c r="H820" s="314" t="s">
        <v>82</v>
      </c>
      <c r="I820" s="298"/>
      <c r="J820" s="298"/>
      <c r="K820" s="299"/>
    </row>
    <row r="821" spans="1:11" ht="51" customHeight="1" x14ac:dyDescent="0.25">
      <c r="A821" s="185"/>
      <c r="B821" s="94" t="s">
        <v>83</v>
      </c>
      <c r="C821" s="190" t="s">
        <v>84</v>
      </c>
      <c r="D821" s="190" t="s">
        <v>85</v>
      </c>
      <c r="E821" s="94" t="s">
        <v>86</v>
      </c>
      <c r="F821" s="94" t="s">
        <v>87</v>
      </c>
      <c r="G821" s="94" t="s">
        <v>88</v>
      </c>
      <c r="H821" s="94" t="s">
        <v>85</v>
      </c>
      <c r="I821" s="94" t="s">
        <v>86</v>
      </c>
      <c r="J821" s="94" t="s">
        <v>87</v>
      </c>
      <c r="K821" s="94" t="s">
        <v>88</v>
      </c>
    </row>
    <row r="822" spans="1:11" ht="33.75" customHeight="1" x14ac:dyDescent="0.25">
      <c r="A822" s="185"/>
      <c r="B822" s="96" t="s">
        <v>56</v>
      </c>
      <c r="C822" s="96" t="s">
        <v>56</v>
      </c>
      <c r="D822" s="97"/>
      <c r="E822" s="98"/>
      <c r="F822" s="98"/>
      <c r="G822" s="101">
        <f t="shared" ref="G822:G834" si="46">SUM(D822:F822)</f>
        <v>0</v>
      </c>
      <c r="H822" s="97"/>
      <c r="I822" s="97"/>
      <c r="J822" s="97"/>
      <c r="K822" s="102">
        <f t="shared" ref="K822:K834" si="47">SUM(H822:J822)</f>
        <v>0</v>
      </c>
    </row>
    <row r="823" spans="1:11" ht="33.75" customHeight="1" x14ac:dyDescent="0.25">
      <c r="A823" s="185"/>
      <c r="B823" s="96"/>
      <c r="C823" s="96"/>
      <c r="D823" s="97"/>
      <c r="E823" s="98"/>
      <c r="F823" s="98"/>
      <c r="G823" s="101">
        <f t="shared" si="46"/>
        <v>0</v>
      </c>
      <c r="H823" s="97"/>
      <c r="I823" s="97"/>
      <c r="J823" s="97"/>
      <c r="K823" s="102">
        <f t="shared" si="47"/>
        <v>0</v>
      </c>
    </row>
    <row r="824" spans="1:11" ht="33.75" customHeight="1" x14ac:dyDescent="0.25">
      <c r="A824" s="185"/>
      <c r="B824" s="96"/>
      <c r="C824" s="96"/>
      <c r="D824" s="97"/>
      <c r="E824" s="98"/>
      <c r="F824" s="98"/>
      <c r="G824" s="101">
        <f t="shared" si="46"/>
        <v>0</v>
      </c>
      <c r="H824" s="97"/>
      <c r="I824" s="97"/>
      <c r="J824" s="97"/>
      <c r="K824" s="102">
        <f t="shared" si="47"/>
        <v>0</v>
      </c>
    </row>
    <row r="825" spans="1:11" ht="33.75" customHeight="1" x14ac:dyDescent="0.25">
      <c r="A825" s="185"/>
      <c r="B825" s="96"/>
      <c r="C825" s="96"/>
      <c r="D825" s="97"/>
      <c r="E825" s="98"/>
      <c r="F825" s="98"/>
      <c r="G825" s="101">
        <f t="shared" si="46"/>
        <v>0</v>
      </c>
      <c r="H825" s="97"/>
      <c r="I825" s="97"/>
      <c r="J825" s="97"/>
      <c r="K825" s="102">
        <f t="shared" si="47"/>
        <v>0</v>
      </c>
    </row>
    <row r="826" spans="1:11" ht="33.75" customHeight="1" x14ac:dyDescent="0.25">
      <c r="A826" s="185"/>
      <c r="B826" s="96"/>
      <c r="C826" s="96"/>
      <c r="D826" s="97"/>
      <c r="E826" s="98"/>
      <c r="F826" s="98"/>
      <c r="G826" s="101">
        <f t="shared" si="46"/>
        <v>0</v>
      </c>
      <c r="H826" s="97"/>
      <c r="I826" s="97"/>
      <c r="J826" s="97"/>
      <c r="K826" s="102">
        <f t="shared" si="47"/>
        <v>0</v>
      </c>
    </row>
    <row r="827" spans="1:11" ht="33.75" customHeight="1" x14ac:dyDescent="0.25">
      <c r="A827" s="185"/>
      <c r="B827" s="96"/>
      <c r="C827" s="96"/>
      <c r="D827" s="97"/>
      <c r="E827" s="98"/>
      <c r="F827" s="98"/>
      <c r="G827" s="101">
        <f t="shared" si="46"/>
        <v>0</v>
      </c>
      <c r="H827" s="97"/>
      <c r="I827" s="97"/>
      <c r="J827" s="97"/>
      <c r="K827" s="102">
        <f t="shared" si="47"/>
        <v>0</v>
      </c>
    </row>
    <row r="828" spans="1:11" ht="33.75" customHeight="1" x14ac:dyDescent="0.25">
      <c r="A828" s="185"/>
      <c r="B828" s="96"/>
      <c r="C828" s="96"/>
      <c r="D828" s="97"/>
      <c r="E828" s="98"/>
      <c r="F828" s="98"/>
      <c r="G828" s="101">
        <f t="shared" si="46"/>
        <v>0</v>
      </c>
      <c r="H828" s="97"/>
      <c r="I828" s="97"/>
      <c r="J828" s="97"/>
      <c r="K828" s="102">
        <f t="shared" si="47"/>
        <v>0</v>
      </c>
    </row>
    <row r="829" spans="1:11" ht="33.75" customHeight="1" x14ac:dyDescent="0.25">
      <c r="A829" s="185"/>
      <c r="B829" s="96"/>
      <c r="C829" s="96"/>
      <c r="D829" s="97"/>
      <c r="E829" s="98"/>
      <c r="F829" s="98"/>
      <c r="G829" s="101">
        <f t="shared" si="46"/>
        <v>0</v>
      </c>
      <c r="H829" s="97"/>
      <c r="I829" s="97"/>
      <c r="J829" s="97"/>
      <c r="K829" s="102">
        <f t="shared" si="47"/>
        <v>0</v>
      </c>
    </row>
    <row r="830" spans="1:11" ht="33.75" customHeight="1" x14ac:dyDescent="0.25">
      <c r="A830" s="185"/>
      <c r="B830" s="96"/>
      <c r="C830" s="96"/>
      <c r="D830" s="97"/>
      <c r="E830" s="98"/>
      <c r="F830" s="98"/>
      <c r="G830" s="101">
        <f t="shared" si="46"/>
        <v>0</v>
      </c>
      <c r="H830" s="97"/>
      <c r="I830" s="97"/>
      <c r="J830" s="97"/>
      <c r="K830" s="102">
        <f t="shared" si="47"/>
        <v>0</v>
      </c>
    </row>
    <row r="831" spans="1:11" ht="33.75" customHeight="1" x14ac:dyDescent="0.25">
      <c r="A831" s="185"/>
      <c r="B831" s="96"/>
      <c r="C831" s="96"/>
      <c r="D831" s="97"/>
      <c r="E831" s="98"/>
      <c r="F831" s="98"/>
      <c r="G831" s="101">
        <f t="shared" si="46"/>
        <v>0</v>
      </c>
      <c r="H831" s="97"/>
      <c r="I831" s="97"/>
      <c r="J831" s="97"/>
      <c r="K831" s="102">
        <f t="shared" si="47"/>
        <v>0</v>
      </c>
    </row>
    <row r="832" spans="1:11" ht="33.75" customHeight="1" x14ac:dyDescent="0.25">
      <c r="A832" s="185"/>
      <c r="B832" s="96"/>
      <c r="C832" s="96"/>
      <c r="D832" s="97"/>
      <c r="E832" s="98"/>
      <c r="F832" s="98"/>
      <c r="G832" s="101">
        <f t="shared" si="46"/>
        <v>0</v>
      </c>
      <c r="H832" s="97"/>
      <c r="I832" s="97"/>
      <c r="J832" s="97"/>
      <c r="K832" s="102">
        <f t="shared" si="47"/>
        <v>0</v>
      </c>
    </row>
    <row r="833" spans="1:11" ht="33.75" customHeight="1" x14ac:dyDescent="0.25">
      <c r="A833" s="185"/>
      <c r="B833" s="96"/>
      <c r="C833" s="96"/>
      <c r="D833" s="97"/>
      <c r="E833" s="98"/>
      <c r="F833" s="98"/>
      <c r="G833" s="101">
        <f t="shared" si="46"/>
        <v>0</v>
      </c>
      <c r="H833" s="97"/>
      <c r="I833" s="97"/>
      <c r="J833" s="97"/>
      <c r="K833" s="102">
        <f t="shared" si="47"/>
        <v>0</v>
      </c>
    </row>
    <row r="834" spans="1:11" ht="33.75" customHeight="1" x14ac:dyDescent="0.25">
      <c r="A834" s="185"/>
      <c r="B834" s="99" t="s">
        <v>88</v>
      </c>
      <c r="C834" s="103"/>
      <c r="D834" s="99">
        <f>SUM(D822:D833)</f>
        <v>0</v>
      </c>
      <c r="E834" s="100">
        <f>SUM(E822:E833)</f>
        <v>0</v>
      </c>
      <c r="F834" s="100">
        <f>SUM(F822:F833)</f>
        <v>0</v>
      </c>
      <c r="G834" s="100">
        <f t="shared" si="46"/>
        <v>0</v>
      </c>
      <c r="H834" s="99">
        <f>SUM(H822:H833)</f>
        <v>0</v>
      </c>
      <c r="I834" s="99">
        <f>SUM(I822:I833)</f>
        <v>0</v>
      </c>
      <c r="J834" s="99">
        <f>SUM(J822:J833)</f>
        <v>0</v>
      </c>
      <c r="K834" s="99">
        <f t="shared" si="47"/>
        <v>0</v>
      </c>
    </row>
    <row r="835" spans="1:11" ht="33.75" customHeight="1" x14ac:dyDescent="0.25">
      <c r="A835" s="185"/>
      <c r="B835" s="294" t="s">
        <v>89</v>
      </c>
      <c r="C835" s="295"/>
      <c r="D835" s="295"/>
      <c r="E835" s="295"/>
      <c r="F835" s="295"/>
      <c r="G835" s="295"/>
      <c r="H835" s="295"/>
      <c r="I835" s="295"/>
      <c r="J835" s="295"/>
      <c r="K835" s="296"/>
    </row>
    <row r="836" spans="1:11" ht="152.25" customHeight="1" x14ac:dyDescent="0.25">
      <c r="A836" s="185"/>
      <c r="B836" s="317"/>
      <c r="C836" s="318"/>
      <c r="D836" s="318"/>
      <c r="E836" s="318"/>
      <c r="F836" s="318"/>
      <c r="G836" s="318"/>
      <c r="H836" s="318"/>
      <c r="I836" s="318"/>
      <c r="J836" s="318"/>
      <c r="K836" s="319"/>
    </row>
    <row r="837" spans="1:11" ht="17.25" customHeight="1" x14ac:dyDescent="0.25"/>
    <row r="838" spans="1:11" ht="33.75" customHeight="1" x14ac:dyDescent="0.25"/>
    <row r="839" spans="1:11" ht="33.75" customHeight="1" x14ac:dyDescent="0.25"/>
    <row r="840" spans="1:11" ht="33.75" customHeight="1" x14ac:dyDescent="0.25"/>
    <row r="841" spans="1:11" ht="33.75" customHeight="1" x14ac:dyDescent="0.25">
      <c r="A841" s="306">
        <v>25</v>
      </c>
      <c r="B841" s="301" t="s">
        <v>19</v>
      </c>
      <c r="C841" s="264"/>
      <c r="D841" s="265"/>
      <c r="E841" s="315" t="str">
        <f>+AIS_SAF!J2</f>
        <v>Selección de URG</v>
      </c>
      <c r="F841" s="264"/>
      <c r="G841" s="264"/>
      <c r="H841" s="264"/>
      <c r="I841" s="264"/>
      <c r="J841" s="264"/>
      <c r="K841" s="265"/>
    </row>
    <row r="842" spans="1:11" ht="33.75" customHeight="1" x14ac:dyDescent="0.25">
      <c r="A842" s="307"/>
      <c r="B842" s="301" t="s">
        <v>20</v>
      </c>
      <c r="C842" s="264"/>
      <c r="D842" s="265"/>
      <c r="E842" s="315" t="str">
        <f>+AIS_SAF!J3</f>
        <v>ENERO-MARZO 2026</v>
      </c>
      <c r="F842" s="264"/>
      <c r="G842" s="264"/>
      <c r="H842" s="264"/>
      <c r="I842" s="264"/>
      <c r="J842" s="264"/>
      <c r="K842" s="265"/>
    </row>
    <row r="843" spans="1:11" ht="33.75" customHeight="1" x14ac:dyDescent="0.25">
      <c r="A843" s="185"/>
      <c r="B843" s="309" t="s">
        <v>59</v>
      </c>
      <c r="C843" s="291"/>
      <c r="D843" s="291"/>
      <c r="E843" s="291"/>
      <c r="F843" s="291"/>
      <c r="G843" s="291"/>
      <c r="H843" s="291"/>
      <c r="I843" s="291"/>
      <c r="J843" s="291"/>
      <c r="K843" s="310"/>
    </row>
    <row r="844" spans="1:11" ht="33.75" customHeight="1" x14ac:dyDescent="0.25">
      <c r="A844" s="185"/>
      <c r="B844" s="297" t="s">
        <v>60</v>
      </c>
      <c r="C844" s="298"/>
      <c r="D844" s="299"/>
      <c r="E844" s="302">
        <f>AIS_SAF!F33</f>
        <v>0</v>
      </c>
      <c r="F844" s="298"/>
      <c r="G844" s="298"/>
      <c r="H844" s="298"/>
      <c r="I844" s="298"/>
      <c r="J844" s="298"/>
      <c r="K844" s="299"/>
    </row>
    <row r="845" spans="1:11" ht="33.75" customHeight="1" x14ac:dyDescent="0.25">
      <c r="A845" s="185"/>
      <c r="B845" s="297" t="s">
        <v>61</v>
      </c>
      <c r="C845" s="298"/>
      <c r="D845" s="299"/>
      <c r="E845" s="302">
        <f>AIS_SAF!G33</f>
        <v>0</v>
      </c>
      <c r="F845" s="298"/>
      <c r="G845" s="298"/>
      <c r="H845" s="298"/>
      <c r="I845" s="298"/>
      <c r="J845" s="298"/>
      <c r="K845" s="299"/>
    </row>
    <row r="846" spans="1:11" ht="33.75" customHeight="1" x14ac:dyDescent="0.25">
      <c r="A846" s="185"/>
      <c r="B846" s="297" t="s">
        <v>62</v>
      </c>
      <c r="C846" s="298"/>
      <c r="D846" s="299"/>
      <c r="E846" s="302">
        <f>AIS_SAF!H33</f>
        <v>0</v>
      </c>
      <c r="F846" s="298"/>
      <c r="G846" s="298"/>
      <c r="H846" s="298"/>
      <c r="I846" s="298"/>
      <c r="J846" s="298"/>
      <c r="K846" s="299"/>
    </row>
    <row r="847" spans="1:11" ht="33.75" customHeight="1" x14ac:dyDescent="0.25">
      <c r="A847" s="185"/>
      <c r="B847" s="297" t="s">
        <v>63</v>
      </c>
      <c r="C847" s="298"/>
      <c r="D847" s="299"/>
      <c r="E847" s="302">
        <f>AIS_SAF!K33</f>
        <v>0</v>
      </c>
      <c r="F847" s="298"/>
      <c r="G847" s="298"/>
      <c r="H847" s="298"/>
      <c r="I847" s="298"/>
      <c r="J847" s="298"/>
      <c r="K847" s="299"/>
    </row>
    <row r="848" spans="1:11" ht="33.75" customHeight="1" x14ac:dyDescent="0.25">
      <c r="A848" s="185"/>
      <c r="B848" s="297" t="s">
        <v>64</v>
      </c>
      <c r="C848" s="298"/>
      <c r="D848" s="299"/>
      <c r="E848" s="302">
        <f>AIS_SAF!L33</f>
        <v>0</v>
      </c>
      <c r="F848" s="298"/>
      <c r="G848" s="298"/>
      <c r="H848" s="298"/>
      <c r="I848" s="298"/>
      <c r="J848" s="298"/>
      <c r="K848" s="299"/>
    </row>
    <row r="849" spans="1:11" ht="33.75" customHeight="1" x14ac:dyDescent="0.25">
      <c r="A849" s="185"/>
      <c r="B849" s="297" t="s">
        <v>65</v>
      </c>
      <c r="C849" s="298"/>
      <c r="D849" s="299"/>
      <c r="E849" s="302">
        <f>AIS_SAF!M33</f>
        <v>0</v>
      </c>
      <c r="F849" s="298"/>
      <c r="G849" s="298"/>
      <c r="H849" s="298"/>
      <c r="I849" s="298"/>
      <c r="J849" s="298"/>
      <c r="K849" s="299"/>
    </row>
    <row r="850" spans="1:11" ht="33.75" customHeight="1" x14ac:dyDescent="0.25">
      <c r="A850" s="185"/>
      <c r="B850" s="297" t="s">
        <v>66</v>
      </c>
      <c r="C850" s="298"/>
      <c r="D850" s="299"/>
      <c r="E850" s="308" t="str">
        <f>AIS_SAF!O33</f>
        <v/>
      </c>
      <c r="F850" s="298"/>
      <c r="G850" s="298"/>
      <c r="H850" s="298"/>
      <c r="I850" s="298"/>
      <c r="J850" s="298"/>
      <c r="K850" s="299"/>
    </row>
    <row r="851" spans="1:11" ht="33.75" customHeight="1" x14ac:dyDescent="0.25">
      <c r="A851" s="185"/>
      <c r="B851" s="297" t="s">
        <v>67</v>
      </c>
      <c r="C851" s="298"/>
      <c r="D851" s="299"/>
      <c r="E851" s="302">
        <f>AIS_SAF!P33</f>
        <v>0</v>
      </c>
      <c r="F851" s="298"/>
      <c r="G851" s="298"/>
      <c r="H851" s="298"/>
      <c r="I851" s="298"/>
      <c r="J851" s="298"/>
      <c r="K851" s="299"/>
    </row>
    <row r="852" spans="1:11" ht="33.75" customHeight="1" x14ac:dyDescent="0.25">
      <c r="A852" s="185"/>
      <c r="B852" s="300" t="s">
        <v>68</v>
      </c>
      <c r="C852" s="291"/>
      <c r="D852" s="291"/>
      <c r="E852" s="291"/>
      <c r="F852" s="291"/>
      <c r="G852" s="291"/>
      <c r="H852" s="309" t="s">
        <v>69</v>
      </c>
      <c r="I852" s="291"/>
      <c r="J852" s="291"/>
      <c r="K852" s="310"/>
    </row>
    <row r="853" spans="1:11" ht="51" customHeight="1" x14ac:dyDescent="0.25">
      <c r="A853" s="88"/>
      <c r="B853" s="94" t="s">
        <v>70</v>
      </c>
      <c r="C853" s="94" t="s">
        <v>71</v>
      </c>
      <c r="D853" s="94" t="s">
        <v>72</v>
      </c>
      <c r="E853" s="94" t="s">
        <v>73</v>
      </c>
      <c r="F853" s="94" t="s">
        <v>74</v>
      </c>
      <c r="G853" s="94" t="s">
        <v>75</v>
      </c>
      <c r="H853" s="94" t="s">
        <v>76</v>
      </c>
      <c r="I853" s="94" t="s">
        <v>77</v>
      </c>
      <c r="J853" s="94" t="s">
        <v>78</v>
      </c>
      <c r="K853" s="94" t="s">
        <v>79</v>
      </c>
    </row>
    <row r="854" spans="1:11" ht="33.75" customHeight="1" x14ac:dyDescent="0.25">
      <c r="A854" s="185"/>
      <c r="B854" s="130" t="str">
        <f>AIS_SAF!Q33</f>
        <v/>
      </c>
      <c r="C854" s="160"/>
      <c r="D854" s="131">
        <f>AIS_SAF!R33</f>
        <v>0</v>
      </c>
      <c r="E854" s="135"/>
      <c r="F854" s="131">
        <f>AIS_SAF!S33</f>
        <v>0</v>
      </c>
      <c r="G854" s="95"/>
      <c r="H854" s="132"/>
      <c r="I854" s="133"/>
      <c r="J854" s="134"/>
      <c r="K854" s="133"/>
    </row>
    <row r="855" spans="1:11" ht="33.75" customHeight="1" x14ac:dyDescent="0.25">
      <c r="A855" s="185"/>
      <c r="B855" s="303" t="s">
        <v>80</v>
      </c>
      <c r="C855" s="304"/>
      <c r="D855" s="304"/>
      <c r="E855" s="304"/>
      <c r="F855" s="304"/>
      <c r="G855" s="304"/>
      <c r="H855" s="304"/>
      <c r="I855" s="304"/>
      <c r="J855" s="304"/>
      <c r="K855" s="305"/>
    </row>
    <row r="856" spans="1:11" ht="33.75" customHeight="1" x14ac:dyDescent="0.25">
      <c r="A856" s="185"/>
      <c r="B856" s="314" t="s">
        <v>81</v>
      </c>
      <c r="C856" s="298"/>
      <c r="D856" s="298"/>
      <c r="E856" s="298"/>
      <c r="F856" s="298"/>
      <c r="G856" s="299"/>
      <c r="H856" s="314" t="s">
        <v>82</v>
      </c>
      <c r="I856" s="298"/>
      <c r="J856" s="298"/>
      <c r="K856" s="299"/>
    </row>
    <row r="857" spans="1:11" ht="51" customHeight="1" x14ac:dyDescent="0.25">
      <c r="A857" s="185"/>
      <c r="B857" s="94" t="s">
        <v>83</v>
      </c>
      <c r="C857" s="190" t="s">
        <v>84</v>
      </c>
      <c r="D857" s="190" t="s">
        <v>85</v>
      </c>
      <c r="E857" s="94" t="s">
        <v>86</v>
      </c>
      <c r="F857" s="94" t="s">
        <v>87</v>
      </c>
      <c r="G857" s="94" t="s">
        <v>88</v>
      </c>
      <c r="H857" s="94" t="s">
        <v>85</v>
      </c>
      <c r="I857" s="94" t="s">
        <v>86</v>
      </c>
      <c r="J857" s="94" t="s">
        <v>87</v>
      </c>
      <c r="K857" s="94" t="s">
        <v>88</v>
      </c>
    </row>
    <row r="858" spans="1:11" ht="33.75" customHeight="1" x14ac:dyDescent="0.25">
      <c r="A858" s="185"/>
      <c r="B858" s="96" t="s">
        <v>56</v>
      </c>
      <c r="C858" s="96" t="s">
        <v>56</v>
      </c>
      <c r="D858" s="125"/>
      <c r="E858" s="124"/>
      <c r="F858" s="124"/>
      <c r="G858" s="119">
        <f t="shared" ref="G858:G870" si="48">SUM(D858:F858)</f>
        <v>0</v>
      </c>
      <c r="H858" s="125"/>
      <c r="I858" s="125"/>
      <c r="J858" s="125"/>
      <c r="K858" s="120">
        <f t="shared" ref="K858:K870" si="49">SUM(H858:J858)</f>
        <v>0</v>
      </c>
    </row>
    <row r="859" spans="1:11" ht="33.75" customHeight="1" x14ac:dyDescent="0.25">
      <c r="A859" s="185"/>
      <c r="B859" s="96"/>
      <c r="C859" s="96"/>
      <c r="D859" s="125"/>
      <c r="E859" s="124"/>
      <c r="F859" s="124"/>
      <c r="G859" s="119">
        <f t="shared" si="48"/>
        <v>0</v>
      </c>
      <c r="H859" s="125"/>
      <c r="I859" s="125"/>
      <c r="J859" s="125"/>
      <c r="K859" s="120">
        <f t="shared" si="49"/>
        <v>0</v>
      </c>
    </row>
    <row r="860" spans="1:11" ht="33.75" customHeight="1" x14ac:dyDescent="0.25">
      <c r="A860" s="185"/>
      <c r="B860" s="96"/>
      <c r="C860" s="96"/>
      <c r="D860" s="125"/>
      <c r="E860" s="124"/>
      <c r="F860" s="124"/>
      <c r="G860" s="119">
        <f t="shared" si="48"/>
        <v>0</v>
      </c>
      <c r="H860" s="125"/>
      <c r="I860" s="125"/>
      <c r="J860" s="125"/>
      <c r="K860" s="120">
        <f t="shared" si="49"/>
        <v>0</v>
      </c>
    </row>
    <row r="861" spans="1:11" ht="33.75" customHeight="1" x14ac:dyDescent="0.25">
      <c r="A861" s="185"/>
      <c r="B861" s="96"/>
      <c r="C861" s="96"/>
      <c r="D861" s="125"/>
      <c r="E861" s="124"/>
      <c r="F861" s="124"/>
      <c r="G861" s="119">
        <f t="shared" si="48"/>
        <v>0</v>
      </c>
      <c r="H861" s="125"/>
      <c r="I861" s="125"/>
      <c r="J861" s="125"/>
      <c r="K861" s="120">
        <f t="shared" si="49"/>
        <v>0</v>
      </c>
    </row>
    <row r="862" spans="1:11" ht="33.75" customHeight="1" x14ac:dyDescent="0.25">
      <c r="A862" s="185"/>
      <c r="B862" s="96"/>
      <c r="C862" s="96"/>
      <c r="D862" s="125"/>
      <c r="E862" s="124"/>
      <c r="F862" s="124"/>
      <c r="G862" s="119">
        <f t="shared" si="48"/>
        <v>0</v>
      </c>
      <c r="H862" s="125"/>
      <c r="I862" s="125"/>
      <c r="J862" s="125"/>
      <c r="K862" s="120">
        <f t="shared" si="49"/>
        <v>0</v>
      </c>
    </row>
    <row r="863" spans="1:11" ht="33.75" customHeight="1" x14ac:dyDescent="0.25">
      <c r="A863" s="185"/>
      <c r="B863" s="96"/>
      <c r="C863" s="96"/>
      <c r="D863" s="125"/>
      <c r="E863" s="124"/>
      <c r="F863" s="124"/>
      <c r="G863" s="119">
        <f t="shared" si="48"/>
        <v>0</v>
      </c>
      <c r="H863" s="125"/>
      <c r="I863" s="125"/>
      <c r="J863" s="125"/>
      <c r="K863" s="120">
        <f t="shared" si="49"/>
        <v>0</v>
      </c>
    </row>
    <row r="864" spans="1:11" ht="33.75" customHeight="1" x14ac:dyDescent="0.25">
      <c r="A864" s="185"/>
      <c r="B864" s="96"/>
      <c r="C864" s="96"/>
      <c r="D864" s="125"/>
      <c r="E864" s="124"/>
      <c r="F864" s="124"/>
      <c r="G864" s="119">
        <f t="shared" si="48"/>
        <v>0</v>
      </c>
      <c r="H864" s="125"/>
      <c r="I864" s="125"/>
      <c r="J864" s="125"/>
      <c r="K864" s="120">
        <f t="shared" si="49"/>
        <v>0</v>
      </c>
    </row>
    <row r="865" spans="1:11" ht="33.75" customHeight="1" x14ac:dyDescent="0.25">
      <c r="A865" s="185"/>
      <c r="B865" s="96"/>
      <c r="C865" s="96"/>
      <c r="D865" s="125"/>
      <c r="E865" s="124"/>
      <c r="F865" s="124"/>
      <c r="G865" s="119">
        <f t="shared" si="48"/>
        <v>0</v>
      </c>
      <c r="H865" s="125"/>
      <c r="I865" s="125"/>
      <c r="J865" s="125"/>
      <c r="K865" s="120">
        <f t="shared" si="49"/>
        <v>0</v>
      </c>
    </row>
    <row r="866" spans="1:11" ht="33.75" customHeight="1" x14ac:dyDescent="0.25">
      <c r="A866" s="185"/>
      <c r="B866" s="96"/>
      <c r="C866" s="96"/>
      <c r="D866" s="125"/>
      <c r="E866" s="124"/>
      <c r="F866" s="124"/>
      <c r="G866" s="119">
        <f t="shared" si="48"/>
        <v>0</v>
      </c>
      <c r="H866" s="125"/>
      <c r="I866" s="125"/>
      <c r="J866" s="125"/>
      <c r="K866" s="120">
        <f t="shared" si="49"/>
        <v>0</v>
      </c>
    </row>
    <row r="867" spans="1:11" ht="33.75" customHeight="1" x14ac:dyDescent="0.25">
      <c r="A867" s="185"/>
      <c r="B867" s="96"/>
      <c r="C867" s="96"/>
      <c r="D867" s="125"/>
      <c r="E867" s="124"/>
      <c r="F867" s="124"/>
      <c r="G867" s="119">
        <f t="shared" si="48"/>
        <v>0</v>
      </c>
      <c r="H867" s="125"/>
      <c r="I867" s="125"/>
      <c r="J867" s="125"/>
      <c r="K867" s="120">
        <f t="shared" si="49"/>
        <v>0</v>
      </c>
    </row>
    <row r="868" spans="1:11" ht="33.75" customHeight="1" x14ac:dyDescent="0.25">
      <c r="A868" s="185"/>
      <c r="B868" s="96"/>
      <c r="C868" s="96"/>
      <c r="D868" s="125"/>
      <c r="E868" s="124"/>
      <c r="F868" s="124"/>
      <c r="G868" s="119">
        <f t="shared" si="48"/>
        <v>0</v>
      </c>
      <c r="H868" s="125"/>
      <c r="I868" s="125"/>
      <c r="J868" s="125"/>
      <c r="K868" s="120">
        <f t="shared" si="49"/>
        <v>0</v>
      </c>
    </row>
    <row r="869" spans="1:11" ht="33.75" customHeight="1" x14ac:dyDescent="0.25">
      <c r="A869" s="185"/>
      <c r="B869" s="96"/>
      <c r="C869" s="96"/>
      <c r="D869" s="125"/>
      <c r="E869" s="124"/>
      <c r="F869" s="124"/>
      <c r="G869" s="119">
        <f t="shared" si="48"/>
        <v>0</v>
      </c>
      <c r="H869" s="125"/>
      <c r="I869" s="125"/>
      <c r="J869" s="125"/>
      <c r="K869" s="120">
        <f t="shared" si="49"/>
        <v>0</v>
      </c>
    </row>
    <row r="870" spans="1:11" ht="33.75" customHeight="1" x14ac:dyDescent="0.25">
      <c r="A870" s="185"/>
      <c r="B870" s="121" t="s">
        <v>88</v>
      </c>
      <c r="C870" s="127"/>
      <c r="D870" s="121">
        <f>SUM(D858:D869)</f>
        <v>0</v>
      </c>
      <c r="E870" s="122">
        <f>SUM(E858:E869)</f>
        <v>0</v>
      </c>
      <c r="F870" s="122">
        <f>SUM(F858:F869)</f>
        <v>0</v>
      </c>
      <c r="G870" s="122">
        <f t="shared" si="48"/>
        <v>0</v>
      </c>
      <c r="H870" s="121">
        <f>SUM(H858:H869)</f>
        <v>0</v>
      </c>
      <c r="I870" s="121">
        <f>SUM(I858:I869)</f>
        <v>0</v>
      </c>
      <c r="J870" s="121">
        <f>SUM(J858:J869)</f>
        <v>0</v>
      </c>
      <c r="K870" s="121">
        <f t="shared" si="49"/>
        <v>0</v>
      </c>
    </row>
    <row r="871" spans="1:11" ht="33.75" customHeight="1" x14ac:dyDescent="0.25">
      <c r="A871" s="185"/>
      <c r="B871" s="294" t="s">
        <v>89</v>
      </c>
      <c r="C871" s="295"/>
      <c r="D871" s="295"/>
      <c r="E871" s="295"/>
      <c r="F871" s="295"/>
      <c r="G871" s="295"/>
      <c r="H871" s="295"/>
      <c r="I871" s="295"/>
      <c r="J871" s="295"/>
      <c r="K871" s="296"/>
    </row>
    <row r="872" spans="1:11" ht="152.25" customHeight="1" x14ac:dyDescent="0.25">
      <c r="A872" s="185"/>
      <c r="B872" s="317"/>
      <c r="C872" s="318"/>
      <c r="D872" s="318"/>
      <c r="E872" s="318"/>
      <c r="F872" s="318"/>
      <c r="G872" s="318"/>
      <c r="H872" s="318"/>
      <c r="I872" s="318"/>
      <c r="J872" s="318"/>
      <c r="K872" s="319"/>
    </row>
    <row r="873" spans="1:11" ht="33.75" customHeight="1" x14ac:dyDescent="0.25"/>
    <row r="874" spans="1:11" ht="33.75" customHeight="1" x14ac:dyDescent="0.25"/>
    <row r="875" spans="1:11" ht="33.75" customHeight="1" x14ac:dyDescent="0.25"/>
    <row r="876" spans="1:11" ht="33.75" customHeight="1" x14ac:dyDescent="0.25">
      <c r="A876" s="306">
        <v>26</v>
      </c>
      <c r="B876" s="301" t="s">
        <v>19</v>
      </c>
      <c r="C876" s="264"/>
      <c r="D876" s="265"/>
      <c r="E876" s="315" t="str">
        <f>+AIS_SAF!J2</f>
        <v>Selección de URG</v>
      </c>
      <c r="F876" s="264"/>
      <c r="G876" s="264"/>
      <c r="H876" s="264"/>
      <c r="I876" s="264"/>
      <c r="J876" s="264"/>
      <c r="K876" s="265"/>
    </row>
    <row r="877" spans="1:11" ht="33.75" customHeight="1" x14ac:dyDescent="0.25">
      <c r="A877" s="307"/>
      <c r="B877" s="301" t="s">
        <v>20</v>
      </c>
      <c r="C877" s="264"/>
      <c r="D877" s="265"/>
      <c r="E877" s="315" t="str">
        <f>+AIS_SAF!J3</f>
        <v>ENERO-MARZO 2026</v>
      </c>
      <c r="F877" s="264"/>
      <c r="G877" s="264"/>
      <c r="H877" s="264"/>
      <c r="I877" s="264"/>
      <c r="J877" s="264"/>
      <c r="K877" s="265"/>
    </row>
    <row r="878" spans="1:11" ht="33.75" customHeight="1" x14ac:dyDescent="0.25">
      <c r="A878" s="185"/>
      <c r="B878" s="309" t="s">
        <v>59</v>
      </c>
      <c r="C878" s="291"/>
      <c r="D878" s="291"/>
      <c r="E878" s="291"/>
      <c r="F878" s="291"/>
      <c r="G878" s="291"/>
      <c r="H878" s="291"/>
      <c r="I878" s="291"/>
      <c r="J878" s="291"/>
      <c r="K878" s="310"/>
    </row>
    <row r="879" spans="1:11" ht="33.75" customHeight="1" x14ac:dyDescent="0.25">
      <c r="A879" s="185"/>
      <c r="B879" s="297" t="s">
        <v>60</v>
      </c>
      <c r="C879" s="298"/>
      <c r="D879" s="299"/>
      <c r="E879" s="302">
        <f>AIS_SAF!F34</f>
        <v>0</v>
      </c>
      <c r="F879" s="298"/>
      <c r="G879" s="298"/>
      <c r="H879" s="298"/>
      <c r="I879" s="298"/>
      <c r="J879" s="298"/>
      <c r="K879" s="299"/>
    </row>
    <row r="880" spans="1:11" ht="33.75" customHeight="1" x14ac:dyDescent="0.25">
      <c r="A880" s="185"/>
      <c r="B880" s="297" t="s">
        <v>61</v>
      </c>
      <c r="C880" s="298"/>
      <c r="D880" s="299"/>
      <c r="E880" s="302">
        <f>AIS_SAF!G34</f>
        <v>0</v>
      </c>
      <c r="F880" s="298"/>
      <c r="G880" s="298"/>
      <c r="H880" s="298"/>
      <c r="I880" s="298"/>
      <c r="J880" s="298"/>
      <c r="K880" s="299"/>
    </row>
    <row r="881" spans="1:11" ht="33.75" customHeight="1" x14ac:dyDescent="0.25">
      <c r="A881" s="185"/>
      <c r="B881" s="297" t="s">
        <v>62</v>
      </c>
      <c r="C881" s="298"/>
      <c r="D881" s="299"/>
      <c r="E881" s="302">
        <f>AIS_SAF!H34</f>
        <v>0</v>
      </c>
      <c r="F881" s="298"/>
      <c r="G881" s="298"/>
      <c r="H881" s="298"/>
      <c r="I881" s="298"/>
      <c r="J881" s="298"/>
      <c r="K881" s="299"/>
    </row>
    <row r="882" spans="1:11" ht="33.75" customHeight="1" x14ac:dyDescent="0.25">
      <c r="A882" s="185"/>
      <c r="B882" s="297" t="s">
        <v>63</v>
      </c>
      <c r="C882" s="298"/>
      <c r="D882" s="299"/>
      <c r="E882" s="302">
        <f>AIS_SAF!K34</f>
        <v>0</v>
      </c>
      <c r="F882" s="298"/>
      <c r="G882" s="298"/>
      <c r="H882" s="298"/>
      <c r="I882" s="298"/>
      <c r="J882" s="298"/>
      <c r="K882" s="299"/>
    </row>
    <row r="883" spans="1:11" ht="33.75" customHeight="1" x14ac:dyDescent="0.25">
      <c r="A883" s="185"/>
      <c r="B883" s="297" t="s">
        <v>64</v>
      </c>
      <c r="C883" s="298"/>
      <c r="D883" s="299"/>
      <c r="E883" s="302">
        <f>AIS_SAF!L34</f>
        <v>0</v>
      </c>
      <c r="F883" s="298"/>
      <c r="G883" s="298"/>
      <c r="H883" s="298"/>
      <c r="I883" s="298"/>
      <c r="J883" s="298"/>
      <c r="K883" s="299"/>
    </row>
    <row r="884" spans="1:11" ht="33.75" customHeight="1" x14ac:dyDescent="0.25">
      <c r="A884" s="185"/>
      <c r="B884" s="297" t="s">
        <v>65</v>
      </c>
      <c r="C884" s="298"/>
      <c r="D884" s="299"/>
      <c r="E884" s="302">
        <f>AIS_SAF!M34</f>
        <v>0</v>
      </c>
      <c r="F884" s="298"/>
      <c r="G884" s="298"/>
      <c r="H884" s="298"/>
      <c r="I884" s="298"/>
      <c r="J884" s="298"/>
      <c r="K884" s="299"/>
    </row>
    <row r="885" spans="1:11" ht="33.75" customHeight="1" x14ac:dyDescent="0.25">
      <c r="A885" s="185"/>
      <c r="B885" s="297" t="s">
        <v>66</v>
      </c>
      <c r="C885" s="298"/>
      <c r="D885" s="299"/>
      <c r="E885" s="308" t="str">
        <f>AIS_SAF!O34</f>
        <v/>
      </c>
      <c r="F885" s="298"/>
      <c r="G885" s="298"/>
      <c r="H885" s="298"/>
      <c r="I885" s="298"/>
      <c r="J885" s="298"/>
      <c r="K885" s="299"/>
    </row>
    <row r="886" spans="1:11" ht="33.75" customHeight="1" x14ac:dyDescent="0.25">
      <c r="A886" s="185"/>
      <c r="B886" s="297" t="s">
        <v>67</v>
      </c>
      <c r="C886" s="298"/>
      <c r="D886" s="299"/>
      <c r="E886" s="302">
        <f>AIS_SAF!P34</f>
        <v>0</v>
      </c>
      <c r="F886" s="298"/>
      <c r="G886" s="298"/>
      <c r="H886" s="298"/>
      <c r="I886" s="298"/>
      <c r="J886" s="298"/>
      <c r="K886" s="299"/>
    </row>
    <row r="887" spans="1:11" ht="33.75" customHeight="1" x14ac:dyDescent="0.25">
      <c r="A887" s="185"/>
      <c r="B887" s="300" t="s">
        <v>68</v>
      </c>
      <c r="C887" s="291"/>
      <c r="D887" s="291"/>
      <c r="E887" s="291"/>
      <c r="F887" s="291"/>
      <c r="G887" s="291"/>
      <c r="H887" s="309" t="s">
        <v>69</v>
      </c>
      <c r="I887" s="291"/>
      <c r="J887" s="291"/>
      <c r="K887" s="310"/>
    </row>
    <row r="888" spans="1:11" ht="51" customHeight="1" x14ac:dyDescent="0.25">
      <c r="A888" s="88"/>
      <c r="B888" s="94" t="s">
        <v>70</v>
      </c>
      <c r="C888" s="94" t="s">
        <v>71</v>
      </c>
      <c r="D888" s="94" t="s">
        <v>72</v>
      </c>
      <c r="E888" s="94" t="s">
        <v>73</v>
      </c>
      <c r="F888" s="94" t="s">
        <v>74</v>
      </c>
      <c r="G888" s="94" t="s">
        <v>75</v>
      </c>
      <c r="H888" s="94" t="s">
        <v>76</v>
      </c>
      <c r="I888" s="94" t="s">
        <v>77</v>
      </c>
      <c r="J888" s="94" t="s">
        <v>78</v>
      </c>
      <c r="K888" s="94" t="s">
        <v>79</v>
      </c>
    </row>
    <row r="889" spans="1:11" ht="33.75" customHeight="1" x14ac:dyDescent="0.25">
      <c r="A889" s="185"/>
      <c r="B889" s="130" t="str">
        <f>AIS_SAF!Q34</f>
        <v/>
      </c>
      <c r="C889" s="160"/>
      <c r="D889" s="131">
        <f>AIS_SAF!R34</f>
        <v>0</v>
      </c>
      <c r="E889" s="135"/>
      <c r="F889" s="131">
        <f>AIS_SAF!S34</f>
        <v>0</v>
      </c>
      <c r="G889" s="95"/>
      <c r="H889" s="132"/>
      <c r="I889" s="133"/>
      <c r="J889" s="134"/>
      <c r="K889" s="133"/>
    </row>
    <row r="890" spans="1:11" ht="33.75" customHeight="1" x14ac:dyDescent="0.25">
      <c r="A890" s="185"/>
      <c r="B890" s="311" t="s">
        <v>80</v>
      </c>
      <c r="C890" s="312"/>
      <c r="D890" s="312"/>
      <c r="E890" s="312"/>
      <c r="F890" s="312"/>
      <c r="G890" s="312"/>
      <c r="H890" s="312"/>
      <c r="I890" s="312"/>
      <c r="J890" s="312"/>
      <c r="K890" s="313"/>
    </row>
    <row r="891" spans="1:11" ht="33.75" customHeight="1" x14ac:dyDescent="0.25">
      <c r="A891" s="185"/>
      <c r="B891" s="314" t="s">
        <v>81</v>
      </c>
      <c r="C891" s="298"/>
      <c r="D891" s="298"/>
      <c r="E891" s="298"/>
      <c r="F891" s="298"/>
      <c r="G891" s="299"/>
      <c r="H891" s="314" t="s">
        <v>82</v>
      </c>
      <c r="I891" s="298"/>
      <c r="J891" s="298"/>
      <c r="K891" s="299"/>
    </row>
    <row r="892" spans="1:11" ht="51" customHeight="1" x14ac:dyDescent="0.25">
      <c r="A892" s="185"/>
      <c r="B892" s="94" t="s">
        <v>83</v>
      </c>
      <c r="C892" s="190" t="s">
        <v>84</v>
      </c>
      <c r="D892" s="190" t="s">
        <v>85</v>
      </c>
      <c r="E892" s="94" t="s">
        <v>86</v>
      </c>
      <c r="F892" s="94" t="s">
        <v>87</v>
      </c>
      <c r="G892" s="94" t="s">
        <v>88</v>
      </c>
      <c r="H892" s="94" t="s">
        <v>85</v>
      </c>
      <c r="I892" s="94" t="s">
        <v>86</v>
      </c>
      <c r="J892" s="94" t="s">
        <v>87</v>
      </c>
      <c r="K892" s="94" t="s">
        <v>88</v>
      </c>
    </row>
    <row r="893" spans="1:11" ht="33.75" customHeight="1" x14ac:dyDescent="0.25">
      <c r="A893" s="185"/>
      <c r="B893" s="96" t="s">
        <v>56</v>
      </c>
      <c r="C893" s="96" t="s">
        <v>56</v>
      </c>
      <c r="D893" s="125"/>
      <c r="E893" s="124"/>
      <c r="F893" s="124"/>
      <c r="G893" s="119">
        <f t="shared" ref="G893:G905" si="50">SUM(D893:F893)</f>
        <v>0</v>
      </c>
      <c r="H893" s="125"/>
      <c r="I893" s="125"/>
      <c r="J893" s="125"/>
      <c r="K893" s="120">
        <f t="shared" ref="K893:K905" si="51">SUM(H893:J893)</f>
        <v>0</v>
      </c>
    </row>
    <row r="894" spans="1:11" ht="33.75" customHeight="1" x14ac:dyDescent="0.25">
      <c r="A894" s="185"/>
      <c r="B894" s="96"/>
      <c r="C894" s="96"/>
      <c r="D894" s="125"/>
      <c r="E894" s="124"/>
      <c r="F894" s="124"/>
      <c r="G894" s="119">
        <f t="shared" si="50"/>
        <v>0</v>
      </c>
      <c r="H894" s="125"/>
      <c r="I894" s="125"/>
      <c r="J894" s="125"/>
      <c r="K894" s="120">
        <f t="shared" si="51"/>
        <v>0</v>
      </c>
    </row>
    <row r="895" spans="1:11" ht="33.75" customHeight="1" x14ac:dyDescent="0.25">
      <c r="A895" s="185"/>
      <c r="B895" s="96"/>
      <c r="C895" s="96"/>
      <c r="D895" s="125"/>
      <c r="E895" s="124"/>
      <c r="F895" s="124"/>
      <c r="G895" s="119">
        <f t="shared" si="50"/>
        <v>0</v>
      </c>
      <c r="H895" s="125"/>
      <c r="I895" s="125"/>
      <c r="J895" s="125"/>
      <c r="K895" s="120">
        <f t="shared" si="51"/>
        <v>0</v>
      </c>
    </row>
    <row r="896" spans="1:11" ht="33.75" customHeight="1" x14ac:dyDescent="0.25">
      <c r="A896" s="185"/>
      <c r="B896" s="96"/>
      <c r="C896" s="96"/>
      <c r="D896" s="125"/>
      <c r="E896" s="124"/>
      <c r="F896" s="124"/>
      <c r="G896" s="119">
        <f t="shared" si="50"/>
        <v>0</v>
      </c>
      <c r="H896" s="125"/>
      <c r="I896" s="125"/>
      <c r="J896" s="125"/>
      <c r="K896" s="120">
        <f t="shared" si="51"/>
        <v>0</v>
      </c>
    </row>
    <row r="897" spans="1:11" ht="33.75" customHeight="1" x14ac:dyDescent="0.25">
      <c r="A897" s="185"/>
      <c r="B897" s="96"/>
      <c r="C897" s="96"/>
      <c r="D897" s="125"/>
      <c r="E897" s="124"/>
      <c r="F897" s="124"/>
      <c r="G897" s="119">
        <f t="shared" si="50"/>
        <v>0</v>
      </c>
      <c r="H897" s="125"/>
      <c r="I897" s="125"/>
      <c r="J897" s="125"/>
      <c r="K897" s="120">
        <f t="shared" si="51"/>
        <v>0</v>
      </c>
    </row>
    <row r="898" spans="1:11" ht="33.75" customHeight="1" x14ac:dyDescent="0.25">
      <c r="A898" s="185"/>
      <c r="B898" s="96"/>
      <c r="C898" s="96"/>
      <c r="D898" s="125"/>
      <c r="E898" s="124"/>
      <c r="F898" s="124"/>
      <c r="G898" s="119">
        <f t="shared" si="50"/>
        <v>0</v>
      </c>
      <c r="H898" s="125"/>
      <c r="I898" s="125"/>
      <c r="J898" s="125"/>
      <c r="K898" s="120">
        <f t="shared" si="51"/>
        <v>0</v>
      </c>
    </row>
    <row r="899" spans="1:11" ht="33.75" customHeight="1" x14ac:dyDescent="0.25">
      <c r="A899" s="185"/>
      <c r="B899" s="96"/>
      <c r="C899" s="96"/>
      <c r="D899" s="125"/>
      <c r="E899" s="124"/>
      <c r="F899" s="124"/>
      <c r="G899" s="119">
        <f t="shared" si="50"/>
        <v>0</v>
      </c>
      <c r="H899" s="125"/>
      <c r="I899" s="125"/>
      <c r="J899" s="125"/>
      <c r="K899" s="120">
        <f t="shared" si="51"/>
        <v>0</v>
      </c>
    </row>
    <row r="900" spans="1:11" ht="33.75" customHeight="1" x14ac:dyDescent="0.25">
      <c r="A900" s="185"/>
      <c r="B900" s="96"/>
      <c r="C900" s="96"/>
      <c r="D900" s="125"/>
      <c r="E900" s="124"/>
      <c r="F900" s="124"/>
      <c r="G900" s="119">
        <f t="shared" si="50"/>
        <v>0</v>
      </c>
      <c r="H900" s="125"/>
      <c r="I900" s="137"/>
      <c r="J900" s="125"/>
      <c r="K900" s="120">
        <f t="shared" si="51"/>
        <v>0</v>
      </c>
    </row>
    <row r="901" spans="1:11" ht="33.75" customHeight="1" x14ac:dyDescent="0.25">
      <c r="A901" s="185"/>
      <c r="B901" s="96"/>
      <c r="C901" s="96"/>
      <c r="D901" s="125"/>
      <c r="E901" s="124"/>
      <c r="F901" s="124"/>
      <c r="G901" s="119">
        <f t="shared" si="50"/>
        <v>0</v>
      </c>
      <c r="H901" s="125"/>
      <c r="I901" s="125"/>
      <c r="J901" s="125"/>
      <c r="K901" s="120">
        <f t="shared" si="51"/>
        <v>0</v>
      </c>
    </row>
    <row r="902" spans="1:11" ht="33.75" customHeight="1" x14ac:dyDescent="0.25">
      <c r="A902" s="185"/>
      <c r="B902" s="96"/>
      <c r="C902" s="96"/>
      <c r="D902" s="125"/>
      <c r="E902" s="124"/>
      <c r="F902" s="124"/>
      <c r="G902" s="119">
        <f t="shared" si="50"/>
        <v>0</v>
      </c>
      <c r="H902" s="125"/>
      <c r="I902" s="125"/>
      <c r="J902" s="125"/>
      <c r="K902" s="120">
        <f t="shared" si="51"/>
        <v>0</v>
      </c>
    </row>
    <row r="903" spans="1:11" ht="33.75" customHeight="1" x14ac:dyDescent="0.25">
      <c r="A903" s="185"/>
      <c r="B903" s="96"/>
      <c r="C903" s="96"/>
      <c r="D903" s="125"/>
      <c r="E903" s="124"/>
      <c r="F903" s="124"/>
      <c r="G903" s="119">
        <f t="shared" si="50"/>
        <v>0</v>
      </c>
      <c r="H903" s="125"/>
      <c r="I903" s="125"/>
      <c r="J903" s="125"/>
      <c r="K903" s="120">
        <f t="shared" si="51"/>
        <v>0</v>
      </c>
    </row>
    <row r="904" spans="1:11" ht="33.75" customHeight="1" x14ac:dyDescent="0.25">
      <c r="A904" s="185"/>
      <c r="B904" s="96"/>
      <c r="C904" s="96"/>
      <c r="D904" s="125"/>
      <c r="E904" s="124"/>
      <c r="F904" s="124"/>
      <c r="G904" s="119">
        <f t="shared" si="50"/>
        <v>0</v>
      </c>
      <c r="H904" s="125"/>
      <c r="I904" s="125"/>
      <c r="J904" s="125"/>
      <c r="K904" s="120">
        <f t="shared" si="51"/>
        <v>0</v>
      </c>
    </row>
    <row r="905" spans="1:11" ht="33.75" customHeight="1" x14ac:dyDescent="0.25">
      <c r="A905" s="185"/>
      <c r="B905" s="99" t="s">
        <v>88</v>
      </c>
      <c r="C905" s="103"/>
      <c r="D905" s="121">
        <f>SUM(D893:D904)</f>
        <v>0</v>
      </c>
      <c r="E905" s="122">
        <f>SUM(E893:E904)</f>
        <v>0</v>
      </c>
      <c r="F905" s="122">
        <f>SUM(F893:F904)</f>
        <v>0</v>
      </c>
      <c r="G905" s="122">
        <f t="shared" si="50"/>
        <v>0</v>
      </c>
      <c r="H905" s="121">
        <f>SUM(H893:H904)</f>
        <v>0</v>
      </c>
      <c r="I905" s="121">
        <f>SUM(I893:I904)</f>
        <v>0</v>
      </c>
      <c r="J905" s="121">
        <f>SUM(J893:J904)</f>
        <v>0</v>
      </c>
      <c r="K905" s="121">
        <f t="shared" si="51"/>
        <v>0</v>
      </c>
    </row>
    <row r="906" spans="1:11" ht="33.75" customHeight="1" x14ac:dyDescent="0.25">
      <c r="A906" s="185"/>
      <c r="B906" s="294" t="s">
        <v>89</v>
      </c>
      <c r="C906" s="295"/>
      <c r="D906" s="295"/>
      <c r="E906" s="295"/>
      <c r="F906" s="295"/>
      <c r="G906" s="295"/>
      <c r="H906" s="295"/>
      <c r="I906" s="295"/>
      <c r="J906" s="295"/>
      <c r="K906" s="296"/>
    </row>
    <row r="907" spans="1:11" ht="152.25" customHeight="1" x14ac:dyDescent="0.25">
      <c r="A907" s="185"/>
      <c r="B907" s="317"/>
      <c r="C907" s="318"/>
      <c r="D907" s="318"/>
      <c r="E907" s="318"/>
      <c r="F907" s="318"/>
      <c r="G907" s="318"/>
      <c r="H907" s="318"/>
      <c r="I907" s="318"/>
      <c r="J907" s="318"/>
      <c r="K907" s="319"/>
    </row>
    <row r="908" spans="1:11" ht="33.75" customHeight="1" x14ac:dyDescent="0.25"/>
    <row r="909" spans="1:11" ht="33.75" customHeight="1" x14ac:dyDescent="0.25"/>
    <row r="910" spans="1:11" ht="33.75" customHeight="1" x14ac:dyDescent="0.25"/>
    <row r="911" spans="1:11" ht="33.75" customHeight="1" x14ac:dyDescent="0.25">
      <c r="A911" s="306">
        <v>27</v>
      </c>
      <c r="B911" s="301" t="s">
        <v>19</v>
      </c>
      <c r="C911" s="264"/>
      <c r="D911" s="265"/>
      <c r="E911" s="315" t="str">
        <f>+AIS_SAF!J2</f>
        <v>Selección de URG</v>
      </c>
      <c r="F911" s="264"/>
      <c r="G911" s="264"/>
      <c r="H911" s="264"/>
      <c r="I911" s="264"/>
      <c r="J911" s="264"/>
      <c r="K911" s="265"/>
    </row>
    <row r="912" spans="1:11" ht="33.75" customHeight="1" x14ac:dyDescent="0.25">
      <c r="A912" s="307"/>
      <c r="B912" s="301" t="s">
        <v>20</v>
      </c>
      <c r="C912" s="264"/>
      <c r="D912" s="265"/>
      <c r="E912" s="315" t="str">
        <f>+AIS_SAF!J3</f>
        <v>ENERO-MARZO 2026</v>
      </c>
      <c r="F912" s="264"/>
      <c r="G912" s="264"/>
      <c r="H912" s="264"/>
      <c r="I912" s="264"/>
      <c r="J912" s="264"/>
      <c r="K912" s="265"/>
    </row>
    <row r="913" spans="1:11" ht="33.75" customHeight="1" x14ac:dyDescent="0.25">
      <c r="A913" s="185"/>
      <c r="B913" s="309" t="s">
        <v>59</v>
      </c>
      <c r="C913" s="291"/>
      <c r="D913" s="291"/>
      <c r="E913" s="291"/>
      <c r="F913" s="291"/>
      <c r="G913" s="291"/>
      <c r="H913" s="291"/>
      <c r="I913" s="291"/>
      <c r="J913" s="291"/>
      <c r="K913" s="310"/>
    </row>
    <row r="914" spans="1:11" ht="33.75" customHeight="1" x14ac:dyDescent="0.25">
      <c r="A914" s="185"/>
      <c r="B914" s="297" t="s">
        <v>60</v>
      </c>
      <c r="C914" s="298"/>
      <c r="D914" s="299"/>
      <c r="E914" s="302">
        <f>AIS_SAF!F35</f>
        <v>0</v>
      </c>
      <c r="F914" s="298"/>
      <c r="G914" s="298"/>
      <c r="H914" s="298"/>
      <c r="I914" s="298"/>
      <c r="J914" s="298"/>
      <c r="K914" s="299"/>
    </row>
    <row r="915" spans="1:11" ht="33.75" customHeight="1" x14ac:dyDescent="0.25">
      <c r="A915" s="185"/>
      <c r="B915" s="297" t="s">
        <v>61</v>
      </c>
      <c r="C915" s="298"/>
      <c r="D915" s="299"/>
      <c r="E915" s="302">
        <f>AIS_SAF!G35</f>
        <v>0</v>
      </c>
      <c r="F915" s="298"/>
      <c r="G915" s="298"/>
      <c r="H915" s="298"/>
      <c r="I915" s="298"/>
      <c r="J915" s="298"/>
      <c r="K915" s="299"/>
    </row>
    <row r="916" spans="1:11" ht="33.75" customHeight="1" x14ac:dyDescent="0.25">
      <c r="A916" s="185"/>
      <c r="B916" s="297" t="s">
        <v>62</v>
      </c>
      <c r="C916" s="298"/>
      <c r="D916" s="299"/>
      <c r="E916" s="302">
        <f>AIS_SAF!H35</f>
        <v>0</v>
      </c>
      <c r="F916" s="298"/>
      <c r="G916" s="298"/>
      <c r="H916" s="298"/>
      <c r="I916" s="298"/>
      <c r="J916" s="298"/>
      <c r="K916" s="299"/>
    </row>
    <row r="917" spans="1:11" ht="33.75" customHeight="1" x14ac:dyDescent="0.25">
      <c r="A917" s="185"/>
      <c r="B917" s="297" t="s">
        <v>63</v>
      </c>
      <c r="C917" s="298"/>
      <c r="D917" s="299"/>
      <c r="E917" s="302">
        <f>AIS_SAF!K35</f>
        <v>0</v>
      </c>
      <c r="F917" s="298"/>
      <c r="G917" s="298"/>
      <c r="H917" s="298"/>
      <c r="I917" s="298"/>
      <c r="J917" s="298"/>
      <c r="K917" s="299"/>
    </row>
    <row r="918" spans="1:11" ht="33.75" customHeight="1" x14ac:dyDescent="0.25">
      <c r="A918" s="185"/>
      <c r="B918" s="297" t="s">
        <v>64</v>
      </c>
      <c r="C918" s="298"/>
      <c r="D918" s="299"/>
      <c r="E918" s="302">
        <f>AIS_SAF!L35</f>
        <v>0</v>
      </c>
      <c r="F918" s="298"/>
      <c r="G918" s="298"/>
      <c r="H918" s="298"/>
      <c r="I918" s="298"/>
      <c r="J918" s="298"/>
      <c r="K918" s="299"/>
    </row>
    <row r="919" spans="1:11" ht="33.75" customHeight="1" x14ac:dyDescent="0.25">
      <c r="A919" s="185"/>
      <c r="B919" s="297" t="s">
        <v>65</v>
      </c>
      <c r="C919" s="298"/>
      <c r="D919" s="299"/>
      <c r="E919" s="302">
        <f>AIS_SAF!M35</f>
        <v>0</v>
      </c>
      <c r="F919" s="298"/>
      <c r="G919" s="298"/>
      <c r="H919" s="298"/>
      <c r="I919" s="298"/>
      <c r="J919" s="298"/>
      <c r="K919" s="299"/>
    </row>
    <row r="920" spans="1:11" ht="33.75" customHeight="1" x14ac:dyDescent="0.25">
      <c r="A920" s="185"/>
      <c r="B920" s="297" t="s">
        <v>66</v>
      </c>
      <c r="C920" s="298"/>
      <c r="D920" s="299"/>
      <c r="E920" s="308" t="str">
        <f>AIS_SAF!O35</f>
        <v/>
      </c>
      <c r="F920" s="298"/>
      <c r="G920" s="298"/>
      <c r="H920" s="298"/>
      <c r="I920" s="298"/>
      <c r="J920" s="298"/>
      <c r="K920" s="299"/>
    </row>
    <row r="921" spans="1:11" ht="33.75" customHeight="1" x14ac:dyDescent="0.25">
      <c r="A921" s="185"/>
      <c r="B921" s="297" t="s">
        <v>67</v>
      </c>
      <c r="C921" s="298"/>
      <c r="D921" s="299"/>
      <c r="E921" s="302">
        <f>AIS_SAF!P35</f>
        <v>0</v>
      </c>
      <c r="F921" s="298"/>
      <c r="G921" s="298"/>
      <c r="H921" s="298"/>
      <c r="I921" s="298"/>
      <c r="J921" s="298"/>
      <c r="K921" s="299"/>
    </row>
    <row r="922" spans="1:11" ht="33.75" customHeight="1" x14ac:dyDescent="0.25">
      <c r="A922" s="185"/>
      <c r="B922" s="300" t="s">
        <v>68</v>
      </c>
      <c r="C922" s="291"/>
      <c r="D922" s="291"/>
      <c r="E922" s="291"/>
      <c r="F922" s="291"/>
      <c r="G922" s="291"/>
      <c r="H922" s="309" t="s">
        <v>69</v>
      </c>
      <c r="I922" s="291"/>
      <c r="J922" s="291"/>
      <c r="K922" s="310"/>
    </row>
    <row r="923" spans="1:11" ht="51" customHeight="1" x14ac:dyDescent="0.25">
      <c r="A923" s="88"/>
      <c r="B923" s="94" t="s">
        <v>70</v>
      </c>
      <c r="C923" s="94" t="s">
        <v>71</v>
      </c>
      <c r="D923" s="94" t="s">
        <v>72</v>
      </c>
      <c r="E923" s="94" t="s">
        <v>73</v>
      </c>
      <c r="F923" s="94" t="s">
        <v>74</v>
      </c>
      <c r="G923" s="94" t="s">
        <v>75</v>
      </c>
      <c r="H923" s="94" t="s">
        <v>76</v>
      </c>
      <c r="I923" s="94" t="s">
        <v>77</v>
      </c>
      <c r="J923" s="94" t="s">
        <v>78</v>
      </c>
      <c r="K923" s="94" t="s">
        <v>79</v>
      </c>
    </row>
    <row r="924" spans="1:11" ht="33.75" customHeight="1" x14ac:dyDescent="0.25">
      <c r="A924" s="185"/>
      <c r="B924" s="130" t="str">
        <f>AIS_SAF!Q35</f>
        <v/>
      </c>
      <c r="C924" s="160"/>
      <c r="D924" s="131">
        <f>AIS_SAF!R35</f>
        <v>0</v>
      </c>
      <c r="E924" s="135"/>
      <c r="F924" s="131">
        <f>AIS_SAF!S35</f>
        <v>0</v>
      </c>
      <c r="G924" s="95"/>
      <c r="H924" s="132"/>
      <c r="I924" s="133"/>
      <c r="J924" s="134"/>
      <c r="K924" s="133"/>
    </row>
    <row r="925" spans="1:11" ht="33.75" customHeight="1" x14ac:dyDescent="0.25">
      <c r="A925" s="185"/>
      <c r="B925" s="303" t="s">
        <v>80</v>
      </c>
      <c r="C925" s="304"/>
      <c r="D925" s="304"/>
      <c r="E925" s="304"/>
      <c r="F925" s="304"/>
      <c r="G925" s="304"/>
      <c r="H925" s="304"/>
      <c r="I925" s="304"/>
      <c r="J925" s="304"/>
      <c r="K925" s="305"/>
    </row>
    <row r="926" spans="1:11" ht="33.75" customHeight="1" x14ac:dyDescent="0.25">
      <c r="A926" s="185"/>
      <c r="B926" s="314" t="s">
        <v>81</v>
      </c>
      <c r="C926" s="298"/>
      <c r="D926" s="298"/>
      <c r="E926" s="298"/>
      <c r="F926" s="298"/>
      <c r="G926" s="299"/>
      <c r="H926" s="314" t="s">
        <v>82</v>
      </c>
      <c r="I926" s="298"/>
      <c r="J926" s="298"/>
      <c r="K926" s="299"/>
    </row>
    <row r="927" spans="1:11" ht="51" customHeight="1" x14ac:dyDescent="0.25">
      <c r="A927" s="185"/>
      <c r="B927" s="94" t="s">
        <v>83</v>
      </c>
      <c r="C927" s="190" t="s">
        <v>84</v>
      </c>
      <c r="D927" s="190" t="s">
        <v>85</v>
      </c>
      <c r="E927" s="94" t="s">
        <v>86</v>
      </c>
      <c r="F927" s="94" t="s">
        <v>87</v>
      </c>
      <c r="G927" s="94" t="s">
        <v>88</v>
      </c>
      <c r="H927" s="94" t="s">
        <v>85</v>
      </c>
      <c r="I927" s="94" t="s">
        <v>86</v>
      </c>
      <c r="J927" s="94" t="s">
        <v>87</v>
      </c>
      <c r="K927" s="94" t="s">
        <v>88</v>
      </c>
    </row>
    <row r="928" spans="1:11" ht="33.75" customHeight="1" x14ac:dyDescent="0.25">
      <c r="A928" s="185"/>
      <c r="B928" s="96" t="s">
        <v>56</v>
      </c>
      <c r="C928" s="96" t="s">
        <v>56</v>
      </c>
      <c r="D928" s="125"/>
      <c r="E928" s="124"/>
      <c r="F928" s="124"/>
      <c r="G928" s="119">
        <f t="shared" ref="G928:G940" si="52">SUM(D928:F928)</f>
        <v>0</v>
      </c>
      <c r="H928" s="125"/>
      <c r="I928" s="125"/>
      <c r="J928" s="125"/>
      <c r="K928" s="120">
        <f t="shared" ref="K928:K940" si="53">SUM(H928:J928)</f>
        <v>0</v>
      </c>
    </row>
    <row r="929" spans="1:11" ht="33.75" customHeight="1" x14ac:dyDescent="0.25">
      <c r="A929" s="185"/>
      <c r="B929" s="96"/>
      <c r="C929" s="96"/>
      <c r="D929" s="125"/>
      <c r="E929" s="124"/>
      <c r="F929" s="124"/>
      <c r="G929" s="119">
        <f t="shared" si="52"/>
        <v>0</v>
      </c>
      <c r="H929" s="125"/>
      <c r="I929" s="125"/>
      <c r="J929" s="125"/>
      <c r="K929" s="120">
        <f t="shared" si="53"/>
        <v>0</v>
      </c>
    </row>
    <row r="930" spans="1:11" ht="33.75" customHeight="1" x14ac:dyDescent="0.25">
      <c r="A930" s="185"/>
      <c r="B930" s="96"/>
      <c r="C930" s="96"/>
      <c r="D930" s="125"/>
      <c r="E930" s="124"/>
      <c r="F930" s="124"/>
      <c r="G930" s="119">
        <f t="shared" si="52"/>
        <v>0</v>
      </c>
      <c r="H930" s="125"/>
      <c r="I930" s="125"/>
      <c r="J930" s="125"/>
      <c r="K930" s="120">
        <f t="shared" si="53"/>
        <v>0</v>
      </c>
    </row>
    <row r="931" spans="1:11" ht="33.75" customHeight="1" x14ac:dyDescent="0.25">
      <c r="A931" s="185"/>
      <c r="B931" s="96"/>
      <c r="C931" s="96"/>
      <c r="D931" s="125"/>
      <c r="E931" s="124"/>
      <c r="F931" s="124"/>
      <c r="G931" s="119">
        <f t="shared" si="52"/>
        <v>0</v>
      </c>
      <c r="H931" s="125"/>
      <c r="I931" s="125"/>
      <c r="J931" s="125"/>
      <c r="K931" s="120">
        <f t="shared" si="53"/>
        <v>0</v>
      </c>
    </row>
    <row r="932" spans="1:11" ht="33.75" customHeight="1" x14ac:dyDescent="0.25">
      <c r="A932" s="185"/>
      <c r="B932" s="96"/>
      <c r="C932" s="96"/>
      <c r="D932" s="125"/>
      <c r="E932" s="124"/>
      <c r="F932" s="124"/>
      <c r="G932" s="119">
        <f t="shared" si="52"/>
        <v>0</v>
      </c>
      <c r="H932" s="125"/>
      <c r="I932" s="125"/>
      <c r="J932" s="125"/>
      <c r="K932" s="120">
        <f t="shared" si="53"/>
        <v>0</v>
      </c>
    </row>
    <row r="933" spans="1:11" ht="33.75" customHeight="1" x14ac:dyDescent="0.25">
      <c r="A933" s="185"/>
      <c r="B933" s="96"/>
      <c r="C933" s="96"/>
      <c r="D933" s="125"/>
      <c r="E933" s="124"/>
      <c r="F933" s="124"/>
      <c r="G933" s="119">
        <f t="shared" si="52"/>
        <v>0</v>
      </c>
      <c r="H933" s="125"/>
      <c r="I933" s="125"/>
      <c r="J933" s="125"/>
      <c r="K933" s="120">
        <f t="shared" si="53"/>
        <v>0</v>
      </c>
    </row>
    <row r="934" spans="1:11" ht="33.75" customHeight="1" x14ac:dyDescent="0.25">
      <c r="A934" s="185"/>
      <c r="B934" s="96"/>
      <c r="C934" s="96"/>
      <c r="D934" s="125"/>
      <c r="E934" s="124"/>
      <c r="F934" s="124"/>
      <c r="G934" s="119">
        <f t="shared" si="52"/>
        <v>0</v>
      </c>
      <c r="H934" s="125"/>
      <c r="I934" s="125"/>
      <c r="J934" s="137"/>
      <c r="K934" s="120">
        <f t="shared" si="53"/>
        <v>0</v>
      </c>
    </row>
    <row r="935" spans="1:11" ht="33.75" customHeight="1" x14ac:dyDescent="0.25">
      <c r="A935" s="185"/>
      <c r="B935" s="96"/>
      <c r="C935" s="96"/>
      <c r="D935" s="125"/>
      <c r="E935" s="124"/>
      <c r="F935" s="124"/>
      <c r="G935" s="119">
        <f t="shared" si="52"/>
        <v>0</v>
      </c>
      <c r="H935" s="125"/>
      <c r="I935" s="125"/>
      <c r="J935" s="125"/>
      <c r="K935" s="120">
        <f t="shared" si="53"/>
        <v>0</v>
      </c>
    </row>
    <row r="936" spans="1:11" ht="33.75" customHeight="1" x14ac:dyDescent="0.25">
      <c r="A936" s="185"/>
      <c r="B936" s="96"/>
      <c r="C936" s="96"/>
      <c r="D936" s="125"/>
      <c r="E936" s="124"/>
      <c r="F936" s="124"/>
      <c r="G936" s="119">
        <f t="shared" si="52"/>
        <v>0</v>
      </c>
      <c r="H936" s="125"/>
      <c r="I936" s="125"/>
      <c r="J936" s="125"/>
      <c r="K936" s="120">
        <f t="shared" si="53"/>
        <v>0</v>
      </c>
    </row>
    <row r="937" spans="1:11" ht="33.75" customHeight="1" x14ac:dyDescent="0.25">
      <c r="A937" s="185"/>
      <c r="B937" s="96"/>
      <c r="C937" s="96"/>
      <c r="D937" s="125"/>
      <c r="E937" s="124"/>
      <c r="F937" s="124"/>
      <c r="G937" s="119">
        <f t="shared" si="52"/>
        <v>0</v>
      </c>
      <c r="H937" s="125"/>
      <c r="I937" s="125"/>
      <c r="J937" s="125"/>
      <c r="K937" s="120">
        <f t="shared" si="53"/>
        <v>0</v>
      </c>
    </row>
    <row r="938" spans="1:11" ht="33.75" customHeight="1" x14ac:dyDescent="0.25">
      <c r="A938" s="185"/>
      <c r="B938" s="96"/>
      <c r="C938" s="96"/>
      <c r="D938" s="125"/>
      <c r="E938" s="124"/>
      <c r="F938" s="124"/>
      <c r="G938" s="119">
        <f t="shared" si="52"/>
        <v>0</v>
      </c>
      <c r="H938" s="125"/>
      <c r="I938" s="125"/>
      <c r="J938" s="125"/>
      <c r="K938" s="120">
        <f t="shared" si="53"/>
        <v>0</v>
      </c>
    </row>
    <row r="939" spans="1:11" ht="33.75" customHeight="1" x14ac:dyDescent="0.25">
      <c r="A939" s="185"/>
      <c r="B939" s="96"/>
      <c r="C939" s="96"/>
      <c r="D939" s="125"/>
      <c r="E939" s="124"/>
      <c r="F939" s="124"/>
      <c r="G939" s="119">
        <f t="shared" si="52"/>
        <v>0</v>
      </c>
      <c r="H939" s="125"/>
      <c r="I939" s="125"/>
      <c r="J939" s="125"/>
      <c r="K939" s="120">
        <f t="shared" si="53"/>
        <v>0</v>
      </c>
    </row>
    <row r="940" spans="1:11" ht="33.75" customHeight="1" x14ac:dyDescent="0.25">
      <c r="A940" s="185"/>
      <c r="B940" s="99" t="s">
        <v>88</v>
      </c>
      <c r="C940" s="103"/>
      <c r="D940" s="121">
        <f>SUM(D928:D939)</f>
        <v>0</v>
      </c>
      <c r="E940" s="122">
        <f>SUM(E928:E939)</f>
        <v>0</v>
      </c>
      <c r="F940" s="122">
        <f>SUM(F928:F939)</f>
        <v>0</v>
      </c>
      <c r="G940" s="122">
        <f t="shared" si="52"/>
        <v>0</v>
      </c>
      <c r="H940" s="121">
        <f>SUM(H928:H939)</f>
        <v>0</v>
      </c>
      <c r="I940" s="121">
        <f>SUM(I928:I939)</f>
        <v>0</v>
      </c>
      <c r="J940" s="121">
        <f>SUM(J928:J939)</f>
        <v>0</v>
      </c>
      <c r="K940" s="121">
        <f t="shared" si="53"/>
        <v>0</v>
      </c>
    </row>
    <row r="941" spans="1:11" ht="33.75" customHeight="1" x14ac:dyDescent="0.25">
      <c r="A941" s="185"/>
      <c r="B941" s="294" t="s">
        <v>89</v>
      </c>
      <c r="C941" s="295"/>
      <c r="D941" s="295"/>
      <c r="E941" s="295"/>
      <c r="F941" s="295"/>
      <c r="G941" s="295"/>
      <c r="H941" s="295"/>
      <c r="I941" s="295"/>
      <c r="J941" s="295"/>
      <c r="K941" s="296"/>
    </row>
    <row r="942" spans="1:11" ht="152.25" customHeight="1" x14ac:dyDescent="0.25">
      <c r="A942" s="185"/>
      <c r="B942" s="317"/>
      <c r="C942" s="318"/>
      <c r="D942" s="318"/>
      <c r="E942" s="318"/>
      <c r="F942" s="318"/>
      <c r="G942" s="318"/>
      <c r="H942" s="318"/>
      <c r="I942" s="318"/>
      <c r="J942" s="318"/>
      <c r="K942" s="319"/>
    </row>
    <row r="943" spans="1:11" ht="33.75" customHeight="1" x14ac:dyDescent="0.25"/>
    <row r="944" spans="1:11" ht="33.75" customHeight="1" x14ac:dyDescent="0.25"/>
    <row r="945" spans="1:11" ht="33.75" customHeight="1" x14ac:dyDescent="0.25"/>
    <row r="946" spans="1:11" ht="33.75" customHeight="1" x14ac:dyDescent="0.25">
      <c r="A946" s="306">
        <v>28</v>
      </c>
      <c r="B946" s="301" t="s">
        <v>19</v>
      </c>
      <c r="C946" s="264"/>
      <c r="D946" s="265"/>
      <c r="E946" s="315" t="str">
        <f>+AIS_SAF!J2</f>
        <v>Selección de URG</v>
      </c>
      <c r="F946" s="264"/>
      <c r="G946" s="264"/>
      <c r="H946" s="264"/>
      <c r="I946" s="264"/>
      <c r="J946" s="264"/>
      <c r="K946" s="265"/>
    </row>
    <row r="947" spans="1:11" ht="33.75" customHeight="1" x14ac:dyDescent="0.25">
      <c r="A947" s="307"/>
      <c r="B947" s="301" t="s">
        <v>20</v>
      </c>
      <c r="C947" s="264"/>
      <c r="D947" s="265"/>
      <c r="E947" s="315" t="str">
        <f>+AIS_SAF!J3</f>
        <v>ENERO-MARZO 2026</v>
      </c>
      <c r="F947" s="264"/>
      <c r="G947" s="264"/>
      <c r="H947" s="264"/>
      <c r="I947" s="264"/>
      <c r="J947" s="264"/>
      <c r="K947" s="265"/>
    </row>
    <row r="948" spans="1:11" ht="33.75" customHeight="1" x14ac:dyDescent="0.25">
      <c r="A948" s="185"/>
      <c r="B948" s="309" t="s">
        <v>59</v>
      </c>
      <c r="C948" s="291"/>
      <c r="D948" s="291"/>
      <c r="E948" s="291"/>
      <c r="F948" s="291"/>
      <c r="G948" s="291"/>
      <c r="H948" s="291"/>
      <c r="I948" s="291"/>
      <c r="J948" s="291"/>
      <c r="K948" s="310"/>
    </row>
    <row r="949" spans="1:11" ht="33.75" customHeight="1" x14ac:dyDescent="0.25">
      <c r="A949" s="185"/>
      <c r="B949" s="297" t="s">
        <v>60</v>
      </c>
      <c r="C949" s="298"/>
      <c r="D949" s="299"/>
      <c r="E949" s="302">
        <f>AIS_SAF!F36</f>
        <v>0</v>
      </c>
      <c r="F949" s="298"/>
      <c r="G949" s="298"/>
      <c r="H949" s="298"/>
      <c r="I949" s="298"/>
      <c r="J949" s="298"/>
      <c r="K949" s="299"/>
    </row>
    <row r="950" spans="1:11" ht="33.75" customHeight="1" x14ac:dyDescent="0.25">
      <c r="A950" s="185"/>
      <c r="B950" s="297" t="s">
        <v>61</v>
      </c>
      <c r="C950" s="298"/>
      <c r="D950" s="299"/>
      <c r="E950" s="302">
        <f>AIS_SAF!G36</f>
        <v>0</v>
      </c>
      <c r="F950" s="298"/>
      <c r="G950" s="298"/>
      <c r="H950" s="298"/>
      <c r="I950" s="298"/>
      <c r="J950" s="298"/>
      <c r="K950" s="299"/>
    </row>
    <row r="951" spans="1:11" ht="33.75" customHeight="1" x14ac:dyDescent="0.25">
      <c r="A951" s="185"/>
      <c r="B951" s="297" t="s">
        <v>62</v>
      </c>
      <c r="C951" s="298"/>
      <c r="D951" s="299"/>
      <c r="E951" s="302">
        <f>AIS_SAF!H36</f>
        <v>0</v>
      </c>
      <c r="F951" s="298"/>
      <c r="G951" s="298"/>
      <c r="H951" s="298"/>
      <c r="I951" s="298"/>
      <c r="J951" s="298"/>
      <c r="K951" s="299"/>
    </row>
    <row r="952" spans="1:11" ht="33.75" customHeight="1" x14ac:dyDescent="0.25">
      <c r="A952" s="185"/>
      <c r="B952" s="297" t="s">
        <v>63</v>
      </c>
      <c r="C952" s="298"/>
      <c r="D952" s="299"/>
      <c r="E952" s="302">
        <f>AIS_SAF!K36</f>
        <v>0</v>
      </c>
      <c r="F952" s="298"/>
      <c r="G952" s="298"/>
      <c r="H952" s="298"/>
      <c r="I952" s="298"/>
      <c r="J952" s="298"/>
      <c r="K952" s="299"/>
    </row>
    <row r="953" spans="1:11" ht="33.75" customHeight="1" x14ac:dyDescent="0.25">
      <c r="A953" s="185"/>
      <c r="B953" s="297" t="s">
        <v>64</v>
      </c>
      <c r="C953" s="298"/>
      <c r="D953" s="299"/>
      <c r="E953" s="302">
        <f>AIS_SAF!L36</f>
        <v>0</v>
      </c>
      <c r="F953" s="298"/>
      <c r="G953" s="298"/>
      <c r="H953" s="298"/>
      <c r="I953" s="298"/>
      <c r="J953" s="298"/>
      <c r="K953" s="299"/>
    </row>
    <row r="954" spans="1:11" ht="33.75" customHeight="1" x14ac:dyDescent="0.25">
      <c r="A954" s="185"/>
      <c r="B954" s="297" t="s">
        <v>65</v>
      </c>
      <c r="C954" s="298"/>
      <c r="D954" s="299"/>
      <c r="E954" s="302">
        <f>AIS_SAF!M36</f>
        <v>0</v>
      </c>
      <c r="F954" s="298"/>
      <c r="G954" s="298"/>
      <c r="H954" s="298"/>
      <c r="I954" s="298"/>
      <c r="J954" s="298"/>
      <c r="K954" s="299"/>
    </row>
    <row r="955" spans="1:11" ht="33.75" customHeight="1" x14ac:dyDescent="0.25">
      <c r="A955" s="185"/>
      <c r="B955" s="297" t="s">
        <v>66</v>
      </c>
      <c r="C955" s="298"/>
      <c r="D955" s="299"/>
      <c r="E955" s="308" t="str">
        <f>AIS_SAF!O36</f>
        <v/>
      </c>
      <c r="F955" s="298"/>
      <c r="G955" s="298"/>
      <c r="H955" s="298"/>
      <c r="I955" s="298"/>
      <c r="J955" s="298"/>
      <c r="K955" s="299"/>
    </row>
    <row r="956" spans="1:11" ht="33.75" customHeight="1" x14ac:dyDescent="0.25">
      <c r="A956" s="185"/>
      <c r="B956" s="297" t="s">
        <v>67</v>
      </c>
      <c r="C956" s="298"/>
      <c r="D956" s="299"/>
      <c r="E956" s="302">
        <f>AIS_SAF!P36</f>
        <v>0</v>
      </c>
      <c r="F956" s="298"/>
      <c r="G956" s="298"/>
      <c r="H956" s="298"/>
      <c r="I956" s="298"/>
      <c r="J956" s="298"/>
      <c r="K956" s="299"/>
    </row>
    <row r="957" spans="1:11" ht="33.75" customHeight="1" x14ac:dyDescent="0.25">
      <c r="A957" s="185"/>
      <c r="B957" s="300" t="s">
        <v>68</v>
      </c>
      <c r="C957" s="291"/>
      <c r="D957" s="291"/>
      <c r="E957" s="291"/>
      <c r="F957" s="291"/>
      <c r="G957" s="291"/>
      <c r="H957" s="309" t="s">
        <v>69</v>
      </c>
      <c r="I957" s="291"/>
      <c r="J957" s="291"/>
      <c r="K957" s="310"/>
    </row>
    <row r="958" spans="1:11" ht="51" customHeight="1" x14ac:dyDescent="0.25">
      <c r="A958" s="88"/>
      <c r="B958" s="94" t="s">
        <v>70</v>
      </c>
      <c r="C958" s="94" t="s">
        <v>71</v>
      </c>
      <c r="D958" s="94" t="s">
        <v>72</v>
      </c>
      <c r="E958" s="94" t="s">
        <v>73</v>
      </c>
      <c r="F958" s="94" t="s">
        <v>74</v>
      </c>
      <c r="G958" s="94" t="s">
        <v>75</v>
      </c>
      <c r="H958" s="94" t="s">
        <v>76</v>
      </c>
      <c r="I958" s="94" t="s">
        <v>77</v>
      </c>
      <c r="J958" s="94" t="s">
        <v>78</v>
      </c>
      <c r="K958" s="94" t="s">
        <v>79</v>
      </c>
    </row>
    <row r="959" spans="1:11" ht="33.75" customHeight="1" x14ac:dyDescent="0.25">
      <c r="A959" s="185"/>
      <c r="B959" s="130" t="str">
        <f>AIS_SAF!Q36</f>
        <v/>
      </c>
      <c r="C959" s="160"/>
      <c r="D959" s="131">
        <f>AIS_SAF!R36</f>
        <v>0</v>
      </c>
      <c r="E959" s="135"/>
      <c r="F959" s="131">
        <f>AIS_SAF!S36</f>
        <v>0</v>
      </c>
      <c r="G959" s="95"/>
      <c r="H959" s="132"/>
      <c r="I959" s="133"/>
      <c r="J959" s="134"/>
      <c r="K959" s="133"/>
    </row>
    <row r="960" spans="1:11" ht="33.75" customHeight="1" x14ac:dyDescent="0.25">
      <c r="A960" s="185"/>
      <c r="B960" s="303" t="s">
        <v>80</v>
      </c>
      <c r="C960" s="304"/>
      <c r="D960" s="304"/>
      <c r="E960" s="304"/>
      <c r="F960" s="304"/>
      <c r="G960" s="304"/>
      <c r="H960" s="304"/>
      <c r="I960" s="304"/>
      <c r="J960" s="304"/>
      <c r="K960" s="305"/>
    </row>
    <row r="961" spans="1:11" ht="33.75" customHeight="1" x14ac:dyDescent="0.25">
      <c r="A961" s="185"/>
      <c r="B961" s="314" t="s">
        <v>81</v>
      </c>
      <c r="C961" s="298"/>
      <c r="D961" s="298"/>
      <c r="E961" s="298"/>
      <c r="F961" s="298"/>
      <c r="G961" s="299"/>
      <c r="H961" s="314" t="s">
        <v>82</v>
      </c>
      <c r="I961" s="298"/>
      <c r="J961" s="298"/>
      <c r="K961" s="299"/>
    </row>
    <row r="962" spans="1:11" ht="51" customHeight="1" x14ac:dyDescent="0.25">
      <c r="A962" s="185"/>
      <c r="B962" s="94" t="s">
        <v>83</v>
      </c>
      <c r="C962" s="190" t="s">
        <v>84</v>
      </c>
      <c r="D962" s="190" t="s">
        <v>85</v>
      </c>
      <c r="E962" s="94" t="s">
        <v>86</v>
      </c>
      <c r="F962" s="94" t="s">
        <v>87</v>
      </c>
      <c r="G962" s="94" t="s">
        <v>88</v>
      </c>
      <c r="H962" s="94" t="s">
        <v>85</v>
      </c>
      <c r="I962" s="94" t="s">
        <v>86</v>
      </c>
      <c r="J962" s="94" t="s">
        <v>87</v>
      </c>
      <c r="K962" s="94" t="s">
        <v>88</v>
      </c>
    </row>
    <row r="963" spans="1:11" ht="33.75" customHeight="1" x14ac:dyDescent="0.25">
      <c r="A963" s="185"/>
      <c r="B963" s="96" t="s">
        <v>56</v>
      </c>
      <c r="C963" s="96" t="s">
        <v>56</v>
      </c>
      <c r="D963" s="125"/>
      <c r="E963" s="124"/>
      <c r="F963" s="124"/>
      <c r="G963" s="119">
        <f t="shared" ref="G963:G975" si="54">SUM(D963:F963)</f>
        <v>0</v>
      </c>
      <c r="H963" s="125"/>
      <c r="I963" s="125"/>
      <c r="J963" s="125"/>
      <c r="K963" s="120">
        <f t="shared" ref="K963:K975" si="55">SUM(H963:J963)</f>
        <v>0</v>
      </c>
    </row>
    <row r="964" spans="1:11" ht="33.75" customHeight="1" x14ac:dyDescent="0.25">
      <c r="A964" s="185"/>
      <c r="B964" s="96"/>
      <c r="C964" s="96"/>
      <c r="D964" s="125"/>
      <c r="E964" s="124"/>
      <c r="F964" s="124"/>
      <c r="G964" s="119">
        <f t="shared" si="54"/>
        <v>0</v>
      </c>
      <c r="H964" s="125"/>
      <c r="I964" s="125"/>
      <c r="J964" s="125"/>
      <c r="K964" s="120">
        <f t="shared" si="55"/>
        <v>0</v>
      </c>
    </row>
    <row r="965" spans="1:11" ht="33.75" customHeight="1" x14ac:dyDescent="0.25">
      <c r="A965" s="185"/>
      <c r="B965" s="96"/>
      <c r="C965" s="96"/>
      <c r="D965" s="125"/>
      <c r="E965" s="124"/>
      <c r="F965" s="124"/>
      <c r="G965" s="119">
        <f t="shared" si="54"/>
        <v>0</v>
      </c>
      <c r="H965" s="125"/>
      <c r="I965" s="137"/>
      <c r="J965" s="137"/>
      <c r="K965" s="120">
        <f t="shared" si="55"/>
        <v>0</v>
      </c>
    </row>
    <row r="966" spans="1:11" ht="33.75" customHeight="1" x14ac:dyDescent="0.25">
      <c r="A966" s="185"/>
      <c r="B966" s="96"/>
      <c r="C966" s="96"/>
      <c r="D966" s="125"/>
      <c r="E966" s="124"/>
      <c r="F966" s="124"/>
      <c r="G966" s="119">
        <f t="shared" si="54"/>
        <v>0</v>
      </c>
      <c r="H966" s="125"/>
      <c r="I966" s="125"/>
      <c r="J966" s="125"/>
      <c r="K966" s="120">
        <f t="shared" si="55"/>
        <v>0</v>
      </c>
    </row>
    <row r="967" spans="1:11" ht="33.75" customHeight="1" x14ac:dyDescent="0.25">
      <c r="A967" s="185"/>
      <c r="B967" s="96"/>
      <c r="C967" s="96"/>
      <c r="D967" s="125"/>
      <c r="E967" s="124"/>
      <c r="F967" s="124"/>
      <c r="G967" s="119">
        <f t="shared" si="54"/>
        <v>0</v>
      </c>
      <c r="H967" s="125"/>
      <c r="I967" s="125"/>
      <c r="J967" s="125"/>
      <c r="K967" s="120">
        <f t="shared" si="55"/>
        <v>0</v>
      </c>
    </row>
    <row r="968" spans="1:11" ht="33.75" customHeight="1" x14ac:dyDescent="0.25">
      <c r="A968" s="185"/>
      <c r="B968" s="96"/>
      <c r="C968" s="96"/>
      <c r="D968" s="125"/>
      <c r="E968" s="124"/>
      <c r="F968" s="124"/>
      <c r="G968" s="119">
        <f t="shared" si="54"/>
        <v>0</v>
      </c>
      <c r="H968" s="125"/>
      <c r="I968" s="125"/>
      <c r="J968" s="125"/>
      <c r="K968" s="120">
        <f t="shared" si="55"/>
        <v>0</v>
      </c>
    </row>
    <row r="969" spans="1:11" ht="33.75" customHeight="1" x14ac:dyDescent="0.25">
      <c r="A969" s="185"/>
      <c r="B969" s="96"/>
      <c r="C969" s="96"/>
      <c r="D969" s="125"/>
      <c r="E969" s="124"/>
      <c r="F969" s="124"/>
      <c r="G969" s="119">
        <f t="shared" si="54"/>
        <v>0</v>
      </c>
      <c r="H969" s="125"/>
      <c r="I969" s="125"/>
      <c r="J969" s="125"/>
      <c r="K969" s="120">
        <f t="shared" si="55"/>
        <v>0</v>
      </c>
    </row>
    <row r="970" spans="1:11" ht="33.75" customHeight="1" x14ac:dyDescent="0.25">
      <c r="A970" s="185"/>
      <c r="B970" s="96"/>
      <c r="C970" s="96"/>
      <c r="D970" s="125"/>
      <c r="E970" s="124"/>
      <c r="F970" s="124"/>
      <c r="G970" s="119">
        <f t="shared" si="54"/>
        <v>0</v>
      </c>
      <c r="H970" s="125"/>
      <c r="I970" s="125"/>
      <c r="J970" s="125"/>
      <c r="K970" s="120">
        <f t="shared" si="55"/>
        <v>0</v>
      </c>
    </row>
    <row r="971" spans="1:11" ht="33.75" customHeight="1" x14ac:dyDescent="0.25">
      <c r="A971" s="185"/>
      <c r="B971" s="96"/>
      <c r="C971" s="96"/>
      <c r="D971" s="125"/>
      <c r="E971" s="124"/>
      <c r="F971" s="124"/>
      <c r="G971" s="119">
        <f t="shared" si="54"/>
        <v>0</v>
      </c>
      <c r="H971" s="125"/>
      <c r="I971" s="125"/>
      <c r="J971" s="125"/>
      <c r="K971" s="120">
        <f t="shared" si="55"/>
        <v>0</v>
      </c>
    </row>
    <row r="972" spans="1:11" ht="33.75" customHeight="1" x14ac:dyDescent="0.25">
      <c r="A972" s="185"/>
      <c r="B972" s="96"/>
      <c r="C972" s="96"/>
      <c r="D972" s="125"/>
      <c r="E972" s="124"/>
      <c r="F972" s="124"/>
      <c r="G972" s="119">
        <f t="shared" si="54"/>
        <v>0</v>
      </c>
      <c r="H972" s="125"/>
      <c r="I972" s="125"/>
      <c r="J972" s="125"/>
      <c r="K972" s="120">
        <f t="shared" si="55"/>
        <v>0</v>
      </c>
    </row>
    <row r="973" spans="1:11" ht="33.75" customHeight="1" x14ac:dyDescent="0.25">
      <c r="A973" s="185"/>
      <c r="B973" s="96"/>
      <c r="C973" s="96"/>
      <c r="D973" s="125"/>
      <c r="E973" s="124"/>
      <c r="F973" s="124"/>
      <c r="G973" s="119">
        <f t="shared" si="54"/>
        <v>0</v>
      </c>
      <c r="H973" s="125"/>
      <c r="I973" s="125"/>
      <c r="J973" s="125"/>
      <c r="K973" s="120">
        <f t="shared" si="55"/>
        <v>0</v>
      </c>
    </row>
    <row r="974" spans="1:11" ht="33.75" customHeight="1" x14ac:dyDescent="0.25">
      <c r="A974" s="185"/>
      <c r="B974" s="96"/>
      <c r="C974" s="96"/>
      <c r="D974" s="125"/>
      <c r="E974" s="124"/>
      <c r="F974" s="124"/>
      <c r="G974" s="119">
        <f t="shared" si="54"/>
        <v>0</v>
      </c>
      <c r="H974" s="125"/>
      <c r="I974" s="125"/>
      <c r="J974" s="125"/>
      <c r="K974" s="120">
        <f t="shared" si="55"/>
        <v>0</v>
      </c>
    </row>
    <row r="975" spans="1:11" ht="33.75" customHeight="1" x14ac:dyDescent="0.25">
      <c r="A975" s="185"/>
      <c r="B975" s="99" t="s">
        <v>88</v>
      </c>
      <c r="C975" s="103"/>
      <c r="D975" s="121">
        <f>SUM(D963:D974)</f>
        <v>0</v>
      </c>
      <c r="E975" s="122">
        <f>SUM(E963:E974)</f>
        <v>0</v>
      </c>
      <c r="F975" s="122">
        <f>SUM(F963:F974)</f>
        <v>0</v>
      </c>
      <c r="G975" s="122">
        <f t="shared" si="54"/>
        <v>0</v>
      </c>
      <c r="H975" s="121">
        <f>SUM(H963:H974)</f>
        <v>0</v>
      </c>
      <c r="I975" s="121">
        <f>SUM(I963:I974)</f>
        <v>0</v>
      </c>
      <c r="J975" s="121">
        <f>SUM(J963:J974)</f>
        <v>0</v>
      </c>
      <c r="K975" s="121">
        <f t="shared" si="55"/>
        <v>0</v>
      </c>
    </row>
    <row r="976" spans="1:11" ht="33.75" customHeight="1" x14ac:dyDescent="0.25">
      <c r="A976" s="185"/>
      <c r="B976" s="294" t="s">
        <v>89</v>
      </c>
      <c r="C976" s="295"/>
      <c r="D976" s="295"/>
      <c r="E976" s="295"/>
      <c r="F976" s="295"/>
      <c r="G976" s="295"/>
      <c r="H976" s="295"/>
      <c r="I976" s="295"/>
      <c r="J976" s="295"/>
      <c r="K976" s="296"/>
    </row>
    <row r="977" spans="1:11" ht="152.25" customHeight="1" x14ac:dyDescent="0.25">
      <c r="A977" s="185"/>
      <c r="B977" s="317"/>
      <c r="C977" s="318"/>
      <c r="D977" s="318"/>
      <c r="E977" s="318"/>
      <c r="F977" s="318"/>
      <c r="G977" s="318"/>
      <c r="H977" s="318"/>
      <c r="I977" s="318"/>
      <c r="J977" s="318"/>
      <c r="K977" s="319"/>
    </row>
    <row r="978" spans="1:11" ht="33.75" customHeight="1" x14ac:dyDescent="0.25"/>
    <row r="979" spans="1:11" ht="33.75" customHeight="1" x14ac:dyDescent="0.25"/>
    <row r="980" spans="1:11" ht="33.75" customHeight="1" x14ac:dyDescent="0.25"/>
    <row r="981" spans="1:11" ht="33.75" customHeight="1" x14ac:dyDescent="0.25">
      <c r="A981" s="306">
        <v>29</v>
      </c>
      <c r="B981" s="301" t="s">
        <v>19</v>
      </c>
      <c r="C981" s="264"/>
      <c r="D981" s="265"/>
      <c r="E981" s="315" t="str">
        <f>+AIS_SAF!J2</f>
        <v>Selección de URG</v>
      </c>
      <c r="F981" s="264"/>
      <c r="G981" s="264"/>
      <c r="H981" s="264"/>
      <c r="I981" s="264"/>
      <c r="J981" s="264"/>
      <c r="K981" s="265"/>
    </row>
    <row r="982" spans="1:11" ht="33.75" customHeight="1" x14ac:dyDescent="0.25">
      <c r="A982" s="307"/>
      <c r="B982" s="301" t="s">
        <v>20</v>
      </c>
      <c r="C982" s="264"/>
      <c r="D982" s="265"/>
      <c r="E982" s="315" t="str">
        <f>+AIS_SAF!J3</f>
        <v>ENERO-MARZO 2026</v>
      </c>
      <c r="F982" s="264"/>
      <c r="G982" s="264"/>
      <c r="H982" s="264"/>
      <c r="I982" s="264"/>
      <c r="J982" s="264"/>
      <c r="K982" s="265"/>
    </row>
    <row r="983" spans="1:11" ht="33.75" customHeight="1" x14ac:dyDescent="0.25">
      <c r="A983" s="185"/>
      <c r="B983" s="309" t="s">
        <v>59</v>
      </c>
      <c r="C983" s="291"/>
      <c r="D983" s="291"/>
      <c r="E983" s="291"/>
      <c r="F983" s="291"/>
      <c r="G983" s="291"/>
      <c r="H983" s="291"/>
      <c r="I983" s="291"/>
      <c r="J983" s="291"/>
      <c r="K983" s="310"/>
    </row>
    <row r="984" spans="1:11" ht="33.75" customHeight="1" x14ac:dyDescent="0.25">
      <c r="A984" s="185"/>
      <c r="B984" s="297" t="s">
        <v>60</v>
      </c>
      <c r="C984" s="298"/>
      <c r="D984" s="299"/>
      <c r="E984" s="302">
        <f>AIS_SAF!F37</f>
        <v>0</v>
      </c>
      <c r="F984" s="298"/>
      <c r="G984" s="298"/>
      <c r="H984" s="298"/>
      <c r="I984" s="298"/>
      <c r="J984" s="298"/>
      <c r="K984" s="299"/>
    </row>
    <row r="985" spans="1:11" ht="33.75" customHeight="1" x14ac:dyDescent="0.25">
      <c r="A985" s="185"/>
      <c r="B985" s="297" t="s">
        <v>61</v>
      </c>
      <c r="C985" s="298"/>
      <c r="D985" s="299"/>
      <c r="E985" s="302">
        <f>AIS_SAF!G37</f>
        <v>0</v>
      </c>
      <c r="F985" s="298"/>
      <c r="G985" s="298"/>
      <c r="H985" s="298"/>
      <c r="I985" s="298"/>
      <c r="J985" s="298"/>
      <c r="K985" s="299"/>
    </row>
    <row r="986" spans="1:11" ht="33.75" customHeight="1" x14ac:dyDescent="0.25">
      <c r="A986" s="185"/>
      <c r="B986" s="297" t="s">
        <v>62</v>
      </c>
      <c r="C986" s="298"/>
      <c r="D986" s="299"/>
      <c r="E986" s="302">
        <f>AIS_SAF!H37</f>
        <v>0</v>
      </c>
      <c r="F986" s="298"/>
      <c r="G986" s="298"/>
      <c r="H986" s="298"/>
      <c r="I986" s="298"/>
      <c r="J986" s="298"/>
      <c r="K986" s="299"/>
    </row>
    <row r="987" spans="1:11" ht="33.75" customHeight="1" x14ac:dyDescent="0.25">
      <c r="A987" s="185"/>
      <c r="B987" s="297" t="s">
        <v>63</v>
      </c>
      <c r="C987" s="298"/>
      <c r="D987" s="299"/>
      <c r="E987" s="302">
        <f>AIS_SAF!K37</f>
        <v>0</v>
      </c>
      <c r="F987" s="298"/>
      <c r="G987" s="298"/>
      <c r="H987" s="298"/>
      <c r="I987" s="298"/>
      <c r="J987" s="298"/>
      <c r="K987" s="299"/>
    </row>
    <row r="988" spans="1:11" ht="33.75" customHeight="1" x14ac:dyDescent="0.25">
      <c r="A988" s="185"/>
      <c r="B988" s="297" t="s">
        <v>64</v>
      </c>
      <c r="C988" s="298"/>
      <c r="D988" s="299"/>
      <c r="E988" s="302">
        <f>AIS_SAF!L37</f>
        <v>0</v>
      </c>
      <c r="F988" s="298"/>
      <c r="G988" s="298"/>
      <c r="H988" s="298"/>
      <c r="I988" s="298"/>
      <c r="J988" s="298"/>
      <c r="K988" s="299"/>
    </row>
    <row r="989" spans="1:11" ht="33.75" customHeight="1" x14ac:dyDescent="0.25">
      <c r="A989" s="185"/>
      <c r="B989" s="297" t="s">
        <v>65</v>
      </c>
      <c r="C989" s="298"/>
      <c r="D989" s="299"/>
      <c r="E989" s="302">
        <f>AIS_SAF!M37</f>
        <v>0</v>
      </c>
      <c r="F989" s="298"/>
      <c r="G989" s="298"/>
      <c r="H989" s="298"/>
      <c r="I989" s="298"/>
      <c r="J989" s="298"/>
      <c r="K989" s="299"/>
    </row>
    <row r="990" spans="1:11" ht="33.75" customHeight="1" x14ac:dyDescent="0.25">
      <c r="A990" s="185"/>
      <c r="B990" s="297" t="s">
        <v>66</v>
      </c>
      <c r="C990" s="298"/>
      <c r="D990" s="299"/>
      <c r="E990" s="320" t="str">
        <f>AIS_SAF!O37</f>
        <v/>
      </c>
      <c r="F990" s="321"/>
      <c r="G990" s="321"/>
      <c r="H990" s="321"/>
      <c r="I990" s="321"/>
      <c r="J990" s="321"/>
      <c r="K990" s="322"/>
    </row>
    <row r="991" spans="1:11" ht="33.75" customHeight="1" x14ac:dyDescent="0.25">
      <c r="A991" s="185"/>
      <c r="B991" s="297" t="s">
        <v>67</v>
      </c>
      <c r="C991" s="298"/>
      <c r="D991" s="299"/>
      <c r="E991" s="302">
        <f>AIS_SAF!P37</f>
        <v>0</v>
      </c>
      <c r="F991" s="298"/>
      <c r="G991" s="298"/>
      <c r="H991" s="298"/>
      <c r="I991" s="298"/>
      <c r="J991" s="298"/>
      <c r="K991" s="299"/>
    </row>
    <row r="992" spans="1:11" ht="33.75" customHeight="1" x14ac:dyDescent="0.25">
      <c r="A992" s="185"/>
      <c r="B992" s="300" t="s">
        <v>68</v>
      </c>
      <c r="C992" s="291"/>
      <c r="D992" s="291"/>
      <c r="E992" s="291"/>
      <c r="F992" s="291"/>
      <c r="G992" s="291"/>
      <c r="H992" s="309" t="s">
        <v>69</v>
      </c>
      <c r="I992" s="291"/>
      <c r="J992" s="291"/>
      <c r="K992" s="310"/>
    </row>
    <row r="993" spans="1:11" ht="51" customHeight="1" x14ac:dyDescent="0.25">
      <c r="A993" s="88"/>
      <c r="B993" s="94" t="s">
        <v>70</v>
      </c>
      <c r="C993" s="94" t="s">
        <v>71</v>
      </c>
      <c r="D993" s="94" t="s">
        <v>72</v>
      </c>
      <c r="E993" s="94" t="s">
        <v>73</v>
      </c>
      <c r="F993" s="94" t="s">
        <v>74</v>
      </c>
      <c r="G993" s="94" t="s">
        <v>75</v>
      </c>
      <c r="H993" s="94" t="s">
        <v>76</v>
      </c>
      <c r="I993" s="94" t="s">
        <v>77</v>
      </c>
      <c r="J993" s="94" t="s">
        <v>78</v>
      </c>
      <c r="K993" s="94" t="s">
        <v>79</v>
      </c>
    </row>
    <row r="994" spans="1:11" ht="33.75" customHeight="1" x14ac:dyDescent="0.25">
      <c r="A994" s="185"/>
      <c r="B994" s="130" t="str">
        <f>AIS_SAF!Q37</f>
        <v/>
      </c>
      <c r="C994" s="160"/>
      <c r="D994" s="131">
        <f>AIS_SAF!R37</f>
        <v>0</v>
      </c>
      <c r="E994" s="135"/>
      <c r="F994" s="131">
        <f>AIS_SAF!S37</f>
        <v>0</v>
      </c>
      <c r="G994" s="95"/>
      <c r="H994" s="132"/>
      <c r="I994" s="133"/>
      <c r="J994" s="134"/>
      <c r="K994" s="133"/>
    </row>
    <row r="995" spans="1:11" ht="33.75" customHeight="1" x14ac:dyDescent="0.25">
      <c r="A995" s="185"/>
      <c r="B995" s="303" t="s">
        <v>80</v>
      </c>
      <c r="C995" s="304"/>
      <c r="D995" s="304"/>
      <c r="E995" s="304"/>
      <c r="F995" s="304"/>
      <c r="G995" s="304"/>
      <c r="H995" s="304"/>
      <c r="I995" s="304"/>
      <c r="J995" s="304"/>
      <c r="K995" s="305"/>
    </row>
    <row r="996" spans="1:11" ht="33.75" customHeight="1" x14ac:dyDescent="0.25">
      <c r="A996" s="185"/>
      <c r="B996" s="314" t="s">
        <v>81</v>
      </c>
      <c r="C996" s="298"/>
      <c r="D996" s="298"/>
      <c r="E996" s="298"/>
      <c r="F996" s="298"/>
      <c r="G996" s="299"/>
      <c r="H996" s="314" t="s">
        <v>82</v>
      </c>
      <c r="I996" s="298"/>
      <c r="J996" s="298"/>
      <c r="K996" s="299"/>
    </row>
    <row r="997" spans="1:11" ht="51" customHeight="1" x14ac:dyDescent="0.25">
      <c r="A997" s="185"/>
      <c r="B997" s="94" t="s">
        <v>83</v>
      </c>
      <c r="C997" s="190" t="s">
        <v>84</v>
      </c>
      <c r="D997" s="190" t="s">
        <v>85</v>
      </c>
      <c r="E997" s="94" t="s">
        <v>86</v>
      </c>
      <c r="F997" s="94" t="s">
        <v>87</v>
      </c>
      <c r="G997" s="94" t="s">
        <v>88</v>
      </c>
      <c r="H997" s="94" t="s">
        <v>85</v>
      </c>
      <c r="I997" s="94" t="s">
        <v>86</v>
      </c>
      <c r="J997" s="94" t="s">
        <v>87</v>
      </c>
      <c r="K997" s="94" t="s">
        <v>88</v>
      </c>
    </row>
    <row r="998" spans="1:11" ht="33.75" customHeight="1" x14ac:dyDescent="0.25">
      <c r="A998" s="185"/>
      <c r="B998" s="96" t="s">
        <v>56</v>
      </c>
      <c r="C998" s="96" t="s">
        <v>56</v>
      </c>
      <c r="D998" s="125"/>
      <c r="E998" s="124"/>
      <c r="F998" s="124"/>
      <c r="G998" s="119">
        <f t="shared" ref="G998:G1010" si="56">SUM(D998:F998)</f>
        <v>0</v>
      </c>
      <c r="H998" s="125"/>
      <c r="I998" s="125"/>
      <c r="J998" s="125"/>
      <c r="K998" s="120">
        <f t="shared" ref="K998:K1010" si="57">SUM(H998:J998)</f>
        <v>0</v>
      </c>
    </row>
    <row r="999" spans="1:11" ht="33.75" customHeight="1" x14ac:dyDescent="0.25">
      <c r="A999" s="185"/>
      <c r="B999" s="96"/>
      <c r="C999" s="96"/>
      <c r="D999" s="125"/>
      <c r="E999" s="124"/>
      <c r="F999" s="124"/>
      <c r="G999" s="119">
        <f t="shared" si="56"/>
        <v>0</v>
      </c>
      <c r="H999" s="125"/>
      <c r="I999" s="125"/>
      <c r="J999" s="125"/>
      <c r="K999" s="120">
        <f t="shared" si="57"/>
        <v>0</v>
      </c>
    </row>
    <row r="1000" spans="1:11" ht="33.75" customHeight="1" x14ac:dyDescent="0.25">
      <c r="A1000" s="185"/>
      <c r="B1000" s="96"/>
      <c r="C1000" s="96"/>
      <c r="D1000" s="125"/>
      <c r="E1000" s="124"/>
      <c r="F1000" s="124"/>
      <c r="G1000" s="119">
        <f t="shared" si="56"/>
        <v>0</v>
      </c>
      <c r="H1000" s="125"/>
      <c r="I1000" s="125"/>
      <c r="J1000" s="125"/>
      <c r="K1000" s="120">
        <f t="shared" si="57"/>
        <v>0</v>
      </c>
    </row>
    <row r="1001" spans="1:11" ht="33.75" customHeight="1" x14ac:dyDescent="0.25">
      <c r="A1001" s="185"/>
      <c r="B1001" s="96"/>
      <c r="C1001" s="96"/>
      <c r="D1001" s="125"/>
      <c r="E1001" s="124"/>
      <c r="F1001" s="124"/>
      <c r="G1001" s="119">
        <f t="shared" si="56"/>
        <v>0</v>
      </c>
      <c r="H1001" s="125"/>
      <c r="I1001" s="125"/>
      <c r="J1001" s="125"/>
      <c r="K1001" s="120">
        <f t="shared" si="57"/>
        <v>0</v>
      </c>
    </row>
    <row r="1002" spans="1:11" ht="33.75" customHeight="1" x14ac:dyDescent="0.25">
      <c r="A1002" s="185"/>
      <c r="B1002" s="96"/>
      <c r="C1002" s="96"/>
      <c r="D1002" s="125"/>
      <c r="E1002" s="124"/>
      <c r="F1002" s="124"/>
      <c r="G1002" s="119">
        <f t="shared" si="56"/>
        <v>0</v>
      </c>
      <c r="H1002" s="125"/>
      <c r="I1002" s="125"/>
      <c r="J1002" s="125"/>
      <c r="K1002" s="120">
        <f t="shared" si="57"/>
        <v>0</v>
      </c>
    </row>
    <row r="1003" spans="1:11" ht="33.75" customHeight="1" x14ac:dyDescent="0.25">
      <c r="A1003" s="185"/>
      <c r="B1003" s="96"/>
      <c r="C1003" s="96"/>
      <c r="D1003" s="125"/>
      <c r="E1003" s="124"/>
      <c r="F1003" s="124"/>
      <c r="G1003" s="119">
        <f t="shared" si="56"/>
        <v>0</v>
      </c>
      <c r="H1003" s="125"/>
      <c r="I1003" s="125"/>
      <c r="J1003" s="125"/>
      <c r="K1003" s="120">
        <f t="shared" si="57"/>
        <v>0</v>
      </c>
    </row>
    <row r="1004" spans="1:11" ht="33.75" customHeight="1" x14ac:dyDescent="0.25">
      <c r="A1004" s="185"/>
      <c r="B1004" s="96"/>
      <c r="C1004" s="96"/>
      <c r="D1004" s="125"/>
      <c r="E1004" s="124"/>
      <c r="F1004" s="124"/>
      <c r="G1004" s="119">
        <f t="shared" si="56"/>
        <v>0</v>
      </c>
      <c r="H1004" s="125"/>
      <c r="I1004" s="125"/>
      <c r="J1004" s="125"/>
      <c r="K1004" s="120">
        <f t="shared" si="57"/>
        <v>0</v>
      </c>
    </row>
    <row r="1005" spans="1:11" ht="33.75" customHeight="1" x14ac:dyDescent="0.25">
      <c r="A1005" s="185"/>
      <c r="B1005" s="96"/>
      <c r="C1005" s="96"/>
      <c r="D1005" s="125"/>
      <c r="E1005" s="124"/>
      <c r="F1005" s="124"/>
      <c r="G1005" s="119">
        <f t="shared" si="56"/>
        <v>0</v>
      </c>
      <c r="H1005" s="125"/>
      <c r="I1005" s="125"/>
      <c r="J1005" s="125"/>
      <c r="K1005" s="120">
        <f t="shared" si="57"/>
        <v>0</v>
      </c>
    </row>
    <row r="1006" spans="1:11" ht="33.75" customHeight="1" x14ac:dyDescent="0.25">
      <c r="A1006" s="185"/>
      <c r="B1006" s="96"/>
      <c r="C1006" s="96"/>
      <c r="D1006" s="125"/>
      <c r="E1006" s="124"/>
      <c r="F1006" s="124"/>
      <c r="G1006" s="119">
        <f t="shared" si="56"/>
        <v>0</v>
      </c>
      <c r="H1006" s="125"/>
      <c r="I1006" s="125"/>
      <c r="J1006" s="125"/>
      <c r="K1006" s="120">
        <f t="shared" si="57"/>
        <v>0</v>
      </c>
    </row>
    <row r="1007" spans="1:11" ht="33.75" customHeight="1" x14ac:dyDescent="0.25">
      <c r="A1007" s="185"/>
      <c r="B1007" s="96"/>
      <c r="C1007" s="96"/>
      <c r="D1007" s="125"/>
      <c r="E1007" s="124"/>
      <c r="F1007" s="124"/>
      <c r="G1007" s="119">
        <f t="shared" si="56"/>
        <v>0</v>
      </c>
      <c r="H1007" s="125"/>
      <c r="I1007" s="125"/>
      <c r="J1007" s="125"/>
      <c r="K1007" s="120">
        <f t="shared" si="57"/>
        <v>0</v>
      </c>
    </row>
    <row r="1008" spans="1:11" ht="33.75" customHeight="1" x14ac:dyDescent="0.25">
      <c r="A1008" s="185"/>
      <c r="B1008" s="96"/>
      <c r="C1008" s="96"/>
      <c r="D1008" s="125"/>
      <c r="E1008" s="124"/>
      <c r="F1008" s="124"/>
      <c r="G1008" s="119">
        <f t="shared" si="56"/>
        <v>0</v>
      </c>
      <c r="H1008" s="125"/>
      <c r="I1008" s="125"/>
      <c r="J1008" s="125"/>
      <c r="K1008" s="120">
        <f t="shared" si="57"/>
        <v>0</v>
      </c>
    </row>
    <row r="1009" spans="1:11" ht="33.75" customHeight="1" x14ac:dyDescent="0.25">
      <c r="A1009" s="185"/>
      <c r="B1009" s="96"/>
      <c r="C1009" s="96"/>
      <c r="D1009" s="125"/>
      <c r="E1009" s="124"/>
      <c r="F1009" s="124"/>
      <c r="G1009" s="119">
        <f t="shared" si="56"/>
        <v>0</v>
      </c>
      <c r="H1009" s="125"/>
      <c r="I1009" s="125"/>
      <c r="J1009" s="125"/>
      <c r="K1009" s="120">
        <f t="shared" si="57"/>
        <v>0</v>
      </c>
    </row>
    <row r="1010" spans="1:11" ht="33.75" customHeight="1" x14ac:dyDescent="0.25">
      <c r="A1010" s="185"/>
      <c r="B1010" s="99" t="s">
        <v>88</v>
      </c>
      <c r="C1010" s="103"/>
      <c r="D1010" s="121">
        <f>SUM(D998:D1009)</f>
        <v>0</v>
      </c>
      <c r="E1010" s="122">
        <f>SUM(E998:E1009)</f>
        <v>0</v>
      </c>
      <c r="F1010" s="122">
        <f>SUM(F998:F1009)</f>
        <v>0</v>
      </c>
      <c r="G1010" s="122">
        <f t="shared" si="56"/>
        <v>0</v>
      </c>
      <c r="H1010" s="121">
        <f>SUM(H998:H1009)</f>
        <v>0</v>
      </c>
      <c r="I1010" s="121">
        <f>SUM(I998:I1009)</f>
        <v>0</v>
      </c>
      <c r="J1010" s="121">
        <f>SUM(J998:J1009)</f>
        <v>0</v>
      </c>
      <c r="K1010" s="121">
        <f t="shared" si="57"/>
        <v>0</v>
      </c>
    </row>
    <row r="1011" spans="1:11" ht="33.75" customHeight="1" x14ac:dyDescent="0.25">
      <c r="A1011" s="185"/>
      <c r="B1011" s="294" t="s">
        <v>89</v>
      </c>
      <c r="C1011" s="295"/>
      <c r="D1011" s="295"/>
      <c r="E1011" s="295"/>
      <c r="F1011" s="295"/>
      <c r="G1011" s="295"/>
      <c r="H1011" s="295"/>
      <c r="I1011" s="295"/>
      <c r="J1011" s="295"/>
      <c r="K1011" s="296"/>
    </row>
    <row r="1012" spans="1:11" ht="153.75" customHeight="1" x14ac:dyDescent="0.25">
      <c r="A1012" s="185"/>
      <c r="B1012" s="317"/>
      <c r="C1012" s="318"/>
      <c r="D1012" s="318"/>
      <c r="E1012" s="318"/>
      <c r="F1012" s="318"/>
      <c r="G1012" s="318"/>
      <c r="H1012" s="318"/>
      <c r="I1012" s="318"/>
      <c r="J1012" s="318"/>
      <c r="K1012" s="319"/>
    </row>
    <row r="1013" spans="1:11" ht="33.75" customHeight="1" x14ac:dyDescent="0.25"/>
    <row r="1014" spans="1:11" ht="33.75" customHeight="1" x14ac:dyDescent="0.25"/>
    <row r="1015" spans="1:11" ht="33.75" customHeight="1" x14ac:dyDescent="0.25"/>
    <row r="1016" spans="1:11" ht="33.75" customHeight="1" x14ac:dyDescent="0.25">
      <c r="A1016" s="306">
        <v>30</v>
      </c>
      <c r="B1016" s="301" t="s">
        <v>19</v>
      </c>
      <c r="C1016" s="264"/>
      <c r="D1016" s="265"/>
      <c r="E1016" s="315" t="str">
        <f>+AIS_SAF!J2</f>
        <v>Selección de URG</v>
      </c>
      <c r="F1016" s="264"/>
      <c r="G1016" s="264"/>
      <c r="H1016" s="264"/>
      <c r="I1016" s="264"/>
      <c r="J1016" s="264"/>
      <c r="K1016" s="265"/>
    </row>
    <row r="1017" spans="1:11" ht="33.75" customHeight="1" x14ac:dyDescent="0.25">
      <c r="A1017" s="307"/>
      <c r="B1017" s="301" t="s">
        <v>20</v>
      </c>
      <c r="C1017" s="264"/>
      <c r="D1017" s="265"/>
      <c r="E1017" s="315" t="str">
        <f>+AIS_SAF!J3</f>
        <v>ENERO-MARZO 2026</v>
      </c>
      <c r="F1017" s="264"/>
      <c r="G1017" s="264"/>
      <c r="H1017" s="264"/>
      <c r="I1017" s="264"/>
      <c r="J1017" s="264"/>
      <c r="K1017" s="265"/>
    </row>
    <row r="1018" spans="1:11" ht="33.75" customHeight="1" x14ac:dyDescent="0.25">
      <c r="A1018" s="185"/>
      <c r="B1018" s="309" t="s">
        <v>59</v>
      </c>
      <c r="C1018" s="291"/>
      <c r="D1018" s="291"/>
      <c r="E1018" s="291"/>
      <c r="F1018" s="291"/>
      <c r="G1018" s="291"/>
      <c r="H1018" s="291"/>
      <c r="I1018" s="291"/>
      <c r="J1018" s="291"/>
      <c r="K1018" s="310"/>
    </row>
    <row r="1019" spans="1:11" ht="33.75" customHeight="1" x14ac:dyDescent="0.25">
      <c r="A1019" s="185"/>
      <c r="B1019" s="297" t="s">
        <v>60</v>
      </c>
      <c r="C1019" s="298"/>
      <c r="D1019" s="299"/>
      <c r="E1019" s="302">
        <f>AIS_SAF!F38</f>
        <v>0</v>
      </c>
      <c r="F1019" s="298"/>
      <c r="G1019" s="298"/>
      <c r="H1019" s="298"/>
      <c r="I1019" s="298"/>
      <c r="J1019" s="298"/>
      <c r="K1019" s="299"/>
    </row>
    <row r="1020" spans="1:11" ht="33.75" customHeight="1" x14ac:dyDescent="0.25">
      <c r="A1020" s="185"/>
      <c r="B1020" s="297" t="s">
        <v>61</v>
      </c>
      <c r="C1020" s="298"/>
      <c r="D1020" s="299"/>
      <c r="E1020" s="302">
        <f>AIS_SAF!G38</f>
        <v>0</v>
      </c>
      <c r="F1020" s="298"/>
      <c r="G1020" s="298"/>
      <c r="H1020" s="298"/>
      <c r="I1020" s="298"/>
      <c r="J1020" s="298"/>
      <c r="K1020" s="299"/>
    </row>
    <row r="1021" spans="1:11" ht="33.75" customHeight="1" x14ac:dyDescent="0.25">
      <c r="A1021" s="185"/>
      <c r="B1021" s="297" t="s">
        <v>62</v>
      </c>
      <c r="C1021" s="298"/>
      <c r="D1021" s="299"/>
      <c r="E1021" s="302">
        <f>AIS_SAF!H38</f>
        <v>0</v>
      </c>
      <c r="F1021" s="298"/>
      <c r="G1021" s="298"/>
      <c r="H1021" s="298"/>
      <c r="I1021" s="298"/>
      <c r="J1021" s="298"/>
      <c r="K1021" s="299"/>
    </row>
    <row r="1022" spans="1:11" ht="33.75" customHeight="1" x14ac:dyDescent="0.25">
      <c r="A1022" s="185"/>
      <c r="B1022" s="297" t="s">
        <v>63</v>
      </c>
      <c r="C1022" s="298"/>
      <c r="D1022" s="299"/>
      <c r="E1022" s="302">
        <f>AIS_SAF!K38</f>
        <v>0</v>
      </c>
      <c r="F1022" s="298"/>
      <c r="G1022" s="298"/>
      <c r="H1022" s="298"/>
      <c r="I1022" s="298"/>
      <c r="J1022" s="298"/>
      <c r="K1022" s="299"/>
    </row>
    <row r="1023" spans="1:11" ht="33.75" customHeight="1" x14ac:dyDescent="0.25">
      <c r="A1023" s="185"/>
      <c r="B1023" s="297" t="s">
        <v>64</v>
      </c>
      <c r="C1023" s="298"/>
      <c r="D1023" s="299"/>
      <c r="E1023" s="302">
        <f>AIS_SAF!L38</f>
        <v>0</v>
      </c>
      <c r="F1023" s="298"/>
      <c r="G1023" s="298"/>
      <c r="H1023" s="298"/>
      <c r="I1023" s="298"/>
      <c r="J1023" s="298"/>
      <c r="K1023" s="299"/>
    </row>
    <row r="1024" spans="1:11" ht="33.75" customHeight="1" x14ac:dyDescent="0.25">
      <c r="A1024" s="185"/>
      <c r="B1024" s="297" t="s">
        <v>65</v>
      </c>
      <c r="C1024" s="298"/>
      <c r="D1024" s="299"/>
      <c r="E1024" s="302">
        <f>AIS_SAF!M38</f>
        <v>0</v>
      </c>
      <c r="F1024" s="298"/>
      <c r="G1024" s="298"/>
      <c r="H1024" s="298"/>
      <c r="I1024" s="298"/>
      <c r="J1024" s="298"/>
      <c r="K1024" s="299"/>
    </row>
    <row r="1025" spans="1:11" ht="33.75" customHeight="1" x14ac:dyDescent="0.25">
      <c r="A1025" s="185"/>
      <c r="B1025" s="297" t="s">
        <v>66</v>
      </c>
      <c r="C1025" s="298"/>
      <c r="D1025" s="299"/>
      <c r="E1025" s="308" t="str">
        <f>AIS_SAF!O38</f>
        <v/>
      </c>
      <c r="F1025" s="298"/>
      <c r="G1025" s="298"/>
      <c r="H1025" s="298"/>
      <c r="I1025" s="298"/>
      <c r="J1025" s="298"/>
      <c r="K1025" s="299"/>
    </row>
    <row r="1026" spans="1:11" ht="33.75" customHeight="1" x14ac:dyDescent="0.25">
      <c r="A1026" s="185"/>
      <c r="B1026" s="297" t="s">
        <v>67</v>
      </c>
      <c r="C1026" s="298"/>
      <c r="D1026" s="299"/>
      <c r="E1026" s="302">
        <f>AIS_SAF!P38</f>
        <v>0</v>
      </c>
      <c r="F1026" s="298"/>
      <c r="G1026" s="298"/>
      <c r="H1026" s="298"/>
      <c r="I1026" s="298"/>
      <c r="J1026" s="298"/>
      <c r="K1026" s="299"/>
    </row>
    <row r="1027" spans="1:11" ht="33.75" customHeight="1" x14ac:dyDescent="0.25">
      <c r="A1027" s="185"/>
      <c r="B1027" s="300" t="s">
        <v>68</v>
      </c>
      <c r="C1027" s="291"/>
      <c r="D1027" s="291"/>
      <c r="E1027" s="291"/>
      <c r="F1027" s="291"/>
      <c r="G1027" s="291"/>
      <c r="H1027" s="309" t="s">
        <v>69</v>
      </c>
      <c r="I1027" s="291"/>
      <c r="J1027" s="291"/>
      <c r="K1027" s="310"/>
    </row>
    <row r="1028" spans="1:11" ht="51" customHeight="1" x14ac:dyDescent="0.25">
      <c r="A1028" s="88"/>
      <c r="B1028" s="94" t="s">
        <v>70</v>
      </c>
      <c r="C1028" s="94" t="s">
        <v>71</v>
      </c>
      <c r="D1028" s="94" t="s">
        <v>72</v>
      </c>
      <c r="E1028" s="94" t="s">
        <v>73</v>
      </c>
      <c r="F1028" s="94" t="s">
        <v>74</v>
      </c>
      <c r="G1028" s="94" t="s">
        <v>75</v>
      </c>
      <c r="H1028" s="94" t="s">
        <v>76</v>
      </c>
      <c r="I1028" s="94" t="s">
        <v>77</v>
      </c>
      <c r="J1028" s="94" t="s">
        <v>78</v>
      </c>
      <c r="K1028" s="94" t="s">
        <v>79</v>
      </c>
    </row>
    <row r="1029" spans="1:11" ht="33.75" customHeight="1" x14ac:dyDescent="0.25">
      <c r="A1029" s="185"/>
      <c r="B1029" s="130" t="str">
        <f>AIS_SAF!Q38</f>
        <v/>
      </c>
      <c r="C1029" s="160"/>
      <c r="D1029" s="131">
        <f>AIS_SAF!R38</f>
        <v>0</v>
      </c>
      <c r="E1029" s="135"/>
      <c r="F1029" s="131">
        <f>AIS_SAF!S38</f>
        <v>0</v>
      </c>
      <c r="G1029" s="95"/>
      <c r="H1029" s="132"/>
      <c r="I1029" s="133"/>
      <c r="J1029" s="134"/>
      <c r="K1029" s="133"/>
    </row>
    <row r="1030" spans="1:11" ht="33.75" customHeight="1" x14ac:dyDescent="0.25">
      <c r="A1030" s="185"/>
      <c r="B1030" s="303" t="s">
        <v>80</v>
      </c>
      <c r="C1030" s="304"/>
      <c r="D1030" s="304"/>
      <c r="E1030" s="304"/>
      <c r="F1030" s="304"/>
      <c r="G1030" s="304"/>
      <c r="H1030" s="304"/>
      <c r="I1030" s="304"/>
      <c r="J1030" s="304"/>
      <c r="K1030" s="305"/>
    </row>
    <row r="1031" spans="1:11" ht="33.75" customHeight="1" x14ac:dyDescent="0.25">
      <c r="A1031" s="185"/>
      <c r="B1031" s="314" t="s">
        <v>81</v>
      </c>
      <c r="C1031" s="298"/>
      <c r="D1031" s="298"/>
      <c r="E1031" s="298"/>
      <c r="F1031" s="298"/>
      <c r="G1031" s="299"/>
      <c r="H1031" s="314" t="s">
        <v>82</v>
      </c>
      <c r="I1031" s="298"/>
      <c r="J1031" s="298"/>
      <c r="K1031" s="299"/>
    </row>
    <row r="1032" spans="1:11" ht="51" customHeight="1" x14ac:dyDescent="0.25">
      <c r="A1032" s="185"/>
      <c r="B1032" s="94" t="s">
        <v>83</v>
      </c>
      <c r="C1032" s="190" t="s">
        <v>84</v>
      </c>
      <c r="D1032" s="190" t="s">
        <v>85</v>
      </c>
      <c r="E1032" s="94" t="s">
        <v>86</v>
      </c>
      <c r="F1032" s="94" t="s">
        <v>87</v>
      </c>
      <c r="G1032" s="94" t="s">
        <v>88</v>
      </c>
      <c r="H1032" s="94" t="s">
        <v>85</v>
      </c>
      <c r="I1032" s="94" t="s">
        <v>86</v>
      </c>
      <c r="J1032" s="94" t="s">
        <v>87</v>
      </c>
      <c r="K1032" s="94" t="s">
        <v>88</v>
      </c>
    </row>
    <row r="1033" spans="1:11" ht="33.75" customHeight="1" x14ac:dyDescent="0.25">
      <c r="A1033" s="185"/>
      <c r="B1033" s="96" t="s">
        <v>56</v>
      </c>
      <c r="C1033" s="96" t="s">
        <v>56</v>
      </c>
      <c r="D1033" s="125"/>
      <c r="E1033" s="124"/>
      <c r="F1033" s="124"/>
      <c r="G1033" s="119">
        <f t="shared" ref="G1033:G1045" si="58">SUM(D1033:F1033)</f>
        <v>0</v>
      </c>
      <c r="H1033" s="125"/>
      <c r="I1033" s="125"/>
      <c r="J1033" s="125"/>
      <c r="K1033" s="120">
        <f t="shared" ref="K1033:K1045" si="59">SUM(H1033:J1033)</f>
        <v>0</v>
      </c>
    </row>
    <row r="1034" spans="1:11" ht="33.75" customHeight="1" x14ac:dyDescent="0.25">
      <c r="A1034" s="185"/>
      <c r="B1034" s="96"/>
      <c r="C1034" s="96"/>
      <c r="D1034" s="125"/>
      <c r="E1034" s="124"/>
      <c r="F1034" s="124"/>
      <c r="G1034" s="119">
        <f t="shared" si="58"/>
        <v>0</v>
      </c>
      <c r="H1034" s="125"/>
      <c r="I1034" s="125"/>
      <c r="J1034" s="125"/>
      <c r="K1034" s="120">
        <f t="shared" si="59"/>
        <v>0</v>
      </c>
    </row>
    <row r="1035" spans="1:11" ht="33.75" customHeight="1" x14ac:dyDescent="0.25">
      <c r="A1035" s="185"/>
      <c r="B1035" s="96"/>
      <c r="C1035" s="96"/>
      <c r="D1035" s="125"/>
      <c r="E1035" s="124"/>
      <c r="F1035" s="124"/>
      <c r="G1035" s="119">
        <f t="shared" si="58"/>
        <v>0</v>
      </c>
      <c r="H1035" s="125"/>
      <c r="I1035" s="125"/>
      <c r="J1035" s="125"/>
      <c r="K1035" s="120">
        <f t="shared" si="59"/>
        <v>0</v>
      </c>
    </row>
    <row r="1036" spans="1:11" ht="33.75" customHeight="1" x14ac:dyDescent="0.25">
      <c r="A1036" s="185"/>
      <c r="B1036" s="96"/>
      <c r="C1036" s="96"/>
      <c r="D1036" s="125"/>
      <c r="E1036" s="124"/>
      <c r="F1036" s="124"/>
      <c r="G1036" s="119">
        <f t="shared" si="58"/>
        <v>0</v>
      </c>
      <c r="H1036" s="125"/>
      <c r="I1036" s="125"/>
      <c r="J1036" s="125"/>
      <c r="K1036" s="120">
        <f t="shared" si="59"/>
        <v>0</v>
      </c>
    </row>
    <row r="1037" spans="1:11" ht="33.75" customHeight="1" x14ac:dyDescent="0.25">
      <c r="A1037" s="185"/>
      <c r="B1037" s="96"/>
      <c r="C1037" s="96"/>
      <c r="D1037" s="125"/>
      <c r="E1037" s="124"/>
      <c r="F1037" s="124"/>
      <c r="G1037" s="119">
        <f t="shared" si="58"/>
        <v>0</v>
      </c>
      <c r="H1037" s="125"/>
      <c r="I1037" s="125"/>
      <c r="J1037" s="125"/>
      <c r="K1037" s="120">
        <f t="shared" si="59"/>
        <v>0</v>
      </c>
    </row>
    <row r="1038" spans="1:11" ht="33.75" customHeight="1" x14ac:dyDescent="0.25">
      <c r="A1038" s="185"/>
      <c r="B1038" s="96"/>
      <c r="C1038" s="96"/>
      <c r="D1038" s="125"/>
      <c r="E1038" s="124"/>
      <c r="F1038" s="124"/>
      <c r="G1038" s="119">
        <f t="shared" si="58"/>
        <v>0</v>
      </c>
      <c r="H1038" s="125"/>
      <c r="I1038" s="125"/>
      <c r="J1038" s="125"/>
      <c r="K1038" s="120">
        <f t="shared" si="59"/>
        <v>0</v>
      </c>
    </row>
    <row r="1039" spans="1:11" ht="33.75" customHeight="1" x14ac:dyDescent="0.25">
      <c r="A1039" s="185"/>
      <c r="B1039" s="96"/>
      <c r="C1039" s="96"/>
      <c r="D1039" s="125"/>
      <c r="E1039" s="124"/>
      <c r="F1039" s="124"/>
      <c r="G1039" s="119">
        <f t="shared" si="58"/>
        <v>0</v>
      </c>
      <c r="H1039" s="125"/>
      <c r="I1039" s="125"/>
      <c r="J1039" s="125"/>
      <c r="K1039" s="120">
        <f t="shared" si="59"/>
        <v>0</v>
      </c>
    </row>
    <row r="1040" spans="1:11" ht="33.75" customHeight="1" x14ac:dyDescent="0.25">
      <c r="A1040" s="185"/>
      <c r="B1040" s="96"/>
      <c r="C1040" s="96"/>
      <c r="D1040" s="125"/>
      <c r="E1040" s="124"/>
      <c r="F1040" s="124"/>
      <c r="G1040" s="119">
        <f t="shared" si="58"/>
        <v>0</v>
      </c>
      <c r="H1040" s="125"/>
      <c r="I1040" s="125"/>
      <c r="J1040" s="125"/>
      <c r="K1040" s="120">
        <f t="shared" si="59"/>
        <v>0</v>
      </c>
    </row>
    <row r="1041" spans="1:11" ht="33.75" customHeight="1" x14ac:dyDescent="0.25">
      <c r="A1041" s="185"/>
      <c r="B1041" s="96"/>
      <c r="C1041" s="96"/>
      <c r="D1041" s="125"/>
      <c r="E1041" s="124"/>
      <c r="F1041" s="124"/>
      <c r="G1041" s="119">
        <f t="shared" si="58"/>
        <v>0</v>
      </c>
      <c r="H1041" s="125"/>
      <c r="I1041" s="125"/>
      <c r="J1041" s="125"/>
      <c r="K1041" s="120">
        <f t="shared" si="59"/>
        <v>0</v>
      </c>
    </row>
    <row r="1042" spans="1:11" ht="33.75" customHeight="1" x14ac:dyDescent="0.25">
      <c r="A1042" s="185"/>
      <c r="B1042" s="96"/>
      <c r="C1042" s="96"/>
      <c r="D1042" s="125"/>
      <c r="E1042" s="124"/>
      <c r="F1042" s="124"/>
      <c r="G1042" s="119">
        <f t="shared" si="58"/>
        <v>0</v>
      </c>
      <c r="H1042" s="125"/>
      <c r="I1042" s="125"/>
      <c r="J1042" s="125"/>
      <c r="K1042" s="120">
        <f t="shared" si="59"/>
        <v>0</v>
      </c>
    </row>
    <row r="1043" spans="1:11" ht="33.75" customHeight="1" x14ac:dyDescent="0.25">
      <c r="A1043" s="185"/>
      <c r="B1043" s="96"/>
      <c r="C1043" s="96"/>
      <c r="D1043" s="125"/>
      <c r="E1043" s="124"/>
      <c r="F1043" s="124"/>
      <c r="G1043" s="119">
        <f t="shared" si="58"/>
        <v>0</v>
      </c>
      <c r="H1043" s="125"/>
      <c r="I1043" s="125"/>
      <c r="J1043" s="125"/>
      <c r="K1043" s="120">
        <f t="shared" si="59"/>
        <v>0</v>
      </c>
    </row>
    <row r="1044" spans="1:11" ht="33.75" customHeight="1" x14ac:dyDescent="0.25">
      <c r="A1044" s="185"/>
      <c r="B1044" s="96"/>
      <c r="C1044" s="96"/>
      <c r="D1044" s="125"/>
      <c r="E1044" s="124"/>
      <c r="F1044" s="124"/>
      <c r="G1044" s="119">
        <f t="shared" si="58"/>
        <v>0</v>
      </c>
      <c r="H1044" s="125"/>
      <c r="I1044" s="125"/>
      <c r="J1044" s="125"/>
      <c r="K1044" s="120">
        <f t="shared" si="59"/>
        <v>0</v>
      </c>
    </row>
    <row r="1045" spans="1:11" ht="33.75" customHeight="1" x14ac:dyDescent="0.25">
      <c r="A1045" s="185"/>
      <c r="B1045" s="99" t="s">
        <v>88</v>
      </c>
      <c r="C1045" s="103"/>
      <c r="D1045" s="121">
        <f>SUM(D1033:D1044)</f>
        <v>0</v>
      </c>
      <c r="E1045" s="122">
        <f>SUM(E1033:E1044)</f>
        <v>0</v>
      </c>
      <c r="F1045" s="122">
        <f>SUM(F1033:F1044)</f>
        <v>0</v>
      </c>
      <c r="G1045" s="122">
        <f t="shared" si="58"/>
        <v>0</v>
      </c>
      <c r="H1045" s="121">
        <f>SUM(H1033:H1044)</f>
        <v>0</v>
      </c>
      <c r="I1045" s="121">
        <f>SUM(I1033:I1044)</f>
        <v>0</v>
      </c>
      <c r="J1045" s="121">
        <f>SUM(J1033:J1044)</f>
        <v>0</v>
      </c>
      <c r="K1045" s="121">
        <f t="shared" si="59"/>
        <v>0</v>
      </c>
    </row>
    <row r="1046" spans="1:11" ht="33.75" customHeight="1" x14ac:dyDescent="0.25">
      <c r="A1046" s="185"/>
      <c r="B1046" s="294" t="s">
        <v>89</v>
      </c>
      <c r="C1046" s="295"/>
      <c r="D1046" s="295"/>
      <c r="E1046" s="295"/>
      <c r="F1046" s="295"/>
      <c r="G1046" s="295"/>
      <c r="H1046" s="295"/>
      <c r="I1046" s="295"/>
      <c r="J1046" s="295"/>
      <c r="K1046" s="296"/>
    </row>
    <row r="1047" spans="1:11" ht="153.75" customHeight="1" x14ac:dyDescent="0.25">
      <c r="A1047" s="185"/>
      <c r="B1047" s="317"/>
      <c r="C1047" s="318"/>
      <c r="D1047" s="318"/>
      <c r="E1047" s="318"/>
      <c r="F1047" s="318"/>
      <c r="G1047" s="318"/>
      <c r="H1047" s="318"/>
      <c r="I1047" s="318"/>
      <c r="J1047" s="318"/>
      <c r="K1047" s="319"/>
    </row>
    <row r="1048" spans="1:11" ht="33.75" customHeight="1" x14ac:dyDescent="0.25"/>
    <row r="1049" spans="1:11" ht="33.75" customHeight="1" x14ac:dyDescent="0.25"/>
    <row r="1050" spans="1:11" ht="33.75" customHeight="1" x14ac:dyDescent="0.25"/>
    <row r="1051" spans="1:11" ht="33.75" customHeight="1" x14ac:dyDescent="0.25">
      <c r="A1051" s="306">
        <v>31</v>
      </c>
      <c r="B1051" s="301" t="s">
        <v>19</v>
      </c>
      <c r="C1051" s="264"/>
      <c r="D1051" s="265"/>
      <c r="E1051" s="315" t="str">
        <f>+AIS_SAF!J2</f>
        <v>Selección de URG</v>
      </c>
      <c r="F1051" s="264"/>
      <c r="G1051" s="264"/>
      <c r="H1051" s="264"/>
      <c r="I1051" s="264"/>
      <c r="J1051" s="264"/>
      <c r="K1051" s="265"/>
    </row>
    <row r="1052" spans="1:11" ht="33.75" customHeight="1" x14ac:dyDescent="0.25">
      <c r="A1052" s="307"/>
      <c r="B1052" s="301" t="s">
        <v>20</v>
      </c>
      <c r="C1052" s="264"/>
      <c r="D1052" s="265"/>
      <c r="E1052" s="315" t="str">
        <f>+AIS_SAF!J3</f>
        <v>ENERO-MARZO 2026</v>
      </c>
      <c r="F1052" s="264"/>
      <c r="G1052" s="264"/>
      <c r="H1052" s="264"/>
      <c r="I1052" s="264"/>
      <c r="J1052" s="264"/>
      <c r="K1052" s="265"/>
    </row>
    <row r="1053" spans="1:11" ht="33.75" customHeight="1" x14ac:dyDescent="0.25">
      <c r="A1053" s="185"/>
      <c r="B1053" s="309" t="s">
        <v>59</v>
      </c>
      <c r="C1053" s="291"/>
      <c r="D1053" s="291"/>
      <c r="E1053" s="291"/>
      <c r="F1053" s="291"/>
      <c r="G1053" s="291"/>
      <c r="H1053" s="291"/>
      <c r="I1053" s="291"/>
      <c r="J1053" s="291"/>
      <c r="K1053" s="310"/>
    </row>
    <row r="1054" spans="1:11" ht="33.75" customHeight="1" x14ac:dyDescent="0.25">
      <c r="A1054" s="185"/>
      <c r="B1054" s="297" t="s">
        <v>60</v>
      </c>
      <c r="C1054" s="298"/>
      <c r="D1054" s="299"/>
      <c r="E1054" s="302">
        <f>AIS_SAF!F39</f>
        <v>0</v>
      </c>
      <c r="F1054" s="298"/>
      <c r="G1054" s="298"/>
      <c r="H1054" s="298"/>
      <c r="I1054" s="298"/>
      <c r="J1054" s="298"/>
      <c r="K1054" s="299"/>
    </row>
    <row r="1055" spans="1:11" ht="33.75" customHeight="1" x14ac:dyDescent="0.25">
      <c r="A1055" s="185"/>
      <c r="B1055" s="297" t="s">
        <v>61</v>
      </c>
      <c r="C1055" s="298"/>
      <c r="D1055" s="299"/>
      <c r="E1055" s="302">
        <f>AIS_SAF!G39</f>
        <v>0</v>
      </c>
      <c r="F1055" s="298"/>
      <c r="G1055" s="298"/>
      <c r="H1055" s="298"/>
      <c r="I1055" s="298"/>
      <c r="J1055" s="298"/>
      <c r="K1055" s="299"/>
    </row>
    <row r="1056" spans="1:11" ht="33.75" customHeight="1" x14ac:dyDescent="0.25">
      <c r="A1056" s="185"/>
      <c r="B1056" s="297" t="s">
        <v>62</v>
      </c>
      <c r="C1056" s="298"/>
      <c r="D1056" s="299"/>
      <c r="E1056" s="302">
        <f>AIS_SAF!H39</f>
        <v>0</v>
      </c>
      <c r="F1056" s="298"/>
      <c r="G1056" s="298"/>
      <c r="H1056" s="298"/>
      <c r="I1056" s="298"/>
      <c r="J1056" s="298"/>
      <c r="K1056" s="299"/>
    </row>
    <row r="1057" spans="1:11" ht="33.75" customHeight="1" x14ac:dyDescent="0.25">
      <c r="A1057" s="185"/>
      <c r="B1057" s="297" t="s">
        <v>63</v>
      </c>
      <c r="C1057" s="298"/>
      <c r="D1057" s="299"/>
      <c r="E1057" s="302">
        <f>AIS_SAF!K39</f>
        <v>0</v>
      </c>
      <c r="F1057" s="298"/>
      <c r="G1057" s="298"/>
      <c r="H1057" s="298"/>
      <c r="I1057" s="298"/>
      <c r="J1057" s="298"/>
      <c r="K1057" s="299"/>
    </row>
    <row r="1058" spans="1:11" ht="33.75" customHeight="1" x14ac:dyDescent="0.25">
      <c r="A1058" s="185"/>
      <c r="B1058" s="297" t="s">
        <v>64</v>
      </c>
      <c r="C1058" s="298"/>
      <c r="D1058" s="299"/>
      <c r="E1058" s="302">
        <f>AIS_SAF!L39</f>
        <v>0</v>
      </c>
      <c r="F1058" s="298"/>
      <c r="G1058" s="298"/>
      <c r="H1058" s="298"/>
      <c r="I1058" s="298"/>
      <c r="J1058" s="298"/>
      <c r="K1058" s="299"/>
    </row>
    <row r="1059" spans="1:11" ht="33.75" customHeight="1" x14ac:dyDescent="0.25">
      <c r="A1059" s="185"/>
      <c r="B1059" s="297" t="s">
        <v>65</v>
      </c>
      <c r="C1059" s="298"/>
      <c r="D1059" s="299"/>
      <c r="E1059" s="302">
        <f>AIS_SAF!M39</f>
        <v>0</v>
      </c>
      <c r="F1059" s="298"/>
      <c r="G1059" s="298"/>
      <c r="H1059" s="298"/>
      <c r="I1059" s="298"/>
      <c r="J1059" s="298"/>
      <c r="K1059" s="299"/>
    </row>
    <row r="1060" spans="1:11" ht="33.75" customHeight="1" x14ac:dyDescent="0.25">
      <c r="A1060" s="185"/>
      <c r="B1060" s="297" t="s">
        <v>66</v>
      </c>
      <c r="C1060" s="298"/>
      <c r="D1060" s="299"/>
      <c r="E1060" s="308" t="str">
        <f>AIS_SAF!O39</f>
        <v/>
      </c>
      <c r="F1060" s="298"/>
      <c r="G1060" s="298"/>
      <c r="H1060" s="298"/>
      <c r="I1060" s="298"/>
      <c r="J1060" s="298"/>
      <c r="K1060" s="299"/>
    </row>
    <row r="1061" spans="1:11" ht="33.75" customHeight="1" x14ac:dyDescent="0.25">
      <c r="A1061" s="185"/>
      <c r="B1061" s="297" t="s">
        <v>67</v>
      </c>
      <c r="C1061" s="298"/>
      <c r="D1061" s="299"/>
      <c r="E1061" s="302">
        <f>AIS_SAF!P39</f>
        <v>0</v>
      </c>
      <c r="F1061" s="298"/>
      <c r="G1061" s="298"/>
      <c r="H1061" s="298"/>
      <c r="I1061" s="298"/>
      <c r="J1061" s="298"/>
      <c r="K1061" s="299"/>
    </row>
    <row r="1062" spans="1:11" ht="33.75" customHeight="1" x14ac:dyDescent="0.25">
      <c r="A1062" s="185"/>
      <c r="B1062" s="300" t="s">
        <v>68</v>
      </c>
      <c r="C1062" s="291"/>
      <c r="D1062" s="291"/>
      <c r="E1062" s="291"/>
      <c r="F1062" s="291"/>
      <c r="G1062" s="291"/>
      <c r="H1062" s="309" t="s">
        <v>69</v>
      </c>
      <c r="I1062" s="291"/>
      <c r="J1062" s="291"/>
      <c r="K1062" s="310"/>
    </row>
    <row r="1063" spans="1:11" ht="51" customHeight="1" x14ac:dyDescent="0.25">
      <c r="A1063" s="88"/>
      <c r="B1063" s="94" t="s">
        <v>70</v>
      </c>
      <c r="C1063" s="94" t="s">
        <v>71</v>
      </c>
      <c r="D1063" s="94" t="s">
        <v>72</v>
      </c>
      <c r="E1063" s="94" t="s">
        <v>73</v>
      </c>
      <c r="F1063" s="94" t="s">
        <v>74</v>
      </c>
      <c r="G1063" s="94" t="s">
        <v>75</v>
      </c>
      <c r="H1063" s="94" t="s">
        <v>76</v>
      </c>
      <c r="I1063" s="94" t="s">
        <v>77</v>
      </c>
      <c r="J1063" s="94" t="s">
        <v>78</v>
      </c>
      <c r="K1063" s="94" t="s">
        <v>79</v>
      </c>
    </row>
    <row r="1064" spans="1:11" ht="33.75" customHeight="1" x14ac:dyDescent="0.25">
      <c r="A1064" s="185"/>
      <c r="B1064" s="130" t="str">
        <f>AIS_SAF!Q39</f>
        <v/>
      </c>
      <c r="C1064" s="160"/>
      <c r="D1064" s="131">
        <f>AIS_SAF!R39</f>
        <v>0</v>
      </c>
      <c r="E1064" s="135"/>
      <c r="F1064" s="131">
        <f>AIS_SAF!S39</f>
        <v>0</v>
      </c>
      <c r="G1064" s="95"/>
      <c r="H1064" s="132"/>
      <c r="I1064" s="133"/>
      <c r="J1064" s="134"/>
      <c r="K1064" s="133"/>
    </row>
    <row r="1065" spans="1:11" ht="33.75" customHeight="1" x14ac:dyDescent="0.25">
      <c r="A1065" s="185"/>
      <c r="B1065" s="303" t="s">
        <v>80</v>
      </c>
      <c r="C1065" s="304"/>
      <c r="D1065" s="304"/>
      <c r="E1065" s="304"/>
      <c r="F1065" s="304"/>
      <c r="G1065" s="304"/>
      <c r="H1065" s="304"/>
      <c r="I1065" s="304"/>
      <c r="J1065" s="304"/>
      <c r="K1065" s="305"/>
    </row>
    <row r="1066" spans="1:11" ht="33.75" customHeight="1" x14ac:dyDescent="0.25">
      <c r="A1066" s="185"/>
      <c r="B1066" s="314" t="s">
        <v>81</v>
      </c>
      <c r="C1066" s="298"/>
      <c r="D1066" s="298"/>
      <c r="E1066" s="298"/>
      <c r="F1066" s="298"/>
      <c r="G1066" s="299"/>
      <c r="H1066" s="314" t="s">
        <v>82</v>
      </c>
      <c r="I1066" s="298"/>
      <c r="J1066" s="298"/>
      <c r="K1066" s="299"/>
    </row>
    <row r="1067" spans="1:11" ht="51" customHeight="1" x14ac:dyDescent="0.25">
      <c r="A1067" s="185"/>
      <c r="B1067" s="94" t="s">
        <v>83</v>
      </c>
      <c r="C1067" s="190" t="s">
        <v>84</v>
      </c>
      <c r="D1067" s="190" t="s">
        <v>85</v>
      </c>
      <c r="E1067" s="94" t="s">
        <v>86</v>
      </c>
      <c r="F1067" s="94" t="s">
        <v>87</v>
      </c>
      <c r="G1067" s="94" t="s">
        <v>88</v>
      </c>
      <c r="H1067" s="94" t="s">
        <v>85</v>
      </c>
      <c r="I1067" s="94" t="s">
        <v>86</v>
      </c>
      <c r="J1067" s="94" t="s">
        <v>87</v>
      </c>
      <c r="K1067" s="94" t="s">
        <v>88</v>
      </c>
    </row>
    <row r="1068" spans="1:11" ht="33.75" customHeight="1" x14ac:dyDescent="0.25">
      <c r="A1068" s="185"/>
      <c r="B1068" s="96" t="s">
        <v>56</v>
      </c>
      <c r="C1068" s="96" t="s">
        <v>56</v>
      </c>
      <c r="D1068" s="125"/>
      <c r="E1068" s="124"/>
      <c r="F1068" s="124"/>
      <c r="G1068" s="119">
        <f t="shared" ref="G1068:G1080" si="60">SUM(D1068:F1068)</f>
        <v>0</v>
      </c>
      <c r="H1068" s="125"/>
      <c r="I1068" s="125"/>
      <c r="J1068" s="125"/>
      <c r="K1068" s="120">
        <f t="shared" ref="K1068:K1080" si="61">SUM(H1068:J1068)</f>
        <v>0</v>
      </c>
    </row>
    <row r="1069" spans="1:11" ht="33.75" customHeight="1" x14ac:dyDescent="0.25">
      <c r="A1069" s="185"/>
      <c r="B1069" s="96"/>
      <c r="C1069" s="96"/>
      <c r="D1069" s="125"/>
      <c r="E1069" s="124"/>
      <c r="F1069" s="124"/>
      <c r="G1069" s="119">
        <f t="shared" si="60"/>
        <v>0</v>
      </c>
      <c r="H1069" s="125"/>
      <c r="I1069" s="125"/>
      <c r="J1069" s="125"/>
      <c r="K1069" s="120">
        <f t="shared" si="61"/>
        <v>0</v>
      </c>
    </row>
    <row r="1070" spans="1:11" ht="33.75" customHeight="1" x14ac:dyDescent="0.25">
      <c r="A1070" s="185"/>
      <c r="B1070" s="96"/>
      <c r="C1070" s="96"/>
      <c r="D1070" s="125"/>
      <c r="E1070" s="124"/>
      <c r="F1070" s="124"/>
      <c r="G1070" s="119">
        <f t="shared" si="60"/>
        <v>0</v>
      </c>
      <c r="H1070" s="125"/>
      <c r="I1070" s="125"/>
      <c r="J1070" s="125"/>
      <c r="K1070" s="120">
        <f t="shared" si="61"/>
        <v>0</v>
      </c>
    </row>
    <row r="1071" spans="1:11" ht="33.75" customHeight="1" x14ac:dyDescent="0.25">
      <c r="A1071" s="185"/>
      <c r="B1071" s="96"/>
      <c r="C1071" s="96"/>
      <c r="D1071" s="125"/>
      <c r="E1071" s="124"/>
      <c r="F1071" s="124"/>
      <c r="G1071" s="119">
        <f t="shared" si="60"/>
        <v>0</v>
      </c>
      <c r="H1071" s="125"/>
      <c r="I1071" s="125"/>
      <c r="J1071" s="125"/>
      <c r="K1071" s="120">
        <f t="shared" si="61"/>
        <v>0</v>
      </c>
    </row>
    <row r="1072" spans="1:11" ht="33.75" customHeight="1" x14ac:dyDescent="0.25">
      <c r="A1072" s="185"/>
      <c r="B1072" s="96"/>
      <c r="C1072" s="96"/>
      <c r="D1072" s="125"/>
      <c r="E1072" s="124"/>
      <c r="F1072" s="124"/>
      <c r="G1072" s="119">
        <f t="shared" si="60"/>
        <v>0</v>
      </c>
      <c r="H1072" s="125"/>
      <c r="I1072" s="125"/>
      <c r="J1072" s="125"/>
      <c r="K1072" s="120">
        <f t="shared" si="61"/>
        <v>0</v>
      </c>
    </row>
    <row r="1073" spans="1:11" ht="33.75" customHeight="1" x14ac:dyDescent="0.25">
      <c r="A1073" s="185"/>
      <c r="B1073" s="96"/>
      <c r="C1073" s="96"/>
      <c r="D1073" s="125"/>
      <c r="E1073" s="124"/>
      <c r="F1073" s="124"/>
      <c r="G1073" s="119">
        <f t="shared" si="60"/>
        <v>0</v>
      </c>
      <c r="H1073" s="125"/>
      <c r="I1073" s="125"/>
      <c r="J1073" s="125"/>
      <c r="K1073" s="120">
        <f t="shared" si="61"/>
        <v>0</v>
      </c>
    </row>
    <row r="1074" spans="1:11" ht="33.75" customHeight="1" x14ac:dyDescent="0.25">
      <c r="A1074" s="185"/>
      <c r="B1074" s="96"/>
      <c r="C1074" s="96"/>
      <c r="D1074" s="125"/>
      <c r="E1074" s="124"/>
      <c r="F1074" s="124"/>
      <c r="G1074" s="119">
        <f t="shared" si="60"/>
        <v>0</v>
      </c>
      <c r="H1074" s="125"/>
      <c r="I1074" s="125"/>
      <c r="J1074" s="125"/>
      <c r="K1074" s="120">
        <f t="shared" si="61"/>
        <v>0</v>
      </c>
    </row>
    <row r="1075" spans="1:11" ht="33.75" customHeight="1" x14ac:dyDescent="0.25">
      <c r="A1075" s="185"/>
      <c r="B1075" s="96"/>
      <c r="C1075" s="96"/>
      <c r="D1075" s="125"/>
      <c r="E1075" s="124"/>
      <c r="F1075" s="124"/>
      <c r="G1075" s="119">
        <f t="shared" si="60"/>
        <v>0</v>
      </c>
      <c r="H1075" s="125"/>
      <c r="I1075" s="125"/>
      <c r="J1075" s="125"/>
      <c r="K1075" s="120">
        <f t="shared" si="61"/>
        <v>0</v>
      </c>
    </row>
    <row r="1076" spans="1:11" ht="33.75" customHeight="1" x14ac:dyDescent="0.25">
      <c r="A1076" s="185"/>
      <c r="B1076" s="96"/>
      <c r="C1076" s="96"/>
      <c r="D1076" s="125"/>
      <c r="E1076" s="124"/>
      <c r="F1076" s="124"/>
      <c r="G1076" s="119">
        <f t="shared" si="60"/>
        <v>0</v>
      </c>
      <c r="H1076" s="125"/>
      <c r="I1076" s="125"/>
      <c r="J1076" s="125"/>
      <c r="K1076" s="120">
        <f t="shared" si="61"/>
        <v>0</v>
      </c>
    </row>
    <row r="1077" spans="1:11" ht="33.75" customHeight="1" x14ac:dyDescent="0.25">
      <c r="A1077" s="185"/>
      <c r="B1077" s="96"/>
      <c r="C1077" s="96"/>
      <c r="D1077" s="125"/>
      <c r="E1077" s="124"/>
      <c r="F1077" s="124"/>
      <c r="G1077" s="119">
        <f t="shared" si="60"/>
        <v>0</v>
      </c>
      <c r="H1077" s="125"/>
      <c r="I1077" s="125"/>
      <c r="J1077" s="125"/>
      <c r="K1077" s="120">
        <f t="shared" si="61"/>
        <v>0</v>
      </c>
    </row>
    <row r="1078" spans="1:11" ht="33.75" customHeight="1" x14ac:dyDescent="0.25">
      <c r="A1078" s="185"/>
      <c r="B1078" s="96"/>
      <c r="C1078" s="96"/>
      <c r="D1078" s="125"/>
      <c r="E1078" s="124"/>
      <c r="F1078" s="124"/>
      <c r="G1078" s="119">
        <f t="shared" si="60"/>
        <v>0</v>
      </c>
      <c r="H1078" s="125"/>
      <c r="I1078" s="125"/>
      <c r="J1078" s="125"/>
      <c r="K1078" s="120">
        <f t="shared" si="61"/>
        <v>0</v>
      </c>
    </row>
    <row r="1079" spans="1:11" ht="33.75" customHeight="1" x14ac:dyDescent="0.25">
      <c r="A1079" s="185"/>
      <c r="B1079" s="96"/>
      <c r="C1079" s="96"/>
      <c r="D1079" s="125"/>
      <c r="E1079" s="124"/>
      <c r="F1079" s="124"/>
      <c r="G1079" s="119">
        <f t="shared" si="60"/>
        <v>0</v>
      </c>
      <c r="H1079" s="125"/>
      <c r="I1079" s="125"/>
      <c r="J1079" s="125"/>
      <c r="K1079" s="120">
        <f t="shared" si="61"/>
        <v>0</v>
      </c>
    </row>
    <row r="1080" spans="1:11" ht="33.75" customHeight="1" x14ac:dyDescent="0.25">
      <c r="A1080" s="185"/>
      <c r="B1080" s="99" t="s">
        <v>88</v>
      </c>
      <c r="C1080" s="103"/>
      <c r="D1080" s="121">
        <f>SUM(D1068:D1079)</f>
        <v>0</v>
      </c>
      <c r="E1080" s="122">
        <f>SUM(E1068:E1079)</f>
        <v>0</v>
      </c>
      <c r="F1080" s="122">
        <f>SUM(F1068:F1079)</f>
        <v>0</v>
      </c>
      <c r="G1080" s="122">
        <f t="shared" si="60"/>
        <v>0</v>
      </c>
      <c r="H1080" s="121">
        <f>SUM(H1068:H1079)</f>
        <v>0</v>
      </c>
      <c r="I1080" s="121">
        <f>SUM(I1068:I1079)</f>
        <v>0</v>
      </c>
      <c r="J1080" s="121">
        <f>SUM(J1068:J1079)</f>
        <v>0</v>
      </c>
      <c r="K1080" s="121">
        <f t="shared" si="61"/>
        <v>0</v>
      </c>
    </row>
    <row r="1081" spans="1:11" ht="33.75" customHeight="1" x14ac:dyDescent="0.25">
      <c r="A1081" s="185"/>
      <c r="B1081" s="294" t="s">
        <v>89</v>
      </c>
      <c r="C1081" s="295"/>
      <c r="D1081" s="295"/>
      <c r="E1081" s="295"/>
      <c r="F1081" s="295"/>
      <c r="G1081" s="295"/>
      <c r="H1081" s="295"/>
      <c r="I1081" s="295"/>
      <c r="J1081" s="295"/>
      <c r="K1081" s="296"/>
    </row>
    <row r="1082" spans="1:11" ht="153.75" customHeight="1" x14ac:dyDescent="0.25">
      <c r="A1082" s="185"/>
      <c r="B1082" s="317"/>
      <c r="C1082" s="318"/>
      <c r="D1082" s="318"/>
      <c r="E1082" s="318"/>
      <c r="F1082" s="318"/>
      <c r="G1082" s="318"/>
      <c r="H1082" s="318"/>
      <c r="I1082" s="318"/>
      <c r="J1082" s="318"/>
      <c r="K1082" s="319"/>
    </row>
    <row r="1083" spans="1:11" ht="33.75" customHeight="1" x14ac:dyDescent="0.25">
      <c r="H1083" s="180" t="s">
        <v>35</v>
      </c>
    </row>
    <row r="1084" spans="1:11" ht="33.75" customHeight="1" x14ac:dyDescent="0.25"/>
    <row r="1085" spans="1:11" ht="33.75" customHeight="1" x14ac:dyDescent="0.25"/>
    <row r="1086" spans="1:11" ht="33.75" customHeight="1" x14ac:dyDescent="0.25">
      <c r="A1086" s="306">
        <v>32</v>
      </c>
      <c r="B1086" s="301" t="s">
        <v>19</v>
      </c>
      <c r="C1086" s="264"/>
      <c r="D1086" s="265"/>
      <c r="E1086" s="315" t="str">
        <f>+AIS_SAF!J2</f>
        <v>Selección de URG</v>
      </c>
      <c r="F1086" s="264"/>
      <c r="G1086" s="264"/>
      <c r="H1086" s="264"/>
      <c r="I1086" s="264"/>
      <c r="J1086" s="264"/>
      <c r="K1086" s="265"/>
    </row>
    <row r="1087" spans="1:11" ht="33.75" customHeight="1" x14ac:dyDescent="0.25">
      <c r="A1087" s="307"/>
      <c r="B1087" s="301" t="s">
        <v>20</v>
      </c>
      <c r="C1087" s="264"/>
      <c r="D1087" s="265"/>
      <c r="E1087" s="315" t="str">
        <f>+AIS_SAF!J3</f>
        <v>ENERO-MARZO 2026</v>
      </c>
      <c r="F1087" s="264"/>
      <c r="G1087" s="264"/>
      <c r="H1087" s="264"/>
      <c r="I1087" s="264"/>
      <c r="J1087" s="264"/>
      <c r="K1087" s="265"/>
    </row>
    <row r="1088" spans="1:11" ht="33.75" customHeight="1" x14ac:dyDescent="0.25">
      <c r="A1088" s="185"/>
      <c r="B1088" s="309" t="s">
        <v>59</v>
      </c>
      <c r="C1088" s="291"/>
      <c r="D1088" s="291"/>
      <c r="E1088" s="291"/>
      <c r="F1088" s="291"/>
      <c r="G1088" s="291"/>
      <c r="H1088" s="291"/>
      <c r="I1088" s="291"/>
      <c r="J1088" s="291"/>
      <c r="K1088" s="310"/>
    </row>
    <row r="1089" spans="1:11" ht="33.75" customHeight="1" x14ac:dyDescent="0.25">
      <c r="A1089" s="185"/>
      <c r="B1089" s="297" t="s">
        <v>60</v>
      </c>
      <c r="C1089" s="298"/>
      <c r="D1089" s="299"/>
      <c r="E1089" s="302">
        <f>AIS_SAF!F40</f>
        <v>0</v>
      </c>
      <c r="F1089" s="298"/>
      <c r="G1089" s="298"/>
      <c r="H1089" s="298"/>
      <c r="I1089" s="298"/>
      <c r="J1089" s="298"/>
      <c r="K1089" s="299"/>
    </row>
    <row r="1090" spans="1:11" ht="33.75" customHeight="1" x14ac:dyDescent="0.25">
      <c r="A1090" s="185"/>
      <c r="B1090" s="297" t="s">
        <v>61</v>
      </c>
      <c r="C1090" s="298"/>
      <c r="D1090" s="299"/>
      <c r="E1090" s="302">
        <f>AIS_SAF!G40</f>
        <v>0</v>
      </c>
      <c r="F1090" s="298"/>
      <c r="G1090" s="298"/>
      <c r="H1090" s="298"/>
      <c r="I1090" s="298"/>
      <c r="J1090" s="298"/>
      <c r="K1090" s="299"/>
    </row>
    <row r="1091" spans="1:11" ht="33.75" customHeight="1" x14ac:dyDescent="0.25">
      <c r="A1091" s="185"/>
      <c r="B1091" s="297" t="s">
        <v>62</v>
      </c>
      <c r="C1091" s="298"/>
      <c r="D1091" s="299"/>
      <c r="E1091" s="302">
        <f>AIS_SAF!H40</f>
        <v>0</v>
      </c>
      <c r="F1091" s="298"/>
      <c r="G1091" s="298"/>
      <c r="H1091" s="298"/>
      <c r="I1091" s="298"/>
      <c r="J1091" s="298"/>
      <c r="K1091" s="299"/>
    </row>
    <row r="1092" spans="1:11" ht="33.75" customHeight="1" x14ac:dyDescent="0.25">
      <c r="A1092" s="185"/>
      <c r="B1092" s="297" t="s">
        <v>63</v>
      </c>
      <c r="C1092" s="298"/>
      <c r="D1092" s="299"/>
      <c r="E1092" s="302">
        <f>AIS_SAF!K40</f>
        <v>0</v>
      </c>
      <c r="F1092" s="298"/>
      <c r="G1092" s="298"/>
      <c r="H1092" s="298"/>
      <c r="I1092" s="298"/>
      <c r="J1092" s="298"/>
      <c r="K1092" s="299"/>
    </row>
    <row r="1093" spans="1:11" ht="33.75" customHeight="1" x14ac:dyDescent="0.25">
      <c r="A1093" s="185"/>
      <c r="B1093" s="297" t="s">
        <v>64</v>
      </c>
      <c r="C1093" s="298"/>
      <c r="D1093" s="299"/>
      <c r="E1093" s="302">
        <f>AIS_SAF!L40</f>
        <v>0</v>
      </c>
      <c r="F1093" s="298"/>
      <c r="G1093" s="298"/>
      <c r="H1093" s="298"/>
      <c r="I1093" s="298"/>
      <c r="J1093" s="298"/>
      <c r="K1093" s="299"/>
    </row>
    <row r="1094" spans="1:11" ht="33.75" customHeight="1" x14ac:dyDescent="0.25">
      <c r="A1094" s="185"/>
      <c r="B1094" s="297" t="s">
        <v>65</v>
      </c>
      <c r="C1094" s="298"/>
      <c r="D1094" s="299"/>
      <c r="E1094" s="302">
        <f>AIS_SAF!M40</f>
        <v>0</v>
      </c>
      <c r="F1094" s="298"/>
      <c r="G1094" s="298"/>
      <c r="H1094" s="298"/>
      <c r="I1094" s="298"/>
      <c r="J1094" s="298"/>
      <c r="K1094" s="299"/>
    </row>
    <row r="1095" spans="1:11" ht="33.75" customHeight="1" x14ac:dyDescent="0.25">
      <c r="A1095" s="185"/>
      <c r="B1095" s="297" t="s">
        <v>66</v>
      </c>
      <c r="C1095" s="298"/>
      <c r="D1095" s="299"/>
      <c r="E1095" s="308" t="str">
        <f>AIS_SAF!O40</f>
        <v/>
      </c>
      <c r="F1095" s="298"/>
      <c r="G1095" s="298"/>
      <c r="H1095" s="298"/>
      <c r="I1095" s="298"/>
      <c r="J1095" s="298"/>
      <c r="K1095" s="299"/>
    </row>
    <row r="1096" spans="1:11" ht="33.75" customHeight="1" x14ac:dyDescent="0.25">
      <c r="A1096" s="185"/>
      <c r="B1096" s="297" t="s">
        <v>67</v>
      </c>
      <c r="C1096" s="298"/>
      <c r="D1096" s="299"/>
      <c r="E1096" s="302">
        <f>AIS_SAF!P40</f>
        <v>0</v>
      </c>
      <c r="F1096" s="298"/>
      <c r="G1096" s="298"/>
      <c r="H1096" s="298"/>
      <c r="I1096" s="298"/>
      <c r="J1096" s="298"/>
      <c r="K1096" s="299"/>
    </row>
    <row r="1097" spans="1:11" ht="33.75" customHeight="1" x14ac:dyDescent="0.25">
      <c r="A1097" s="185"/>
      <c r="B1097" s="300" t="s">
        <v>68</v>
      </c>
      <c r="C1097" s="291"/>
      <c r="D1097" s="291"/>
      <c r="E1097" s="291"/>
      <c r="F1097" s="291"/>
      <c r="G1097" s="291"/>
      <c r="H1097" s="309" t="s">
        <v>69</v>
      </c>
      <c r="I1097" s="291"/>
      <c r="J1097" s="291"/>
      <c r="K1097" s="310"/>
    </row>
    <row r="1098" spans="1:11" ht="51" customHeight="1" x14ac:dyDescent="0.25">
      <c r="A1098" s="88"/>
      <c r="B1098" s="94" t="s">
        <v>70</v>
      </c>
      <c r="C1098" s="94" t="s">
        <v>71</v>
      </c>
      <c r="D1098" s="94" t="s">
        <v>72</v>
      </c>
      <c r="E1098" s="94" t="s">
        <v>73</v>
      </c>
      <c r="F1098" s="94" t="s">
        <v>74</v>
      </c>
      <c r="G1098" s="94" t="s">
        <v>75</v>
      </c>
      <c r="H1098" s="94" t="s">
        <v>76</v>
      </c>
      <c r="I1098" s="94" t="s">
        <v>77</v>
      </c>
      <c r="J1098" s="94" t="s">
        <v>78</v>
      </c>
      <c r="K1098" s="94" t="s">
        <v>79</v>
      </c>
    </row>
    <row r="1099" spans="1:11" ht="33.75" customHeight="1" x14ac:dyDescent="0.25">
      <c r="A1099" s="185"/>
      <c r="B1099" s="130" t="str">
        <f>AIS_SAF!Q40</f>
        <v/>
      </c>
      <c r="C1099" s="160"/>
      <c r="D1099" s="131">
        <f>AIS_SAF!R40</f>
        <v>0</v>
      </c>
      <c r="E1099" s="135"/>
      <c r="F1099" s="131">
        <f>AIS_SAF!S40</f>
        <v>0</v>
      </c>
      <c r="G1099" s="95"/>
      <c r="H1099" s="132"/>
      <c r="I1099" s="133"/>
      <c r="J1099" s="134"/>
      <c r="K1099" s="133"/>
    </row>
    <row r="1100" spans="1:11" ht="33.75" customHeight="1" x14ac:dyDescent="0.25">
      <c r="A1100" s="185"/>
      <c r="B1100" s="303" t="s">
        <v>80</v>
      </c>
      <c r="C1100" s="304"/>
      <c r="D1100" s="304"/>
      <c r="E1100" s="304"/>
      <c r="F1100" s="304"/>
      <c r="G1100" s="304"/>
      <c r="H1100" s="304"/>
      <c r="I1100" s="304"/>
      <c r="J1100" s="304"/>
      <c r="K1100" s="305"/>
    </row>
    <row r="1101" spans="1:11" ht="33.75" customHeight="1" x14ac:dyDescent="0.25">
      <c r="A1101" s="185"/>
      <c r="B1101" s="314" t="s">
        <v>81</v>
      </c>
      <c r="C1101" s="298"/>
      <c r="D1101" s="298"/>
      <c r="E1101" s="298"/>
      <c r="F1101" s="298"/>
      <c r="G1101" s="299"/>
      <c r="H1101" s="314" t="s">
        <v>82</v>
      </c>
      <c r="I1101" s="298"/>
      <c r="J1101" s="298"/>
      <c r="K1101" s="299"/>
    </row>
    <row r="1102" spans="1:11" ht="51" customHeight="1" x14ac:dyDescent="0.25">
      <c r="A1102" s="185"/>
      <c r="B1102" s="94" t="s">
        <v>83</v>
      </c>
      <c r="C1102" s="190" t="s">
        <v>84</v>
      </c>
      <c r="D1102" s="190" t="s">
        <v>85</v>
      </c>
      <c r="E1102" s="94" t="s">
        <v>86</v>
      </c>
      <c r="F1102" s="94" t="s">
        <v>87</v>
      </c>
      <c r="G1102" s="94" t="s">
        <v>88</v>
      </c>
      <c r="H1102" s="94" t="s">
        <v>85</v>
      </c>
      <c r="I1102" s="94" t="s">
        <v>86</v>
      </c>
      <c r="J1102" s="94" t="s">
        <v>87</v>
      </c>
      <c r="K1102" s="94" t="s">
        <v>88</v>
      </c>
    </row>
    <row r="1103" spans="1:11" ht="33.75" customHeight="1" x14ac:dyDescent="0.25">
      <c r="A1103" s="185"/>
      <c r="B1103" s="96" t="s">
        <v>56</v>
      </c>
      <c r="C1103" s="96" t="s">
        <v>56</v>
      </c>
      <c r="D1103" s="125"/>
      <c r="E1103" s="124"/>
      <c r="F1103" s="124"/>
      <c r="G1103" s="119">
        <f t="shared" ref="G1103:G1115" si="62">SUM(D1103:F1103)</f>
        <v>0</v>
      </c>
      <c r="H1103" s="125"/>
      <c r="I1103" s="125"/>
      <c r="J1103" s="125"/>
      <c r="K1103" s="120">
        <f t="shared" ref="K1103:K1115" si="63">SUM(H1103:J1103)</f>
        <v>0</v>
      </c>
    </row>
    <row r="1104" spans="1:11" ht="33.75" customHeight="1" x14ac:dyDescent="0.25">
      <c r="A1104" s="185"/>
      <c r="B1104" s="96"/>
      <c r="C1104" s="96"/>
      <c r="D1104" s="125"/>
      <c r="E1104" s="124"/>
      <c r="F1104" s="124"/>
      <c r="G1104" s="119">
        <f t="shared" si="62"/>
        <v>0</v>
      </c>
      <c r="H1104" s="125"/>
      <c r="I1104" s="125"/>
      <c r="J1104" s="125"/>
      <c r="K1104" s="120">
        <f t="shared" si="63"/>
        <v>0</v>
      </c>
    </row>
    <row r="1105" spans="1:11" ht="33.75" customHeight="1" x14ac:dyDescent="0.25">
      <c r="A1105" s="185"/>
      <c r="B1105" s="96"/>
      <c r="C1105" s="96"/>
      <c r="D1105" s="125"/>
      <c r="E1105" s="124"/>
      <c r="F1105" s="124"/>
      <c r="G1105" s="119">
        <f t="shared" si="62"/>
        <v>0</v>
      </c>
      <c r="H1105" s="125"/>
      <c r="I1105" s="125"/>
      <c r="J1105" s="125"/>
      <c r="K1105" s="120">
        <f t="shared" si="63"/>
        <v>0</v>
      </c>
    </row>
    <row r="1106" spans="1:11" ht="33.75" customHeight="1" x14ac:dyDescent="0.25">
      <c r="A1106" s="185"/>
      <c r="B1106" s="96"/>
      <c r="C1106" s="96"/>
      <c r="D1106" s="125"/>
      <c r="E1106" s="124"/>
      <c r="F1106" s="124"/>
      <c r="G1106" s="119">
        <f t="shared" si="62"/>
        <v>0</v>
      </c>
      <c r="H1106" s="125"/>
      <c r="I1106" s="125"/>
      <c r="J1106" s="125"/>
      <c r="K1106" s="120">
        <f t="shared" si="63"/>
        <v>0</v>
      </c>
    </row>
    <row r="1107" spans="1:11" ht="33.75" customHeight="1" x14ac:dyDescent="0.25">
      <c r="A1107" s="185"/>
      <c r="B1107" s="96"/>
      <c r="C1107" s="96"/>
      <c r="D1107" s="125"/>
      <c r="E1107" s="124"/>
      <c r="F1107" s="124"/>
      <c r="G1107" s="119">
        <f t="shared" si="62"/>
        <v>0</v>
      </c>
      <c r="H1107" s="125"/>
      <c r="I1107" s="125"/>
      <c r="J1107" s="125"/>
      <c r="K1107" s="120">
        <f t="shared" si="63"/>
        <v>0</v>
      </c>
    </row>
    <row r="1108" spans="1:11" ht="33.75" customHeight="1" x14ac:dyDescent="0.25">
      <c r="A1108" s="185"/>
      <c r="B1108" s="96"/>
      <c r="C1108" s="96"/>
      <c r="D1108" s="125"/>
      <c r="E1108" s="124"/>
      <c r="F1108" s="124"/>
      <c r="G1108" s="119">
        <f t="shared" si="62"/>
        <v>0</v>
      </c>
      <c r="H1108" s="125"/>
      <c r="I1108" s="125"/>
      <c r="J1108" s="125"/>
      <c r="K1108" s="120">
        <f t="shared" si="63"/>
        <v>0</v>
      </c>
    </row>
    <row r="1109" spans="1:11" ht="33.75" customHeight="1" x14ac:dyDescent="0.25">
      <c r="A1109" s="185"/>
      <c r="B1109" s="96"/>
      <c r="C1109" s="96"/>
      <c r="D1109" s="125"/>
      <c r="E1109" s="124"/>
      <c r="F1109" s="124"/>
      <c r="G1109" s="119">
        <f t="shared" si="62"/>
        <v>0</v>
      </c>
      <c r="H1109" s="125"/>
      <c r="I1109" s="125"/>
      <c r="J1109" s="125"/>
      <c r="K1109" s="120">
        <f t="shared" si="63"/>
        <v>0</v>
      </c>
    </row>
    <row r="1110" spans="1:11" ht="33.75" customHeight="1" x14ac:dyDescent="0.25">
      <c r="A1110" s="185"/>
      <c r="B1110" s="96"/>
      <c r="C1110" s="96"/>
      <c r="D1110" s="125"/>
      <c r="E1110" s="124"/>
      <c r="F1110" s="124"/>
      <c r="G1110" s="119">
        <f t="shared" si="62"/>
        <v>0</v>
      </c>
      <c r="H1110" s="125"/>
      <c r="I1110" s="125"/>
      <c r="J1110" s="125"/>
      <c r="K1110" s="120">
        <f t="shared" si="63"/>
        <v>0</v>
      </c>
    </row>
    <row r="1111" spans="1:11" ht="33.75" customHeight="1" x14ac:dyDescent="0.25">
      <c r="A1111" s="185"/>
      <c r="B1111" s="96"/>
      <c r="C1111" s="96"/>
      <c r="D1111" s="125"/>
      <c r="E1111" s="124"/>
      <c r="F1111" s="124"/>
      <c r="G1111" s="119">
        <f t="shared" si="62"/>
        <v>0</v>
      </c>
      <c r="H1111" s="125"/>
      <c r="I1111" s="125"/>
      <c r="J1111" s="125"/>
      <c r="K1111" s="120">
        <f t="shared" si="63"/>
        <v>0</v>
      </c>
    </row>
    <row r="1112" spans="1:11" ht="33.75" customHeight="1" x14ac:dyDescent="0.25">
      <c r="A1112" s="185"/>
      <c r="B1112" s="96"/>
      <c r="C1112" s="96"/>
      <c r="D1112" s="125"/>
      <c r="E1112" s="124"/>
      <c r="F1112" s="124"/>
      <c r="G1112" s="119">
        <f t="shared" si="62"/>
        <v>0</v>
      </c>
      <c r="H1112" s="125"/>
      <c r="I1112" s="125"/>
      <c r="J1112" s="125"/>
      <c r="K1112" s="120">
        <f t="shared" si="63"/>
        <v>0</v>
      </c>
    </row>
    <row r="1113" spans="1:11" ht="33.75" customHeight="1" x14ac:dyDescent="0.25">
      <c r="A1113" s="185"/>
      <c r="B1113" s="96"/>
      <c r="C1113" s="96"/>
      <c r="D1113" s="125"/>
      <c r="E1113" s="124"/>
      <c r="F1113" s="124"/>
      <c r="G1113" s="119">
        <f t="shared" si="62"/>
        <v>0</v>
      </c>
      <c r="H1113" s="125"/>
      <c r="I1113" s="125"/>
      <c r="J1113" s="125"/>
      <c r="K1113" s="120">
        <f t="shared" si="63"/>
        <v>0</v>
      </c>
    </row>
    <row r="1114" spans="1:11" ht="33.75" customHeight="1" x14ac:dyDescent="0.25">
      <c r="A1114" s="185"/>
      <c r="B1114" s="96"/>
      <c r="C1114" s="96"/>
      <c r="D1114" s="125"/>
      <c r="E1114" s="124"/>
      <c r="F1114" s="124"/>
      <c r="G1114" s="119">
        <f t="shared" si="62"/>
        <v>0</v>
      </c>
      <c r="H1114" s="125"/>
      <c r="I1114" s="125"/>
      <c r="J1114" s="125"/>
      <c r="K1114" s="120">
        <f t="shared" si="63"/>
        <v>0</v>
      </c>
    </row>
    <row r="1115" spans="1:11" ht="33.75" customHeight="1" x14ac:dyDescent="0.25">
      <c r="A1115" s="185"/>
      <c r="B1115" s="99" t="s">
        <v>88</v>
      </c>
      <c r="C1115" s="123"/>
      <c r="D1115" s="121">
        <f>SUM(D1103:D1114)</f>
        <v>0</v>
      </c>
      <c r="E1115" s="122">
        <f>SUM(E1103:E1114)</f>
        <v>0</v>
      </c>
      <c r="F1115" s="122">
        <f>SUM(F1103:F1114)</f>
        <v>0</v>
      </c>
      <c r="G1115" s="122">
        <f t="shared" si="62"/>
        <v>0</v>
      </c>
      <c r="H1115" s="121">
        <f>SUM(H1103:H1114)</f>
        <v>0</v>
      </c>
      <c r="I1115" s="121">
        <f>SUM(I1103:I1114)</f>
        <v>0</v>
      </c>
      <c r="J1115" s="121">
        <f>SUM(J1103:J1114)</f>
        <v>0</v>
      </c>
      <c r="K1115" s="121">
        <f t="shared" si="63"/>
        <v>0</v>
      </c>
    </row>
    <row r="1116" spans="1:11" ht="33.75" customHeight="1" x14ac:dyDescent="0.25">
      <c r="A1116" s="185"/>
      <c r="B1116" s="294" t="s">
        <v>89</v>
      </c>
      <c r="C1116" s="295"/>
      <c r="D1116" s="295"/>
      <c r="E1116" s="295"/>
      <c r="F1116" s="295"/>
      <c r="G1116" s="295"/>
      <c r="H1116" s="295"/>
      <c r="I1116" s="295"/>
      <c r="J1116" s="295"/>
      <c r="K1116" s="296"/>
    </row>
    <row r="1117" spans="1:11" ht="153.75" customHeight="1" x14ac:dyDescent="0.25">
      <c r="A1117" s="185"/>
      <c r="B1117" s="317"/>
      <c r="C1117" s="318"/>
      <c r="D1117" s="318"/>
      <c r="E1117" s="318"/>
      <c r="F1117" s="318"/>
      <c r="G1117" s="318"/>
      <c r="H1117" s="318"/>
      <c r="I1117" s="318"/>
      <c r="J1117" s="318"/>
      <c r="K1117" s="319"/>
    </row>
    <row r="1118" spans="1:11" ht="33.75" customHeight="1" x14ac:dyDescent="0.25"/>
    <row r="1119" spans="1:11" ht="33.75" customHeight="1" x14ac:dyDescent="0.25"/>
    <row r="1120" spans="1:11" ht="33.75" customHeight="1" x14ac:dyDescent="0.25">
      <c r="A1120" s="306">
        <v>33</v>
      </c>
      <c r="B1120" s="301" t="s">
        <v>19</v>
      </c>
      <c r="C1120" s="264"/>
      <c r="D1120" s="265"/>
      <c r="E1120" s="315" t="str">
        <f>+AIS_SAF!J2</f>
        <v>Selección de URG</v>
      </c>
      <c r="F1120" s="264"/>
      <c r="G1120" s="264"/>
      <c r="H1120" s="264"/>
      <c r="I1120" s="264"/>
      <c r="J1120" s="264"/>
      <c r="K1120" s="265"/>
    </row>
    <row r="1121" spans="1:11" ht="33.75" customHeight="1" x14ac:dyDescent="0.25">
      <c r="A1121" s="307"/>
      <c r="B1121" s="301" t="s">
        <v>20</v>
      </c>
      <c r="C1121" s="264"/>
      <c r="D1121" s="265"/>
      <c r="E1121" s="315" t="str">
        <f>+AIS_SAF!J3</f>
        <v>ENERO-MARZO 2026</v>
      </c>
      <c r="F1121" s="264"/>
      <c r="G1121" s="264"/>
      <c r="H1121" s="264"/>
      <c r="I1121" s="264"/>
      <c r="J1121" s="264"/>
      <c r="K1121" s="265"/>
    </row>
    <row r="1122" spans="1:11" ht="33.75" customHeight="1" x14ac:dyDescent="0.25">
      <c r="A1122" s="185"/>
      <c r="B1122" s="309" t="s">
        <v>59</v>
      </c>
      <c r="C1122" s="291"/>
      <c r="D1122" s="291"/>
      <c r="E1122" s="291"/>
      <c r="F1122" s="291"/>
      <c r="G1122" s="291"/>
      <c r="H1122" s="291"/>
      <c r="I1122" s="291"/>
      <c r="J1122" s="291"/>
      <c r="K1122" s="310"/>
    </row>
    <row r="1123" spans="1:11" ht="33.75" customHeight="1" x14ac:dyDescent="0.25">
      <c r="A1123" s="185"/>
      <c r="B1123" s="297" t="s">
        <v>60</v>
      </c>
      <c r="C1123" s="298"/>
      <c r="D1123" s="299"/>
      <c r="E1123" s="302">
        <f>AIS_SAF!F41</f>
        <v>0</v>
      </c>
      <c r="F1123" s="298"/>
      <c r="G1123" s="298"/>
      <c r="H1123" s="298"/>
      <c r="I1123" s="298"/>
      <c r="J1123" s="298"/>
      <c r="K1123" s="299"/>
    </row>
    <row r="1124" spans="1:11" ht="33.75" customHeight="1" x14ac:dyDescent="0.25">
      <c r="A1124" s="185"/>
      <c r="B1124" s="297" t="s">
        <v>61</v>
      </c>
      <c r="C1124" s="298"/>
      <c r="D1124" s="299"/>
      <c r="E1124" s="302">
        <f>AIS_SAF!G41</f>
        <v>0</v>
      </c>
      <c r="F1124" s="298"/>
      <c r="G1124" s="298"/>
      <c r="H1124" s="298"/>
      <c r="I1124" s="298"/>
      <c r="J1124" s="298"/>
      <c r="K1124" s="299"/>
    </row>
    <row r="1125" spans="1:11" ht="33.75" customHeight="1" x14ac:dyDescent="0.25">
      <c r="A1125" s="185"/>
      <c r="B1125" s="297" t="s">
        <v>62</v>
      </c>
      <c r="C1125" s="298"/>
      <c r="D1125" s="299"/>
      <c r="E1125" s="302">
        <f>AIS_SAF!H41</f>
        <v>0</v>
      </c>
      <c r="F1125" s="298"/>
      <c r="G1125" s="298"/>
      <c r="H1125" s="298"/>
      <c r="I1125" s="298"/>
      <c r="J1125" s="298"/>
      <c r="K1125" s="299"/>
    </row>
    <row r="1126" spans="1:11" ht="33.75" customHeight="1" x14ac:dyDescent="0.25">
      <c r="A1126" s="185"/>
      <c r="B1126" s="297" t="s">
        <v>63</v>
      </c>
      <c r="C1126" s="298"/>
      <c r="D1126" s="299"/>
      <c r="E1126" s="302">
        <f>AIS_SAF!K41</f>
        <v>0</v>
      </c>
      <c r="F1126" s="298"/>
      <c r="G1126" s="298"/>
      <c r="H1126" s="298"/>
      <c r="I1126" s="298"/>
      <c r="J1126" s="298"/>
      <c r="K1126" s="299"/>
    </row>
    <row r="1127" spans="1:11" ht="33.75" customHeight="1" x14ac:dyDescent="0.25">
      <c r="A1127" s="185"/>
      <c r="B1127" s="297" t="s">
        <v>64</v>
      </c>
      <c r="C1127" s="298"/>
      <c r="D1127" s="299"/>
      <c r="E1127" s="302">
        <f>AIS_SAF!L41</f>
        <v>0</v>
      </c>
      <c r="F1127" s="298"/>
      <c r="G1127" s="298"/>
      <c r="H1127" s="298"/>
      <c r="I1127" s="298"/>
      <c r="J1127" s="298"/>
      <c r="K1127" s="299"/>
    </row>
    <row r="1128" spans="1:11" ht="33.75" customHeight="1" x14ac:dyDescent="0.25">
      <c r="A1128" s="185"/>
      <c r="B1128" s="297" t="s">
        <v>65</v>
      </c>
      <c r="C1128" s="298"/>
      <c r="D1128" s="299"/>
      <c r="E1128" s="302">
        <f>AIS_SAF!M41</f>
        <v>0</v>
      </c>
      <c r="F1128" s="298"/>
      <c r="G1128" s="298"/>
      <c r="H1128" s="298"/>
      <c r="I1128" s="298"/>
      <c r="J1128" s="298"/>
      <c r="K1128" s="299"/>
    </row>
    <row r="1129" spans="1:11" ht="33.75" customHeight="1" x14ac:dyDescent="0.25">
      <c r="A1129" s="185"/>
      <c r="B1129" s="297" t="s">
        <v>66</v>
      </c>
      <c r="C1129" s="298"/>
      <c r="D1129" s="299"/>
      <c r="E1129" s="308" t="str">
        <f>AIS_SAF!O41</f>
        <v/>
      </c>
      <c r="F1129" s="298"/>
      <c r="G1129" s="298"/>
      <c r="H1129" s="298"/>
      <c r="I1129" s="298"/>
      <c r="J1129" s="298"/>
      <c r="K1129" s="299"/>
    </row>
    <row r="1130" spans="1:11" ht="33.75" customHeight="1" x14ac:dyDescent="0.25">
      <c r="A1130" s="185"/>
      <c r="B1130" s="297" t="s">
        <v>67</v>
      </c>
      <c r="C1130" s="298"/>
      <c r="D1130" s="299"/>
      <c r="E1130" s="302">
        <f>AIS_SAF!P41</f>
        <v>0</v>
      </c>
      <c r="F1130" s="298"/>
      <c r="G1130" s="298"/>
      <c r="H1130" s="298"/>
      <c r="I1130" s="298"/>
      <c r="J1130" s="298"/>
      <c r="K1130" s="299"/>
    </row>
    <row r="1131" spans="1:11" ht="33.75" customHeight="1" x14ac:dyDescent="0.25">
      <c r="A1131" s="185"/>
      <c r="B1131" s="300" t="s">
        <v>68</v>
      </c>
      <c r="C1131" s="291"/>
      <c r="D1131" s="291"/>
      <c r="E1131" s="291"/>
      <c r="F1131" s="291"/>
      <c r="G1131" s="291"/>
      <c r="H1131" s="309" t="s">
        <v>69</v>
      </c>
      <c r="I1131" s="291"/>
      <c r="J1131" s="291"/>
      <c r="K1131" s="310"/>
    </row>
    <row r="1132" spans="1:11" ht="51" customHeight="1" x14ac:dyDescent="0.25">
      <c r="A1132" s="88"/>
      <c r="B1132" s="94" t="s">
        <v>70</v>
      </c>
      <c r="C1132" s="94" t="s">
        <v>71</v>
      </c>
      <c r="D1132" s="94" t="s">
        <v>72</v>
      </c>
      <c r="E1132" s="94" t="s">
        <v>73</v>
      </c>
      <c r="F1132" s="94" t="s">
        <v>74</v>
      </c>
      <c r="G1132" s="94" t="s">
        <v>75</v>
      </c>
      <c r="H1132" s="94" t="s">
        <v>76</v>
      </c>
      <c r="I1132" s="94" t="s">
        <v>77</v>
      </c>
      <c r="J1132" s="94" t="s">
        <v>78</v>
      </c>
      <c r="K1132" s="94" t="s">
        <v>79</v>
      </c>
    </row>
    <row r="1133" spans="1:11" ht="33.75" customHeight="1" x14ac:dyDescent="0.25">
      <c r="A1133" s="185"/>
      <c r="B1133" s="130" t="str">
        <f>AIS_SAF!Q41</f>
        <v/>
      </c>
      <c r="C1133" s="160"/>
      <c r="D1133" s="131">
        <f>AIS_SAF!R41</f>
        <v>0</v>
      </c>
      <c r="E1133" s="135"/>
      <c r="F1133" s="131">
        <f>AIS_SAF!S41</f>
        <v>0</v>
      </c>
      <c r="G1133" s="95"/>
      <c r="H1133" s="132"/>
      <c r="I1133" s="133"/>
      <c r="J1133" s="134"/>
      <c r="K1133" s="133"/>
    </row>
    <row r="1134" spans="1:11" ht="33.75" customHeight="1" x14ac:dyDescent="0.25">
      <c r="A1134" s="185"/>
      <c r="B1134" s="303" t="s">
        <v>80</v>
      </c>
      <c r="C1134" s="304"/>
      <c r="D1134" s="304"/>
      <c r="E1134" s="304"/>
      <c r="F1134" s="304"/>
      <c r="G1134" s="304"/>
      <c r="H1134" s="304"/>
      <c r="I1134" s="304"/>
      <c r="J1134" s="304"/>
      <c r="K1134" s="305"/>
    </row>
    <row r="1135" spans="1:11" ht="33.75" customHeight="1" x14ac:dyDescent="0.25">
      <c r="A1135" s="185"/>
      <c r="B1135" s="314" t="s">
        <v>81</v>
      </c>
      <c r="C1135" s="298"/>
      <c r="D1135" s="298"/>
      <c r="E1135" s="298"/>
      <c r="F1135" s="298"/>
      <c r="G1135" s="299"/>
      <c r="H1135" s="314" t="s">
        <v>82</v>
      </c>
      <c r="I1135" s="298"/>
      <c r="J1135" s="298"/>
      <c r="K1135" s="299"/>
    </row>
    <row r="1136" spans="1:11" ht="51" customHeight="1" x14ac:dyDescent="0.25">
      <c r="A1136" s="185"/>
      <c r="B1136" s="94" t="s">
        <v>83</v>
      </c>
      <c r="C1136" s="190" t="s">
        <v>84</v>
      </c>
      <c r="D1136" s="190" t="s">
        <v>85</v>
      </c>
      <c r="E1136" s="94" t="s">
        <v>86</v>
      </c>
      <c r="F1136" s="94" t="s">
        <v>87</v>
      </c>
      <c r="G1136" s="94" t="s">
        <v>88</v>
      </c>
      <c r="H1136" s="94" t="s">
        <v>85</v>
      </c>
      <c r="I1136" s="94" t="s">
        <v>86</v>
      </c>
      <c r="J1136" s="94" t="s">
        <v>87</v>
      </c>
      <c r="K1136" s="94" t="s">
        <v>88</v>
      </c>
    </row>
    <row r="1137" spans="1:11" ht="33.75" customHeight="1" x14ac:dyDescent="0.25">
      <c r="A1137" s="185"/>
      <c r="B1137" s="96" t="s">
        <v>56</v>
      </c>
      <c r="C1137" s="96" t="s">
        <v>56</v>
      </c>
      <c r="D1137" s="125"/>
      <c r="E1137" s="124"/>
      <c r="F1137" s="124"/>
      <c r="G1137" s="119">
        <f t="shared" ref="G1137:G1149" si="64">SUM(D1137:F1137)</f>
        <v>0</v>
      </c>
      <c r="H1137" s="125"/>
      <c r="I1137" s="125"/>
      <c r="J1137" s="125"/>
      <c r="K1137" s="120">
        <f t="shared" ref="K1137:K1149" si="65">SUM(H1137:J1137)</f>
        <v>0</v>
      </c>
    </row>
    <row r="1138" spans="1:11" ht="33.75" customHeight="1" x14ac:dyDescent="0.25">
      <c r="A1138" s="185"/>
      <c r="B1138" s="96"/>
      <c r="C1138" s="96"/>
      <c r="D1138" s="125"/>
      <c r="E1138" s="124"/>
      <c r="F1138" s="124"/>
      <c r="G1138" s="119">
        <f t="shared" si="64"/>
        <v>0</v>
      </c>
      <c r="H1138" s="125"/>
      <c r="I1138" s="125"/>
      <c r="J1138" s="125"/>
      <c r="K1138" s="120">
        <f t="shared" si="65"/>
        <v>0</v>
      </c>
    </row>
    <row r="1139" spans="1:11" ht="33.75" customHeight="1" x14ac:dyDescent="0.25">
      <c r="A1139" s="185"/>
      <c r="B1139" s="96"/>
      <c r="C1139" s="96"/>
      <c r="D1139" s="125"/>
      <c r="E1139" s="124"/>
      <c r="F1139" s="124"/>
      <c r="G1139" s="119">
        <f t="shared" si="64"/>
        <v>0</v>
      </c>
      <c r="H1139" s="125"/>
      <c r="I1139" s="125"/>
      <c r="J1139" s="125"/>
      <c r="K1139" s="120">
        <f t="shared" si="65"/>
        <v>0</v>
      </c>
    </row>
    <row r="1140" spans="1:11" ht="33.75" customHeight="1" x14ac:dyDescent="0.25">
      <c r="A1140" s="185"/>
      <c r="B1140" s="96"/>
      <c r="C1140" s="96"/>
      <c r="D1140" s="125"/>
      <c r="E1140" s="124"/>
      <c r="F1140" s="124"/>
      <c r="G1140" s="119">
        <f t="shared" si="64"/>
        <v>0</v>
      </c>
      <c r="H1140" s="125"/>
      <c r="I1140" s="125"/>
      <c r="J1140" s="125"/>
      <c r="K1140" s="120">
        <f t="shared" si="65"/>
        <v>0</v>
      </c>
    </row>
    <row r="1141" spans="1:11" ht="33.75" customHeight="1" x14ac:dyDescent="0.25">
      <c r="A1141" s="185"/>
      <c r="B1141" s="96"/>
      <c r="C1141" s="96"/>
      <c r="D1141" s="125"/>
      <c r="E1141" s="124"/>
      <c r="F1141" s="124"/>
      <c r="G1141" s="119">
        <f t="shared" si="64"/>
        <v>0</v>
      </c>
      <c r="H1141" s="125"/>
      <c r="I1141" s="125"/>
      <c r="J1141" s="125"/>
      <c r="K1141" s="120">
        <f t="shared" si="65"/>
        <v>0</v>
      </c>
    </row>
    <row r="1142" spans="1:11" ht="33.75" customHeight="1" x14ac:dyDescent="0.25">
      <c r="A1142" s="185"/>
      <c r="B1142" s="96"/>
      <c r="C1142" s="96"/>
      <c r="D1142" s="125"/>
      <c r="E1142" s="124"/>
      <c r="F1142" s="124"/>
      <c r="G1142" s="119">
        <f t="shared" si="64"/>
        <v>0</v>
      </c>
      <c r="H1142" s="125"/>
      <c r="I1142" s="125"/>
      <c r="J1142" s="125"/>
      <c r="K1142" s="120">
        <f t="shared" si="65"/>
        <v>0</v>
      </c>
    </row>
    <row r="1143" spans="1:11" ht="33.75" customHeight="1" x14ac:dyDescent="0.25">
      <c r="A1143" s="185"/>
      <c r="B1143" s="96"/>
      <c r="C1143" s="96"/>
      <c r="D1143" s="125"/>
      <c r="E1143" s="124"/>
      <c r="F1143" s="124"/>
      <c r="G1143" s="119">
        <f t="shared" si="64"/>
        <v>0</v>
      </c>
      <c r="H1143" s="125"/>
      <c r="I1143" s="125"/>
      <c r="J1143" s="125"/>
      <c r="K1143" s="120">
        <f t="shared" si="65"/>
        <v>0</v>
      </c>
    </row>
    <row r="1144" spans="1:11" ht="33.75" customHeight="1" x14ac:dyDescent="0.25">
      <c r="A1144" s="185"/>
      <c r="B1144" s="96"/>
      <c r="C1144" s="96"/>
      <c r="D1144" s="125"/>
      <c r="E1144" s="124"/>
      <c r="F1144" s="124"/>
      <c r="G1144" s="119">
        <f t="shared" si="64"/>
        <v>0</v>
      </c>
      <c r="H1144" s="125"/>
      <c r="I1144" s="125"/>
      <c r="J1144" s="125"/>
      <c r="K1144" s="120">
        <f t="shared" si="65"/>
        <v>0</v>
      </c>
    </row>
    <row r="1145" spans="1:11" ht="33.75" customHeight="1" x14ac:dyDescent="0.25">
      <c r="A1145" s="185"/>
      <c r="B1145" s="96"/>
      <c r="C1145" s="96"/>
      <c r="D1145" s="125"/>
      <c r="E1145" s="124"/>
      <c r="F1145" s="124"/>
      <c r="G1145" s="119">
        <f t="shared" si="64"/>
        <v>0</v>
      </c>
      <c r="H1145" s="125"/>
      <c r="I1145" s="125"/>
      <c r="J1145" s="125"/>
      <c r="K1145" s="120">
        <f t="shared" si="65"/>
        <v>0</v>
      </c>
    </row>
    <row r="1146" spans="1:11" ht="33.75" customHeight="1" x14ac:dyDescent="0.25">
      <c r="A1146" s="185"/>
      <c r="B1146" s="96"/>
      <c r="C1146" s="96"/>
      <c r="D1146" s="125"/>
      <c r="E1146" s="124"/>
      <c r="F1146" s="124"/>
      <c r="G1146" s="119">
        <f t="shared" si="64"/>
        <v>0</v>
      </c>
      <c r="H1146" s="125"/>
      <c r="I1146" s="125"/>
      <c r="J1146" s="125"/>
      <c r="K1146" s="120">
        <f t="shared" si="65"/>
        <v>0</v>
      </c>
    </row>
    <row r="1147" spans="1:11" ht="33.75" customHeight="1" x14ac:dyDescent="0.25">
      <c r="A1147" s="185"/>
      <c r="B1147" s="96"/>
      <c r="C1147" s="96"/>
      <c r="D1147" s="125"/>
      <c r="E1147" s="124"/>
      <c r="F1147" s="124"/>
      <c r="G1147" s="119">
        <f t="shared" si="64"/>
        <v>0</v>
      </c>
      <c r="H1147" s="125"/>
      <c r="I1147" s="125"/>
      <c r="J1147" s="125"/>
      <c r="K1147" s="120">
        <f t="shared" si="65"/>
        <v>0</v>
      </c>
    </row>
    <row r="1148" spans="1:11" ht="33.75" customHeight="1" x14ac:dyDescent="0.25">
      <c r="A1148" s="185"/>
      <c r="B1148" s="96"/>
      <c r="C1148" s="96"/>
      <c r="D1148" s="125"/>
      <c r="E1148" s="124"/>
      <c r="F1148" s="124"/>
      <c r="G1148" s="119">
        <f t="shared" si="64"/>
        <v>0</v>
      </c>
      <c r="H1148" s="125"/>
      <c r="I1148" s="125"/>
      <c r="J1148" s="125"/>
      <c r="K1148" s="120">
        <f t="shared" si="65"/>
        <v>0</v>
      </c>
    </row>
    <row r="1149" spans="1:11" ht="33.75" customHeight="1" x14ac:dyDescent="0.25">
      <c r="A1149" s="185"/>
      <c r="B1149" s="99" t="s">
        <v>88</v>
      </c>
      <c r="C1149" s="103"/>
      <c r="D1149" s="121">
        <f>SUM(D1137:D1148)</f>
        <v>0</v>
      </c>
      <c r="E1149" s="122">
        <f>SUM(E1137:E1148)</f>
        <v>0</v>
      </c>
      <c r="F1149" s="122">
        <f>SUM(F1137:F1148)</f>
        <v>0</v>
      </c>
      <c r="G1149" s="122">
        <f t="shared" si="64"/>
        <v>0</v>
      </c>
      <c r="H1149" s="121">
        <f>SUM(H1137:H1148)</f>
        <v>0</v>
      </c>
      <c r="I1149" s="121">
        <f>SUM(I1137:I1148)</f>
        <v>0</v>
      </c>
      <c r="J1149" s="121">
        <f>SUM(J1137:J1148)</f>
        <v>0</v>
      </c>
      <c r="K1149" s="121">
        <f t="shared" si="65"/>
        <v>0</v>
      </c>
    </row>
    <row r="1150" spans="1:11" ht="33.75" customHeight="1" x14ac:dyDescent="0.25">
      <c r="A1150" s="185"/>
      <c r="B1150" s="294" t="s">
        <v>89</v>
      </c>
      <c r="C1150" s="295"/>
      <c r="D1150" s="295"/>
      <c r="E1150" s="295"/>
      <c r="F1150" s="295"/>
      <c r="G1150" s="295"/>
      <c r="H1150" s="295"/>
      <c r="I1150" s="295"/>
      <c r="J1150" s="295"/>
      <c r="K1150" s="296"/>
    </row>
    <row r="1151" spans="1:11" ht="153.75" customHeight="1" x14ac:dyDescent="0.25">
      <c r="A1151" s="185"/>
      <c r="B1151" s="317"/>
      <c r="C1151" s="318"/>
      <c r="D1151" s="318"/>
      <c r="E1151" s="318"/>
      <c r="F1151" s="318"/>
      <c r="G1151" s="318"/>
      <c r="H1151" s="318"/>
      <c r="I1151" s="318"/>
      <c r="J1151" s="318"/>
      <c r="K1151" s="319"/>
    </row>
    <row r="1152" spans="1:11" ht="33.75" customHeight="1" x14ac:dyDescent="0.25"/>
    <row r="1153" spans="1:11" ht="33.75" customHeight="1" x14ac:dyDescent="0.25"/>
    <row r="1154" spans="1:11" ht="33.75" customHeight="1" x14ac:dyDescent="0.25"/>
    <row r="1155" spans="1:11" ht="33.75" customHeight="1" x14ac:dyDescent="0.25">
      <c r="A1155" s="306">
        <v>34</v>
      </c>
      <c r="B1155" s="301" t="s">
        <v>19</v>
      </c>
      <c r="C1155" s="264"/>
      <c r="D1155" s="265"/>
      <c r="E1155" s="315" t="str">
        <f>+AIS_SAF!J2</f>
        <v>Selección de URG</v>
      </c>
      <c r="F1155" s="264"/>
      <c r="G1155" s="264"/>
      <c r="H1155" s="264"/>
      <c r="I1155" s="264"/>
      <c r="J1155" s="264"/>
      <c r="K1155" s="265"/>
    </row>
    <row r="1156" spans="1:11" ht="33.75" customHeight="1" x14ac:dyDescent="0.25">
      <c r="A1156" s="307"/>
      <c r="B1156" s="301" t="s">
        <v>20</v>
      </c>
      <c r="C1156" s="264"/>
      <c r="D1156" s="265"/>
      <c r="E1156" s="315" t="str">
        <f>+AIS_SAF!J3</f>
        <v>ENERO-MARZO 2026</v>
      </c>
      <c r="F1156" s="264"/>
      <c r="G1156" s="264"/>
      <c r="H1156" s="264"/>
      <c r="I1156" s="264"/>
      <c r="J1156" s="264"/>
      <c r="K1156" s="265"/>
    </row>
    <row r="1157" spans="1:11" ht="33.75" customHeight="1" x14ac:dyDescent="0.25">
      <c r="A1157" s="185"/>
      <c r="B1157" s="309" t="s">
        <v>59</v>
      </c>
      <c r="C1157" s="291"/>
      <c r="D1157" s="291"/>
      <c r="E1157" s="291"/>
      <c r="F1157" s="291"/>
      <c r="G1157" s="291"/>
      <c r="H1157" s="291"/>
      <c r="I1157" s="291"/>
      <c r="J1157" s="291"/>
      <c r="K1157" s="310"/>
    </row>
    <row r="1158" spans="1:11" ht="33.75" customHeight="1" x14ac:dyDescent="0.25">
      <c r="A1158" s="185"/>
      <c r="B1158" s="297" t="s">
        <v>60</v>
      </c>
      <c r="C1158" s="298"/>
      <c r="D1158" s="299"/>
      <c r="E1158" s="302">
        <f>AIS_SAF!F42</f>
        <v>0</v>
      </c>
      <c r="F1158" s="298"/>
      <c r="G1158" s="298"/>
      <c r="H1158" s="298"/>
      <c r="I1158" s="298"/>
      <c r="J1158" s="298"/>
      <c r="K1158" s="299"/>
    </row>
    <row r="1159" spans="1:11" ht="33.75" customHeight="1" x14ac:dyDescent="0.25">
      <c r="A1159" s="185"/>
      <c r="B1159" s="297" t="s">
        <v>61</v>
      </c>
      <c r="C1159" s="298"/>
      <c r="D1159" s="299"/>
      <c r="E1159" s="302">
        <f>AIS_SAF!G42</f>
        <v>0</v>
      </c>
      <c r="F1159" s="298"/>
      <c r="G1159" s="298"/>
      <c r="H1159" s="298"/>
      <c r="I1159" s="298"/>
      <c r="J1159" s="298"/>
      <c r="K1159" s="299"/>
    </row>
    <row r="1160" spans="1:11" ht="33.75" customHeight="1" x14ac:dyDescent="0.25">
      <c r="A1160" s="185"/>
      <c r="B1160" s="297" t="s">
        <v>62</v>
      </c>
      <c r="C1160" s="298"/>
      <c r="D1160" s="299"/>
      <c r="E1160" s="302">
        <f>AIS_SAF!H42</f>
        <v>0</v>
      </c>
      <c r="F1160" s="298"/>
      <c r="G1160" s="298"/>
      <c r="H1160" s="298"/>
      <c r="I1160" s="298"/>
      <c r="J1160" s="298"/>
      <c r="K1160" s="299"/>
    </row>
    <row r="1161" spans="1:11" ht="33.75" customHeight="1" x14ac:dyDescent="0.25">
      <c r="A1161" s="185"/>
      <c r="B1161" s="297" t="s">
        <v>63</v>
      </c>
      <c r="C1161" s="298"/>
      <c r="D1161" s="299"/>
      <c r="E1161" s="302">
        <f>AIS_SAF!K42</f>
        <v>0</v>
      </c>
      <c r="F1161" s="298"/>
      <c r="G1161" s="298"/>
      <c r="H1161" s="298"/>
      <c r="I1161" s="298"/>
      <c r="J1161" s="298"/>
      <c r="K1161" s="299"/>
    </row>
    <row r="1162" spans="1:11" ht="33.75" customHeight="1" x14ac:dyDescent="0.25">
      <c r="A1162" s="185"/>
      <c r="B1162" s="297" t="s">
        <v>64</v>
      </c>
      <c r="C1162" s="298"/>
      <c r="D1162" s="299"/>
      <c r="E1162" s="302">
        <f>AIS_SAF!L42</f>
        <v>0</v>
      </c>
      <c r="F1162" s="298"/>
      <c r="G1162" s="298"/>
      <c r="H1162" s="298"/>
      <c r="I1162" s="298"/>
      <c r="J1162" s="298"/>
      <c r="K1162" s="299"/>
    </row>
    <row r="1163" spans="1:11" ht="33.75" customHeight="1" x14ac:dyDescent="0.25">
      <c r="A1163" s="185"/>
      <c r="B1163" s="297" t="s">
        <v>65</v>
      </c>
      <c r="C1163" s="298"/>
      <c r="D1163" s="299"/>
      <c r="E1163" s="302">
        <f>AIS_SAF!M42</f>
        <v>0</v>
      </c>
      <c r="F1163" s="298"/>
      <c r="G1163" s="298"/>
      <c r="H1163" s="298"/>
      <c r="I1163" s="298"/>
      <c r="J1163" s="298"/>
      <c r="K1163" s="299"/>
    </row>
    <row r="1164" spans="1:11" ht="33.75" customHeight="1" x14ac:dyDescent="0.25">
      <c r="A1164" s="185"/>
      <c r="B1164" s="297" t="s">
        <v>66</v>
      </c>
      <c r="C1164" s="298"/>
      <c r="D1164" s="299"/>
      <c r="E1164" s="308" t="str">
        <f>AIS_SAF!O42</f>
        <v/>
      </c>
      <c r="F1164" s="298"/>
      <c r="G1164" s="298"/>
      <c r="H1164" s="298"/>
      <c r="I1164" s="298"/>
      <c r="J1164" s="298"/>
      <c r="K1164" s="299"/>
    </row>
    <row r="1165" spans="1:11" ht="33.75" customHeight="1" x14ac:dyDescent="0.25">
      <c r="A1165" s="185"/>
      <c r="B1165" s="297" t="s">
        <v>67</v>
      </c>
      <c r="C1165" s="298"/>
      <c r="D1165" s="299"/>
      <c r="E1165" s="302">
        <f>AIS_SAF!P42</f>
        <v>0</v>
      </c>
      <c r="F1165" s="298"/>
      <c r="G1165" s="298"/>
      <c r="H1165" s="298"/>
      <c r="I1165" s="298"/>
      <c r="J1165" s="298"/>
      <c r="K1165" s="299"/>
    </row>
    <row r="1166" spans="1:11" ht="33.75" customHeight="1" x14ac:dyDescent="0.25">
      <c r="A1166" s="185"/>
      <c r="B1166" s="300" t="s">
        <v>68</v>
      </c>
      <c r="C1166" s="291"/>
      <c r="D1166" s="291"/>
      <c r="E1166" s="291"/>
      <c r="F1166" s="291"/>
      <c r="G1166" s="291"/>
      <c r="H1166" s="309" t="s">
        <v>69</v>
      </c>
      <c r="I1166" s="291"/>
      <c r="J1166" s="291"/>
      <c r="K1166" s="310"/>
    </row>
    <row r="1167" spans="1:11" ht="51" customHeight="1" x14ac:dyDescent="0.25">
      <c r="A1167" s="88"/>
      <c r="B1167" s="94" t="s">
        <v>70</v>
      </c>
      <c r="C1167" s="94" t="s">
        <v>71</v>
      </c>
      <c r="D1167" s="94" t="s">
        <v>72</v>
      </c>
      <c r="E1167" s="94" t="s">
        <v>73</v>
      </c>
      <c r="F1167" s="94" t="s">
        <v>74</v>
      </c>
      <c r="G1167" s="94" t="s">
        <v>75</v>
      </c>
      <c r="H1167" s="94" t="s">
        <v>76</v>
      </c>
      <c r="I1167" s="94" t="s">
        <v>77</v>
      </c>
      <c r="J1167" s="94" t="s">
        <v>78</v>
      </c>
      <c r="K1167" s="94" t="s">
        <v>79</v>
      </c>
    </row>
    <row r="1168" spans="1:11" ht="33.75" customHeight="1" x14ac:dyDescent="0.25">
      <c r="A1168" s="185"/>
      <c r="B1168" s="130" t="str">
        <f>AIS_SAF!Q42</f>
        <v/>
      </c>
      <c r="C1168" s="160"/>
      <c r="D1168" s="131">
        <f>AIS_SAF!R42</f>
        <v>0</v>
      </c>
      <c r="E1168" s="135"/>
      <c r="F1168" s="131">
        <f>AIS_SAF!S42</f>
        <v>0</v>
      </c>
      <c r="G1168" s="95"/>
      <c r="H1168" s="132"/>
      <c r="I1168" s="133"/>
      <c r="J1168" s="134"/>
      <c r="K1168" s="133"/>
    </row>
    <row r="1169" spans="1:11" ht="33.75" customHeight="1" x14ac:dyDescent="0.25">
      <c r="A1169" s="185"/>
      <c r="B1169" s="303" t="s">
        <v>80</v>
      </c>
      <c r="C1169" s="304"/>
      <c r="D1169" s="304"/>
      <c r="E1169" s="304"/>
      <c r="F1169" s="304"/>
      <c r="G1169" s="304"/>
      <c r="H1169" s="304"/>
      <c r="I1169" s="304"/>
      <c r="J1169" s="304"/>
      <c r="K1169" s="305"/>
    </row>
    <row r="1170" spans="1:11" ht="33.75" customHeight="1" x14ac:dyDescent="0.25">
      <c r="A1170" s="185"/>
      <c r="B1170" s="314" t="s">
        <v>81</v>
      </c>
      <c r="C1170" s="298"/>
      <c r="D1170" s="298"/>
      <c r="E1170" s="298"/>
      <c r="F1170" s="298"/>
      <c r="G1170" s="299"/>
      <c r="H1170" s="314" t="s">
        <v>82</v>
      </c>
      <c r="I1170" s="298"/>
      <c r="J1170" s="298"/>
      <c r="K1170" s="299"/>
    </row>
    <row r="1171" spans="1:11" ht="51" customHeight="1" x14ac:dyDescent="0.25">
      <c r="A1171" s="185"/>
      <c r="B1171" s="94" t="s">
        <v>83</v>
      </c>
      <c r="C1171" s="190" t="s">
        <v>84</v>
      </c>
      <c r="D1171" s="190" t="s">
        <v>85</v>
      </c>
      <c r="E1171" s="94" t="s">
        <v>86</v>
      </c>
      <c r="F1171" s="94" t="s">
        <v>87</v>
      </c>
      <c r="G1171" s="94" t="s">
        <v>88</v>
      </c>
      <c r="H1171" s="94" t="s">
        <v>85</v>
      </c>
      <c r="I1171" s="94" t="s">
        <v>86</v>
      </c>
      <c r="J1171" s="94" t="s">
        <v>87</v>
      </c>
      <c r="K1171" s="94" t="s">
        <v>88</v>
      </c>
    </row>
    <row r="1172" spans="1:11" ht="33.75" customHeight="1" x14ac:dyDescent="0.25">
      <c r="A1172" s="185"/>
      <c r="B1172" s="96" t="s">
        <v>56</v>
      </c>
      <c r="C1172" s="96" t="s">
        <v>56</v>
      </c>
      <c r="D1172" s="125"/>
      <c r="E1172" s="124"/>
      <c r="F1172" s="124"/>
      <c r="G1172" s="119">
        <f t="shared" ref="G1172:G1184" si="66">SUM(D1172:F1172)</f>
        <v>0</v>
      </c>
      <c r="H1172" s="125"/>
      <c r="I1172" s="125"/>
      <c r="J1172" s="125"/>
      <c r="K1172" s="120">
        <f t="shared" ref="K1172:K1184" si="67">SUM(H1172:J1172)</f>
        <v>0</v>
      </c>
    </row>
    <row r="1173" spans="1:11" ht="33.75" customHeight="1" x14ac:dyDescent="0.25">
      <c r="A1173" s="185"/>
      <c r="B1173" s="96"/>
      <c r="C1173" s="96"/>
      <c r="D1173" s="125"/>
      <c r="E1173" s="124"/>
      <c r="F1173" s="124"/>
      <c r="G1173" s="119">
        <f t="shared" si="66"/>
        <v>0</v>
      </c>
      <c r="H1173" s="125"/>
      <c r="I1173" s="125"/>
      <c r="J1173" s="125"/>
      <c r="K1173" s="120">
        <f t="shared" si="67"/>
        <v>0</v>
      </c>
    </row>
    <row r="1174" spans="1:11" ht="33.75" customHeight="1" x14ac:dyDescent="0.25">
      <c r="A1174" s="185"/>
      <c r="B1174" s="96"/>
      <c r="C1174" s="96"/>
      <c r="D1174" s="125"/>
      <c r="E1174" s="124"/>
      <c r="F1174" s="124"/>
      <c r="G1174" s="119">
        <f t="shared" si="66"/>
        <v>0</v>
      </c>
      <c r="H1174" s="125"/>
      <c r="I1174" s="125"/>
      <c r="J1174" s="125"/>
      <c r="K1174" s="120">
        <f t="shared" si="67"/>
        <v>0</v>
      </c>
    </row>
    <row r="1175" spans="1:11" ht="33.75" customHeight="1" x14ac:dyDescent="0.25">
      <c r="A1175" s="185"/>
      <c r="B1175" s="96"/>
      <c r="C1175" s="96"/>
      <c r="D1175" s="125"/>
      <c r="E1175" s="124"/>
      <c r="F1175" s="124"/>
      <c r="G1175" s="119">
        <f t="shared" si="66"/>
        <v>0</v>
      </c>
      <c r="H1175" s="125"/>
      <c r="I1175" s="125"/>
      <c r="J1175" s="125"/>
      <c r="K1175" s="120">
        <f t="shared" si="67"/>
        <v>0</v>
      </c>
    </row>
    <row r="1176" spans="1:11" ht="33.75" customHeight="1" x14ac:dyDescent="0.25">
      <c r="A1176" s="185"/>
      <c r="B1176" s="96"/>
      <c r="C1176" s="96"/>
      <c r="D1176" s="125"/>
      <c r="E1176" s="124"/>
      <c r="F1176" s="124"/>
      <c r="G1176" s="119">
        <f t="shared" si="66"/>
        <v>0</v>
      </c>
      <c r="H1176" s="125"/>
      <c r="I1176" s="125"/>
      <c r="J1176" s="125"/>
      <c r="K1176" s="120">
        <f t="shared" si="67"/>
        <v>0</v>
      </c>
    </row>
    <row r="1177" spans="1:11" ht="33.75" customHeight="1" x14ac:dyDescent="0.25">
      <c r="A1177" s="185"/>
      <c r="B1177" s="96"/>
      <c r="C1177" s="96"/>
      <c r="D1177" s="125"/>
      <c r="E1177" s="124"/>
      <c r="F1177" s="124"/>
      <c r="G1177" s="119">
        <f t="shared" si="66"/>
        <v>0</v>
      </c>
      <c r="H1177" s="125"/>
      <c r="I1177" s="125"/>
      <c r="J1177" s="125"/>
      <c r="K1177" s="120">
        <f t="shared" si="67"/>
        <v>0</v>
      </c>
    </row>
    <row r="1178" spans="1:11" ht="33.75" customHeight="1" x14ac:dyDescent="0.25">
      <c r="A1178" s="185"/>
      <c r="B1178" s="96"/>
      <c r="C1178" s="96"/>
      <c r="D1178" s="125"/>
      <c r="E1178" s="124"/>
      <c r="F1178" s="124"/>
      <c r="G1178" s="119">
        <f t="shared" si="66"/>
        <v>0</v>
      </c>
      <c r="H1178" s="125"/>
      <c r="I1178" s="125"/>
      <c r="J1178" s="125"/>
      <c r="K1178" s="120">
        <f t="shared" si="67"/>
        <v>0</v>
      </c>
    </row>
    <row r="1179" spans="1:11" ht="33.75" customHeight="1" x14ac:dyDescent="0.25">
      <c r="A1179" s="185"/>
      <c r="B1179" s="96"/>
      <c r="C1179" s="96"/>
      <c r="D1179" s="125"/>
      <c r="E1179" s="124"/>
      <c r="F1179" s="124"/>
      <c r="G1179" s="119">
        <f t="shared" si="66"/>
        <v>0</v>
      </c>
      <c r="H1179" s="125"/>
      <c r="I1179" s="125"/>
      <c r="J1179" s="125"/>
      <c r="K1179" s="120">
        <f t="shared" si="67"/>
        <v>0</v>
      </c>
    </row>
    <row r="1180" spans="1:11" ht="33.75" customHeight="1" x14ac:dyDescent="0.25">
      <c r="A1180" s="185"/>
      <c r="B1180" s="96"/>
      <c r="C1180" s="96"/>
      <c r="D1180" s="125"/>
      <c r="E1180" s="124"/>
      <c r="F1180" s="124"/>
      <c r="G1180" s="119">
        <f t="shared" si="66"/>
        <v>0</v>
      </c>
      <c r="H1180" s="125"/>
      <c r="I1180" s="125"/>
      <c r="J1180" s="125"/>
      <c r="K1180" s="120">
        <f t="shared" si="67"/>
        <v>0</v>
      </c>
    </row>
    <row r="1181" spans="1:11" ht="33.75" customHeight="1" x14ac:dyDescent="0.25">
      <c r="A1181" s="185"/>
      <c r="B1181" s="96"/>
      <c r="C1181" s="96"/>
      <c r="D1181" s="125"/>
      <c r="E1181" s="124"/>
      <c r="F1181" s="124"/>
      <c r="G1181" s="119">
        <f t="shared" si="66"/>
        <v>0</v>
      </c>
      <c r="H1181" s="125"/>
      <c r="I1181" s="125"/>
      <c r="J1181" s="125"/>
      <c r="K1181" s="120">
        <f t="shared" si="67"/>
        <v>0</v>
      </c>
    </row>
    <row r="1182" spans="1:11" ht="33.75" customHeight="1" x14ac:dyDescent="0.25">
      <c r="A1182" s="185"/>
      <c r="B1182" s="96"/>
      <c r="C1182" s="96"/>
      <c r="D1182" s="125"/>
      <c r="E1182" s="124"/>
      <c r="F1182" s="124"/>
      <c r="G1182" s="119">
        <f t="shared" si="66"/>
        <v>0</v>
      </c>
      <c r="H1182" s="125"/>
      <c r="I1182" s="125"/>
      <c r="J1182" s="125"/>
      <c r="K1182" s="120">
        <f t="shared" si="67"/>
        <v>0</v>
      </c>
    </row>
    <row r="1183" spans="1:11" ht="33.75" customHeight="1" x14ac:dyDescent="0.25">
      <c r="A1183" s="185"/>
      <c r="B1183" s="96"/>
      <c r="C1183" s="96"/>
      <c r="D1183" s="125"/>
      <c r="E1183" s="124"/>
      <c r="F1183" s="124"/>
      <c r="G1183" s="119">
        <f t="shared" si="66"/>
        <v>0</v>
      </c>
      <c r="H1183" s="125"/>
      <c r="I1183" s="125"/>
      <c r="J1183" s="125"/>
      <c r="K1183" s="120">
        <f t="shared" si="67"/>
        <v>0</v>
      </c>
    </row>
    <row r="1184" spans="1:11" ht="33.75" customHeight="1" x14ac:dyDescent="0.25">
      <c r="A1184" s="185"/>
      <c r="B1184" s="99" t="s">
        <v>88</v>
      </c>
      <c r="C1184" s="103"/>
      <c r="D1184" s="121">
        <f>SUM(D1172:D1183)</f>
        <v>0</v>
      </c>
      <c r="E1184" s="122">
        <f>SUM(E1172:E1183)</f>
        <v>0</v>
      </c>
      <c r="F1184" s="122">
        <f>SUM(F1172:F1183)</f>
        <v>0</v>
      </c>
      <c r="G1184" s="122">
        <f t="shared" si="66"/>
        <v>0</v>
      </c>
      <c r="H1184" s="121">
        <f>SUM(H1172:H1183)</f>
        <v>0</v>
      </c>
      <c r="I1184" s="121">
        <f>SUM(I1172:I1183)</f>
        <v>0</v>
      </c>
      <c r="J1184" s="121">
        <f>SUM(J1172:J1183)</f>
        <v>0</v>
      </c>
      <c r="K1184" s="121">
        <f t="shared" si="67"/>
        <v>0</v>
      </c>
    </row>
    <row r="1185" spans="1:11" ht="33.75" customHeight="1" x14ac:dyDescent="0.25">
      <c r="A1185" s="185"/>
      <c r="B1185" s="294" t="s">
        <v>89</v>
      </c>
      <c r="C1185" s="295"/>
      <c r="D1185" s="295"/>
      <c r="E1185" s="295"/>
      <c r="F1185" s="295"/>
      <c r="G1185" s="295"/>
      <c r="H1185" s="295"/>
      <c r="I1185" s="295"/>
      <c r="J1185" s="295"/>
      <c r="K1185" s="296"/>
    </row>
    <row r="1186" spans="1:11" ht="153.75" customHeight="1" x14ac:dyDescent="0.25">
      <c r="A1186" s="185"/>
      <c r="B1186" s="317"/>
      <c r="C1186" s="318"/>
      <c r="D1186" s="318"/>
      <c r="E1186" s="318"/>
      <c r="F1186" s="318"/>
      <c r="G1186" s="318"/>
      <c r="H1186" s="318"/>
      <c r="I1186" s="318"/>
      <c r="J1186" s="318"/>
      <c r="K1186" s="319"/>
    </row>
    <row r="1187" spans="1:11" ht="33.75" customHeight="1" x14ac:dyDescent="0.25"/>
    <row r="1188" spans="1:11" ht="33.75" customHeight="1" x14ac:dyDescent="0.25"/>
    <row r="1189" spans="1:11" ht="33.75" customHeight="1" x14ac:dyDescent="0.25"/>
    <row r="1190" spans="1:11" ht="33.75" customHeight="1" x14ac:dyDescent="0.25">
      <c r="A1190" s="306">
        <v>35</v>
      </c>
      <c r="B1190" s="301" t="s">
        <v>19</v>
      </c>
      <c r="C1190" s="264"/>
      <c r="D1190" s="265"/>
      <c r="E1190" s="315" t="str">
        <f>+AIS_SAF!J2</f>
        <v>Selección de URG</v>
      </c>
      <c r="F1190" s="264"/>
      <c r="G1190" s="264"/>
      <c r="H1190" s="264"/>
      <c r="I1190" s="264"/>
      <c r="J1190" s="264"/>
      <c r="K1190" s="265"/>
    </row>
    <row r="1191" spans="1:11" ht="33.75" customHeight="1" x14ac:dyDescent="0.25">
      <c r="A1191" s="307"/>
      <c r="B1191" s="301" t="s">
        <v>20</v>
      </c>
      <c r="C1191" s="264"/>
      <c r="D1191" s="265"/>
      <c r="E1191" s="315" t="str">
        <f>+AIS_SAF!J3</f>
        <v>ENERO-MARZO 2026</v>
      </c>
      <c r="F1191" s="264"/>
      <c r="G1191" s="264"/>
      <c r="H1191" s="264"/>
      <c r="I1191" s="264"/>
      <c r="J1191" s="264"/>
      <c r="K1191" s="265"/>
    </row>
    <row r="1192" spans="1:11" ht="33.75" customHeight="1" x14ac:dyDescent="0.25">
      <c r="A1192" s="185"/>
      <c r="B1192" s="309" t="s">
        <v>59</v>
      </c>
      <c r="C1192" s="291"/>
      <c r="D1192" s="291"/>
      <c r="E1192" s="291"/>
      <c r="F1192" s="291"/>
      <c r="G1192" s="291"/>
      <c r="H1192" s="291"/>
      <c r="I1192" s="291"/>
      <c r="J1192" s="291"/>
      <c r="K1192" s="310"/>
    </row>
    <row r="1193" spans="1:11" ht="33.75" customHeight="1" x14ac:dyDescent="0.25">
      <c r="A1193" s="185"/>
      <c r="B1193" s="297" t="s">
        <v>60</v>
      </c>
      <c r="C1193" s="298"/>
      <c r="D1193" s="299"/>
      <c r="E1193" s="302">
        <f>AIS_SAF!F43</f>
        <v>0</v>
      </c>
      <c r="F1193" s="298"/>
      <c r="G1193" s="298"/>
      <c r="H1193" s="298"/>
      <c r="I1193" s="298"/>
      <c r="J1193" s="298"/>
      <c r="K1193" s="299"/>
    </row>
    <row r="1194" spans="1:11" ht="33.75" customHeight="1" x14ac:dyDescent="0.25">
      <c r="A1194" s="185"/>
      <c r="B1194" s="297" t="s">
        <v>61</v>
      </c>
      <c r="C1194" s="298"/>
      <c r="D1194" s="299"/>
      <c r="E1194" s="302">
        <f>AIS_SAF!G43</f>
        <v>0</v>
      </c>
      <c r="F1194" s="298"/>
      <c r="G1194" s="298"/>
      <c r="H1194" s="298"/>
      <c r="I1194" s="298"/>
      <c r="J1194" s="298"/>
      <c r="K1194" s="299"/>
    </row>
    <row r="1195" spans="1:11" ht="33.75" customHeight="1" x14ac:dyDescent="0.25">
      <c r="A1195" s="185"/>
      <c r="B1195" s="297" t="s">
        <v>62</v>
      </c>
      <c r="C1195" s="298"/>
      <c r="D1195" s="299"/>
      <c r="E1195" s="302">
        <f>AIS_SAF!H43</f>
        <v>0</v>
      </c>
      <c r="F1195" s="298"/>
      <c r="G1195" s="298"/>
      <c r="H1195" s="298"/>
      <c r="I1195" s="298"/>
      <c r="J1195" s="298"/>
      <c r="K1195" s="299"/>
    </row>
    <row r="1196" spans="1:11" ht="33.75" customHeight="1" x14ac:dyDescent="0.25">
      <c r="A1196" s="185"/>
      <c r="B1196" s="297" t="s">
        <v>63</v>
      </c>
      <c r="C1196" s="298"/>
      <c r="D1196" s="299"/>
      <c r="E1196" s="302">
        <f>AIS_SAF!K43</f>
        <v>0</v>
      </c>
      <c r="F1196" s="298"/>
      <c r="G1196" s="298"/>
      <c r="H1196" s="298"/>
      <c r="I1196" s="298"/>
      <c r="J1196" s="298"/>
      <c r="K1196" s="299"/>
    </row>
    <row r="1197" spans="1:11" ht="33.75" customHeight="1" x14ac:dyDescent="0.25">
      <c r="A1197" s="185"/>
      <c r="B1197" s="297" t="s">
        <v>64</v>
      </c>
      <c r="C1197" s="298"/>
      <c r="D1197" s="299"/>
      <c r="E1197" s="302">
        <f>AIS_SAF!L43</f>
        <v>0</v>
      </c>
      <c r="F1197" s="298"/>
      <c r="G1197" s="298"/>
      <c r="H1197" s="298"/>
      <c r="I1197" s="298"/>
      <c r="J1197" s="298"/>
      <c r="K1197" s="299"/>
    </row>
    <row r="1198" spans="1:11" ht="33.75" customHeight="1" x14ac:dyDescent="0.25">
      <c r="A1198" s="185"/>
      <c r="B1198" s="297" t="s">
        <v>65</v>
      </c>
      <c r="C1198" s="298"/>
      <c r="D1198" s="299"/>
      <c r="E1198" s="302">
        <f>AIS_SAF!M43</f>
        <v>0</v>
      </c>
      <c r="F1198" s="298"/>
      <c r="G1198" s="298"/>
      <c r="H1198" s="298"/>
      <c r="I1198" s="298"/>
      <c r="J1198" s="298"/>
      <c r="K1198" s="299"/>
    </row>
    <row r="1199" spans="1:11" ht="33.75" customHeight="1" x14ac:dyDescent="0.25">
      <c r="A1199" s="185"/>
      <c r="B1199" s="297" t="s">
        <v>66</v>
      </c>
      <c r="C1199" s="298"/>
      <c r="D1199" s="299"/>
      <c r="E1199" s="308" t="str">
        <f>AIS_SAF!O43</f>
        <v/>
      </c>
      <c r="F1199" s="298"/>
      <c r="G1199" s="298"/>
      <c r="H1199" s="298"/>
      <c r="I1199" s="298"/>
      <c r="J1199" s="298"/>
      <c r="K1199" s="299"/>
    </row>
    <row r="1200" spans="1:11" ht="33.75" customHeight="1" x14ac:dyDescent="0.25">
      <c r="A1200" s="185"/>
      <c r="B1200" s="297" t="s">
        <v>67</v>
      </c>
      <c r="C1200" s="298"/>
      <c r="D1200" s="299"/>
      <c r="E1200" s="302">
        <f>AIS_SAF!P43</f>
        <v>0</v>
      </c>
      <c r="F1200" s="298"/>
      <c r="G1200" s="298"/>
      <c r="H1200" s="298"/>
      <c r="I1200" s="298"/>
      <c r="J1200" s="298"/>
      <c r="K1200" s="299"/>
    </row>
    <row r="1201" spans="1:11" ht="33.75" customHeight="1" x14ac:dyDescent="0.25">
      <c r="A1201" s="185"/>
      <c r="B1201" s="300" t="s">
        <v>68</v>
      </c>
      <c r="C1201" s="291"/>
      <c r="D1201" s="291"/>
      <c r="E1201" s="291"/>
      <c r="F1201" s="291"/>
      <c r="G1201" s="291"/>
      <c r="H1201" s="309" t="s">
        <v>69</v>
      </c>
      <c r="I1201" s="291"/>
      <c r="J1201" s="291"/>
      <c r="K1201" s="310"/>
    </row>
    <row r="1202" spans="1:11" ht="51" customHeight="1" x14ac:dyDescent="0.25">
      <c r="A1202" s="88"/>
      <c r="B1202" s="94" t="s">
        <v>70</v>
      </c>
      <c r="C1202" s="94" t="s">
        <v>71</v>
      </c>
      <c r="D1202" s="94" t="s">
        <v>72</v>
      </c>
      <c r="E1202" s="94" t="s">
        <v>73</v>
      </c>
      <c r="F1202" s="94" t="s">
        <v>74</v>
      </c>
      <c r="G1202" s="94" t="s">
        <v>75</v>
      </c>
      <c r="H1202" s="94" t="s">
        <v>76</v>
      </c>
      <c r="I1202" s="94" t="s">
        <v>77</v>
      </c>
      <c r="J1202" s="94" t="s">
        <v>78</v>
      </c>
      <c r="K1202" s="94" t="s">
        <v>79</v>
      </c>
    </row>
    <row r="1203" spans="1:11" ht="33.75" customHeight="1" x14ac:dyDescent="0.25">
      <c r="A1203" s="185"/>
      <c r="B1203" s="130" t="str">
        <f>AIS_SAF!Q43</f>
        <v/>
      </c>
      <c r="C1203" s="160"/>
      <c r="D1203" s="131">
        <f>AIS_SAF!R43</f>
        <v>0</v>
      </c>
      <c r="E1203" s="135"/>
      <c r="F1203" s="131">
        <f>AIS_SAF!S43</f>
        <v>0</v>
      </c>
      <c r="G1203" s="95"/>
      <c r="H1203" s="132"/>
      <c r="I1203" s="133"/>
      <c r="J1203" s="134"/>
      <c r="K1203" s="133"/>
    </row>
    <row r="1204" spans="1:11" ht="33.75" customHeight="1" x14ac:dyDescent="0.25">
      <c r="A1204" s="185"/>
      <c r="B1204" s="303" t="s">
        <v>80</v>
      </c>
      <c r="C1204" s="304"/>
      <c r="D1204" s="304"/>
      <c r="E1204" s="304"/>
      <c r="F1204" s="304"/>
      <c r="G1204" s="304"/>
      <c r="H1204" s="304"/>
      <c r="I1204" s="304"/>
      <c r="J1204" s="304"/>
      <c r="K1204" s="305"/>
    </row>
    <row r="1205" spans="1:11" ht="33.75" customHeight="1" x14ac:dyDescent="0.25">
      <c r="A1205" s="185"/>
      <c r="B1205" s="314" t="s">
        <v>81</v>
      </c>
      <c r="C1205" s="298"/>
      <c r="D1205" s="298"/>
      <c r="E1205" s="298"/>
      <c r="F1205" s="298"/>
      <c r="G1205" s="299"/>
      <c r="H1205" s="314" t="s">
        <v>82</v>
      </c>
      <c r="I1205" s="298"/>
      <c r="J1205" s="298"/>
      <c r="K1205" s="299"/>
    </row>
    <row r="1206" spans="1:11" ht="51" customHeight="1" x14ac:dyDescent="0.25">
      <c r="A1206" s="185"/>
      <c r="B1206" s="94" t="s">
        <v>83</v>
      </c>
      <c r="C1206" s="190" t="s">
        <v>84</v>
      </c>
      <c r="D1206" s="190" t="s">
        <v>85</v>
      </c>
      <c r="E1206" s="94" t="s">
        <v>86</v>
      </c>
      <c r="F1206" s="94" t="s">
        <v>87</v>
      </c>
      <c r="G1206" s="94" t="s">
        <v>88</v>
      </c>
      <c r="H1206" s="94" t="s">
        <v>85</v>
      </c>
      <c r="I1206" s="94" t="s">
        <v>86</v>
      </c>
      <c r="J1206" s="94" t="s">
        <v>87</v>
      </c>
      <c r="K1206" s="94" t="s">
        <v>88</v>
      </c>
    </row>
    <row r="1207" spans="1:11" ht="33.75" customHeight="1" x14ac:dyDescent="0.25">
      <c r="A1207" s="185"/>
      <c r="B1207" s="96" t="s">
        <v>56</v>
      </c>
      <c r="C1207" s="96" t="s">
        <v>56</v>
      </c>
      <c r="D1207" s="125"/>
      <c r="E1207" s="124"/>
      <c r="F1207" s="124"/>
      <c r="G1207" s="119">
        <f t="shared" ref="G1207:G1219" si="68">SUM(D1207:F1207)</f>
        <v>0</v>
      </c>
      <c r="H1207" s="125"/>
      <c r="I1207" s="125"/>
      <c r="J1207" s="125"/>
      <c r="K1207" s="120">
        <f t="shared" ref="K1207:K1217" si="69">SUM(H1207:J1207)</f>
        <v>0</v>
      </c>
    </row>
    <row r="1208" spans="1:11" ht="33.75" customHeight="1" x14ac:dyDescent="0.25">
      <c r="A1208" s="185"/>
      <c r="B1208" s="96"/>
      <c r="C1208" s="96"/>
      <c r="D1208" s="125"/>
      <c r="E1208" s="124"/>
      <c r="F1208" s="124"/>
      <c r="G1208" s="119">
        <f t="shared" si="68"/>
        <v>0</v>
      </c>
      <c r="H1208" s="125"/>
      <c r="I1208" s="125"/>
      <c r="J1208" s="125"/>
      <c r="K1208" s="120">
        <f t="shared" si="69"/>
        <v>0</v>
      </c>
    </row>
    <row r="1209" spans="1:11" ht="33.75" customHeight="1" x14ac:dyDescent="0.25">
      <c r="A1209" s="185"/>
      <c r="B1209" s="96"/>
      <c r="C1209" s="96"/>
      <c r="D1209" s="125"/>
      <c r="E1209" s="124"/>
      <c r="F1209" s="124"/>
      <c r="G1209" s="119">
        <f t="shared" si="68"/>
        <v>0</v>
      </c>
      <c r="H1209" s="125"/>
      <c r="I1209" s="125"/>
      <c r="J1209" s="125"/>
      <c r="K1209" s="120">
        <f t="shared" si="69"/>
        <v>0</v>
      </c>
    </row>
    <row r="1210" spans="1:11" ht="33.75" customHeight="1" x14ac:dyDescent="0.25">
      <c r="A1210" s="185"/>
      <c r="B1210" s="96"/>
      <c r="C1210" s="96"/>
      <c r="D1210" s="125"/>
      <c r="E1210" s="124"/>
      <c r="F1210" s="124"/>
      <c r="G1210" s="119">
        <f t="shared" si="68"/>
        <v>0</v>
      </c>
      <c r="H1210" s="125"/>
      <c r="I1210" s="125"/>
      <c r="J1210" s="125"/>
      <c r="K1210" s="120">
        <f t="shared" si="69"/>
        <v>0</v>
      </c>
    </row>
    <row r="1211" spans="1:11" ht="33.75" customHeight="1" x14ac:dyDescent="0.25">
      <c r="A1211" s="185"/>
      <c r="B1211" s="96"/>
      <c r="C1211" s="96"/>
      <c r="D1211" s="125"/>
      <c r="E1211" s="124"/>
      <c r="F1211" s="124"/>
      <c r="G1211" s="119">
        <f t="shared" si="68"/>
        <v>0</v>
      </c>
      <c r="H1211" s="125"/>
      <c r="I1211" s="125"/>
      <c r="J1211" s="125"/>
      <c r="K1211" s="120">
        <f t="shared" si="69"/>
        <v>0</v>
      </c>
    </row>
    <row r="1212" spans="1:11" ht="33.75" customHeight="1" x14ac:dyDescent="0.25">
      <c r="A1212" s="185"/>
      <c r="B1212" s="96"/>
      <c r="C1212" s="96"/>
      <c r="D1212" s="125"/>
      <c r="E1212" s="124"/>
      <c r="F1212" s="124"/>
      <c r="G1212" s="119">
        <f t="shared" si="68"/>
        <v>0</v>
      </c>
      <c r="H1212" s="125"/>
      <c r="I1212" s="125"/>
      <c r="J1212" s="125"/>
      <c r="K1212" s="120">
        <f t="shared" si="69"/>
        <v>0</v>
      </c>
    </row>
    <row r="1213" spans="1:11" ht="33.75" customHeight="1" x14ac:dyDescent="0.25">
      <c r="A1213" s="185"/>
      <c r="B1213" s="96"/>
      <c r="C1213" s="96"/>
      <c r="D1213" s="125"/>
      <c r="E1213" s="124"/>
      <c r="F1213" s="124"/>
      <c r="G1213" s="119">
        <f t="shared" si="68"/>
        <v>0</v>
      </c>
      <c r="H1213" s="125"/>
      <c r="I1213" s="125"/>
      <c r="J1213" s="125"/>
      <c r="K1213" s="120">
        <f t="shared" si="69"/>
        <v>0</v>
      </c>
    </row>
    <row r="1214" spans="1:11" ht="33.75" customHeight="1" x14ac:dyDescent="0.25">
      <c r="A1214" s="185"/>
      <c r="B1214" s="96"/>
      <c r="C1214" s="96"/>
      <c r="D1214" s="125"/>
      <c r="E1214" s="124"/>
      <c r="F1214" s="124"/>
      <c r="G1214" s="119">
        <f t="shared" si="68"/>
        <v>0</v>
      </c>
      <c r="H1214" s="125"/>
      <c r="I1214" s="125"/>
      <c r="J1214" s="125"/>
      <c r="K1214" s="120">
        <f t="shared" si="69"/>
        <v>0</v>
      </c>
    </row>
    <row r="1215" spans="1:11" ht="33.75" customHeight="1" x14ac:dyDescent="0.25">
      <c r="A1215" s="185"/>
      <c r="B1215" s="96"/>
      <c r="C1215" s="96"/>
      <c r="D1215" s="125"/>
      <c r="E1215" s="124"/>
      <c r="F1215" s="124"/>
      <c r="G1215" s="119">
        <f t="shared" si="68"/>
        <v>0</v>
      </c>
      <c r="H1215" s="125"/>
      <c r="I1215" s="125"/>
      <c r="J1215" s="125"/>
      <c r="K1215" s="120">
        <f t="shared" si="69"/>
        <v>0</v>
      </c>
    </row>
    <row r="1216" spans="1:11" ht="33.75" customHeight="1" x14ac:dyDescent="0.25">
      <c r="A1216" s="185"/>
      <c r="B1216" s="96"/>
      <c r="C1216" s="96"/>
      <c r="D1216" s="125"/>
      <c r="E1216" s="124"/>
      <c r="F1216" s="124"/>
      <c r="G1216" s="119">
        <f t="shared" si="68"/>
        <v>0</v>
      </c>
      <c r="H1216" s="125"/>
      <c r="I1216" s="125"/>
      <c r="J1216" s="125"/>
      <c r="K1216" s="120">
        <f t="shared" si="69"/>
        <v>0</v>
      </c>
    </row>
    <row r="1217" spans="1:11" ht="33.75" customHeight="1" x14ac:dyDescent="0.25">
      <c r="A1217" s="185"/>
      <c r="B1217" s="96"/>
      <c r="C1217" s="96"/>
      <c r="D1217" s="125"/>
      <c r="E1217" s="124"/>
      <c r="F1217" s="124"/>
      <c r="G1217" s="119">
        <f t="shared" si="68"/>
        <v>0</v>
      </c>
      <c r="H1217" s="125"/>
      <c r="I1217" s="125"/>
      <c r="J1217" s="125"/>
      <c r="K1217" s="120">
        <f t="shared" si="69"/>
        <v>0</v>
      </c>
    </row>
    <row r="1218" spans="1:11" ht="33.75" customHeight="1" x14ac:dyDescent="0.25">
      <c r="A1218" s="185"/>
      <c r="B1218" s="96"/>
      <c r="C1218" s="96"/>
      <c r="D1218" s="125"/>
      <c r="E1218" s="124"/>
      <c r="F1218" s="124"/>
      <c r="G1218" s="119">
        <f t="shared" si="68"/>
        <v>0</v>
      </c>
      <c r="H1218" s="125"/>
      <c r="I1218" s="125"/>
      <c r="J1218" s="125"/>
      <c r="K1218" s="120">
        <f>SUM(H114:J114)</f>
        <v>0</v>
      </c>
    </row>
    <row r="1219" spans="1:11" ht="33.75" customHeight="1" x14ac:dyDescent="0.25">
      <c r="A1219" s="185"/>
      <c r="B1219" s="99" t="s">
        <v>88</v>
      </c>
      <c r="C1219" s="103"/>
      <c r="D1219" s="121">
        <f>SUM(D114:D1207)</f>
        <v>0</v>
      </c>
      <c r="E1219" s="122">
        <f>SUM(E114:E1207)</f>
        <v>0</v>
      </c>
      <c r="F1219" s="122">
        <f>SUM(F114:F1207)</f>
        <v>0</v>
      </c>
      <c r="G1219" s="122">
        <f t="shared" si="68"/>
        <v>0</v>
      </c>
      <c r="H1219" s="121">
        <f>SUM(H114:H1207)</f>
        <v>0</v>
      </c>
      <c r="I1219" s="121">
        <f>SUM(I114:I1207)</f>
        <v>0</v>
      </c>
      <c r="J1219" s="121">
        <f>SUM(J114:J1207)</f>
        <v>0</v>
      </c>
      <c r="K1219" s="121">
        <f>SUM(H1219:J1219)</f>
        <v>0</v>
      </c>
    </row>
    <row r="1220" spans="1:11" ht="33.75" customHeight="1" x14ac:dyDescent="0.25">
      <c r="A1220" s="185"/>
      <c r="B1220" s="294" t="s">
        <v>89</v>
      </c>
      <c r="C1220" s="295"/>
      <c r="D1220" s="295"/>
      <c r="E1220" s="295"/>
      <c r="F1220" s="295"/>
      <c r="G1220" s="295"/>
      <c r="H1220" s="295"/>
      <c r="I1220" s="295"/>
      <c r="J1220" s="295"/>
      <c r="K1220" s="296"/>
    </row>
    <row r="1221" spans="1:11" ht="153.75" customHeight="1" x14ac:dyDescent="0.25">
      <c r="A1221" s="185"/>
      <c r="B1221" s="317"/>
      <c r="C1221" s="318"/>
      <c r="D1221" s="318"/>
      <c r="E1221" s="318"/>
      <c r="F1221" s="318"/>
      <c r="G1221" s="318"/>
      <c r="H1221" s="318"/>
      <c r="I1221" s="318"/>
      <c r="J1221" s="318"/>
      <c r="K1221" s="319"/>
    </row>
    <row r="1222" spans="1:11" ht="33.75" customHeight="1" x14ac:dyDescent="0.25"/>
    <row r="1223" spans="1:11" ht="33.75" customHeight="1" x14ac:dyDescent="0.25"/>
    <row r="1224" spans="1:11" ht="33.75" customHeight="1" x14ac:dyDescent="0.25"/>
    <row r="1225" spans="1:11" ht="33.75" customHeight="1" x14ac:dyDescent="0.25">
      <c r="A1225" s="306">
        <v>36</v>
      </c>
      <c r="B1225" s="301" t="s">
        <v>19</v>
      </c>
      <c r="C1225" s="264"/>
      <c r="D1225" s="265"/>
      <c r="E1225" s="315" t="str">
        <f>+AIS_SAF!J2</f>
        <v>Selección de URG</v>
      </c>
      <c r="F1225" s="264"/>
      <c r="G1225" s="264"/>
      <c r="H1225" s="264"/>
      <c r="I1225" s="264"/>
      <c r="J1225" s="264"/>
      <c r="K1225" s="265"/>
    </row>
    <row r="1226" spans="1:11" ht="33.75" customHeight="1" x14ac:dyDescent="0.25">
      <c r="A1226" s="307"/>
      <c r="B1226" s="301" t="s">
        <v>20</v>
      </c>
      <c r="C1226" s="264"/>
      <c r="D1226" s="265"/>
      <c r="E1226" s="315" t="str">
        <f>+AIS_SAF!J3</f>
        <v>ENERO-MARZO 2026</v>
      </c>
      <c r="F1226" s="264"/>
      <c r="G1226" s="264"/>
      <c r="H1226" s="264"/>
      <c r="I1226" s="264"/>
      <c r="J1226" s="264"/>
      <c r="K1226" s="265"/>
    </row>
    <row r="1227" spans="1:11" ht="33.75" customHeight="1" x14ac:dyDescent="0.25">
      <c r="A1227" s="185"/>
      <c r="B1227" s="309" t="s">
        <v>59</v>
      </c>
      <c r="C1227" s="291"/>
      <c r="D1227" s="291"/>
      <c r="E1227" s="291"/>
      <c r="F1227" s="291"/>
      <c r="G1227" s="291"/>
      <c r="H1227" s="291"/>
      <c r="I1227" s="291"/>
      <c r="J1227" s="291"/>
      <c r="K1227" s="310"/>
    </row>
    <row r="1228" spans="1:11" ht="33.75" customHeight="1" x14ac:dyDescent="0.25">
      <c r="A1228" s="185"/>
      <c r="B1228" s="297" t="s">
        <v>60</v>
      </c>
      <c r="C1228" s="298"/>
      <c r="D1228" s="299"/>
      <c r="E1228" s="302">
        <f>AIS_SAF!F44</f>
        <v>0</v>
      </c>
      <c r="F1228" s="298"/>
      <c r="G1228" s="298"/>
      <c r="H1228" s="298"/>
      <c r="I1228" s="298"/>
      <c r="J1228" s="298"/>
      <c r="K1228" s="299"/>
    </row>
    <row r="1229" spans="1:11" ht="33.75" customHeight="1" x14ac:dyDescent="0.25">
      <c r="A1229" s="185"/>
      <c r="B1229" s="297" t="s">
        <v>61</v>
      </c>
      <c r="C1229" s="298"/>
      <c r="D1229" s="299"/>
      <c r="E1229" s="302">
        <f>AIS_SAF!G44</f>
        <v>0</v>
      </c>
      <c r="F1229" s="298"/>
      <c r="G1229" s="298"/>
      <c r="H1229" s="298"/>
      <c r="I1229" s="298"/>
      <c r="J1229" s="298"/>
      <c r="K1229" s="299"/>
    </row>
    <row r="1230" spans="1:11" ht="33.75" customHeight="1" x14ac:dyDescent="0.25">
      <c r="A1230" s="185"/>
      <c r="B1230" s="297" t="s">
        <v>62</v>
      </c>
      <c r="C1230" s="298"/>
      <c r="D1230" s="299"/>
      <c r="E1230" s="302">
        <f>AIS_SAF!H44</f>
        <v>0</v>
      </c>
      <c r="F1230" s="298"/>
      <c r="G1230" s="298"/>
      <c r="H1230" s="298"/>
      <c r="I1230" s="298"/>
      <c r="J1230" s="298"/>
      <c r="K1230" s="299"/>
    </row>
    <row r="1231" spans="1:11" ht="33.75" customHeight="1" x14ac:dyDescent="0.25">
      <c r="A1231" s="185"/>
      <c r="B1231" s="297" t="s">
        <v>63</v>
      </c>
      <c r="C1231" s="298"/>
      <c r="D1231" s="299"/>
      <c r="E1231" s="302">
        <f>AIS_SAF!K44</f>
        <v>0</v>
      </c>
      <c r="F1231" s="298"/>
      <c r="G1231" s="298"/>
      <c r="H1231" s="298"/>
      <c r="I1231" s="298"/>
      <c r="J1231" s="298"/>
      <c r="K1231" s="299"/>
    </row>
    <row r="1232" spans="1:11" ht="33.75" customHeight="1" x14ac:dyDescent="0.25">
      <c r="A1232" s="185"/>
      <c r="B1232" s="297" t="s">
        <v>64</v>
      </c>
      <c r="C1232" s="298"/>
      <c r="D1232" s="299"/>
      <c r="E1232" s="302">
        <f>AIS_SAF!L44</f>
        <v>0</v>
      </c>
      <c r="F1232" s="298"/>
      <c r="G1232" s="298"/>
      <c r="H1232" s="298"/>
      <c r="I1232" s="298"/>
      <c r="J1232" s="298"/>
      <c r="K1232" s="299"/>
    </row>
    <row r="1233" spans="1:11" ht="33.75" customHeight="1" x14ac:dyDescent="0.25">
      <c r="A1233" s="185"/>
      <c r="B1233" s="297" t="s">
        <v>65</v>
      </c>
      <c r="C1233" s="298"/>
      <c r="D1233" s="299"/>
      <c r="E1233" s="302">
        <f>AIS_SAF!M44</f>
        <v>0</v>
      </c>
      <c r="F1233" s="298"/>
      <c r="G1233" s="298"/>
      <c r="H1233" s="298"/>
      <c r="I1233" s="298"/>
      <c r="J1233" s="298"/>
      <c r="K1233" s="299"/>
    </row>
    <row r="1234" spans="1:11" ht="33.75" customHeight="1" x14ac:dyDescent="0.25">
      <c r="A1234" s="185"/>
      <c r="B1234" s="297" t="s">
        <v>66</v>
      </c>
      <c r="C1234" s="298"/>
      <c r="D1234" s="299"/>
      <c r="E1234" s="308" t="str">
        <f>AIS_SAF!O44</f>
        <v/>
      </c>
      <c r="F1234" s="298"/>
      <c r="G1234" s="298"/>
      <c r="H1234" s="298"/>
      <c r="I1234" s="298"/>
      <c r="J1234" s="298"/>
      <c r="K1234" s="299"/>
    </row>
    <row r="1235" spans="1:11" ht="33.75" customHeight="1" x14ac:dyDescent="0.25">
      <c r="A1235" s="185"/>
      <c r="B1235" s="297" t="s">
        <v>67</v>
      </c>
      <c r="C1235" s="298"/>
      <c r="D1235" s="299"/>
      <c r="E1235" s="302">
        <f>AIS_SAF!P44</f>
        <v>0</v>
      </c>
      <c r="F1235" s="298"/>
      <c r="G1235" s="298"/>
      <c r="H1235" s="298"/>
      <c r="I1235" s="298"/>
      <c r="J1235" s="298"/>
      <c r="K1235" s="299"/>
    </row>
    <row r="1236" spans="1:11" ht="33.75" customHeight="1" x14ac:dyDescent="0.25">
      <c r="A1236" s="185"/>
      <c r="B1236" s="300" t="s">
        <v>68</v>
      </c>
      <c r="C1236" s="291"/>
      <c r="D1236" s="291"/>
      <c r="E1236" s="291"/>
      <c r="F1236" s="291"/>
      <c r="G1236" s="291"/>
      <c r="H1236" s="309" t="s">
        <v>69</v>
      </c>
      <c r="I1236" s="291"/>
      <c r="J1236" s="291"/>
      <c r="K1236" s="310"/>
    </row>
    <row r="1237" spans="1:11" ht="51" customHeight="1" x14ac:dyDescent="0.25">
      <c r="A1237" s="88"/>
      <c r="B1237" s="94" t="s">
        <v>70</v>
      </c>
      <c r="C1237" s="94" t="s">
        <v>71</v>
      </c>
      <c r="D1237" s="94" t="s">
        <v>72</v>
      </c>
      <c r="E1237" s="94" t="s">
        <v>73</v>
      </c>
      <c r="F1237" s="94" t="s">
        <v>74</v>
      </c>
      <c r="G1237" s="94" t="s">
        <v>75</v>
      </c>
      <c r="H1237" s="94" t="s">
        <v>76</v>
      </c>
      <c r="I1237" s="94" t="s">
        <v>77</v>
      </c>
      <c r="J1237" s="94" t="s">
        <v>78</v>
      </c>
      <c r="K1237" s="94" t="s">
        <v>79</v>
      </c>
    </row>
    <row r="1238" spans="1:11" ht="33.75" customHeight="1" x14ac:dyDescent="0.25">
      <c r="A1238" s="185"/>
      <c r="B1238" s="130" t="str">
        <f>AIS_SAF!Q44</f>
        <v/>
      </c>
      <c r="C1238" s="160"/>
      <c r="D1238" s="131">
        <f>AIS_SAF!R44</f>
        <v>0</v>
      </c>
      <c r="E1238" s="135"/>
      <c r="F1238" s="131">
        <f>AIS_SAF!S44</f>
        <v>0</v>
      </c>
      <c r="G1238" s="95"/>
      <c r="H1238" s="132"/>
      <c r="I1238" s="133"/>
      <c r="J1238" s="134"/>
      <c r="K1238" s="133"/>
    </row>
    <row r="1239" spans="1:11" ht="33.75" customHeight="1" x14ac:dyDescent="0.25">
      <c r="A1239" s="185"/>
      <c r="B1239" s="303" t="s">
        <v>80</v>
      </c>
      <c r="C1239" s="304"/>
      <c r="D1239" s="304"/>
      <c r="E1239" s="304"/>
      <c r="F1239" s="304"/>
      <c r="G1239" s="304"/>
      <c r="H1239" s="304"/>
      <c r="I1239" s="304"/>
      <c r="J1239" s="304"/>
      <c r="K1239" s="305"/>
    </row>
    <row r="1240" spans="1:11" ht="33.75" customHeight="1" x14ac:dyDescent="0.25">
      <c r="A1240" s="185"/>
      <c r="B1240" s="314" t="s">
        <v>81</v>
      </c>
      <c r="C1240" s="298"/>
      <c r="D1240" s="298"/>
      <c r="E1240" s="298"/>
      <c r="F1240" s="298"/>
      <c r="G1240" s="299"/>
      <c r="H1240" s="314" t="s">
        <v>82</v>
      </c>
      <c r="I1240" s="298"/>
      <c r="J1240" s="298"/>
      <c r="K1240" s="299"/>
    </row>
    <row r="1241" spans="1:11" ht="51" customHeight="1" x14ac:dyDescent="0.25">
      <c r="A1241" s="185"/>
      <c r="B1241" s="94" t="s">
        <v>83</v>
      </c>
      <c r="C1241" s="190" t="s">
        <v>84</v>
      </c>
      <c r="D1241" s="190" t="s">
        <v>85</v>
      </c>
      <c r="E1241" s="94" t="s">
        <v>86</v>
      </c>
      <c r="F1241" s="94" t="s">
        <v>87</v>
      </c>
      <c r="G1241" s="94" t="s">
        <v>88</v>
      </c>
      <c r="H1241" s="94" t="s">
        <v>85</v>
      </c>
      <c r="I1241" s="94" t="s">
        <v>86</v>
      </c>
      <c r="J1241" s="94" t="s">
        <v>87</v>
      </c>
      <c r="K1241" s="94" t="s">
        <v>88</v>
      </c>
    </row>
    <row r="1242" spans="1:11" ht="33.75" customHeight="1" x14ac:dyDescent="0.25">
      <c r="A1242" s="185"/>
      <c r="B1242" s="96" t="s">
        <v>56</v>
      </c>
      <c r="C1242" s="96" t="s">
        <v>56</v>
      </c>
      <c r="D1242" s="125"/>
      <c r="E1242" s="124"/>
      <c r="F1242" s="124"/>
      <c r="G1242" s="119">
        <f t="shared" ref="G1242:G1254" si="70">SUM(D1242:F1242)</f>
        <v>0</v>
      </c>
      <c r="H1242" s="125"/>
      <c r="I1242" s="125"/>
      <c r="J1242" s="125"/>
      <c r="K1242" s="120">
        <f t="shared" ref="K1242:K1254" si="71">SUM(H1242:J1242)</f>
        <v>0</v>
      </c>
    </row>
    <row r="1243" spans="1:11" ht="33.75" customHeight="1" x14ac:dyDescent="0.25">
      <c r="A1243" s="185"/>
      <c r="B1243" s="96"/>
      <c r="C1243" s="96"/>
      <c r="D1243" s="125"/>
      <c r="E1243" s="124"/>
      <c r="F1243" s="124"/>
      <c r="G1243" s="119">
        <f t="shared" si="70"/>
        <v>0</v>
      </c>
      <c r="H1243" s="125"/>
      <c r="I1243" s="125"/>
      <c r="J1243" s="125"/>
      <c r="K1243" s="120">
        <f t="shared" si="71"/>
        <v>0</v>
      </c>
    </row>
    <row r="1244" spans="1:11" ht="33.75" customHeight="1" x14ac:dyDescent="0.25">
      <c r="A1244" s="185"/>
      <c r="B1244" s="96"/>
      <c r="C1244" s="96"/>
      <c r="D1244" s="125"/>
      <c r="E1244" s="124"/>
      <c r="F1244" s="124"/>
      <c r="G1244" s="119">
        <f t="shared" si="70"/>
        <v>0</v>
      </c>
      <c r="H1244" s="125"/>
      <c r="I1244" s="125"/>
      <c r="J1244" s="125"/>
      <c r="K1244" s="120">
        <f t="shared" si="71"/>
        <v>0</v>
      </c>
    </row>
    <row r="1245" spans="1:11" ht="33.75" customHeight="1" x14ac:dyDescent="0.25">
      <c r="A1245" s="185"/>
      <c r="B1245" s="96"/>
      <c r="C1245" s="96"/>
      <c r="D1245" s="125"/>
      <c r="E1245" s="124"/>
      <c r="F1245" s="124"/>
      <c r="G1245" s="119">
        <f t="shared" si="70"/>
        <v>0</v>
      </c>
      <c r="H1245" s="125"/>
      <c r="I1245" s="137"/>
      <c r="J1245" s="125"/>
      <c r="K1245" s="120">
        <f t="shared" si="71"/>
        <v>0</v>
      </c>
    </row>
    <row r="1246" spans="1:11" ht="33.75" customHeight="1" x14ac:dyDescent="0.25">
      <c r="A1246" s="185"/>
      <c r="B1246" s="96"/>
      <c r="C1246" s="96"/>
      <c r="D1246" s="125"/>
      <c r="E1246" s="124"/>
      <c r="F1246" s="124"/>
      <c r="G1246" s="119">
        <f t="shared" si="70"/>
        <v>0</v>
      </c>
      <c r="H1246" s="125"/>
      <c r="I1246" s="125"/>
      <c r="J1246" s="125"/>
      <c r="K1246" s="120">
        <f t="shared" si="71"/>
        <v>0</v>
      </c>
    </row>
    <row r="1247" spans="1:11" ht="33.75" customHeight="1" x14ac:dyDescent="0.25">
      <c r="A1247" s="185"/>
      <c r="B1247" s="96"/>
      <c r="C1247" s="96"/>
      <c r="D1247" s="125"/>
      <c r="E1247" s="124"/>
      <c r="F1247" s="124"/>
      <c r="G1247" s="119">
        <f t="shared" si="70"/>
        <v>0</v>
      </c>
      <c r="H1247" s="125"/>
      <c r="I1247" s="125"/>
      <c r="J1247" s="125"/>
      <c r="K1247" s="120">
        <f t="shared" si="71"/>
        <v>0</v>
      </c>
    </row>
    <row r="1248" spans="1:11" ht="33.75" customHeight="1" x14ac:dyDescent="0.25">
      <c r="A1248" s="185"/>
      <c r="B1248" s="96"/>
      <c r="C1248" s="96"/>
      <c r="D1248" s="125"/>
      <c r="E1248" s="124"/>
      <c r="F1248" s="124"/>
      <c r="G1248" s="119">
        <f t="shared" si="70"/>
        <v>0</v>
      </c>
      <c r="H1248" s="125"/>
      <c r="I1248" s="125"/>
      <c r="J1248" s="125"/>
      <c r="K1248" s="120">
        <f t="shared" si="71"/>
        <v>0</v>
      </c>
    </row>
    <row r="1249" spans="1:11" ht="33.75" customHeight="1" x14ac:dyDescent="0.25">
      <c r="A1249" s="185"/>
      <c r="B1249" s="96"/>
      <c r="C1249" s="96"/>
      <c r="D1249" s="125"/>
      <c r="E1249" s="124"/>
      <c r="F1249" s="124"/>
      <c r="G1249" s="119">
        <f t="shared" si="70"/>
        <v>0</v>
      </c>
      <c r="H1249" s="125"/>
      <c r="I1249" s="125"/>
      <c r="J1249" s="125"/>
      <c r="K1249" s="120">
        <f t="shared" si="71"/>
        <v>0</v>
      </c>
    </row>
    <row r="1250" spans="1:11" ht="33.75" customHeight="1" x14ac:dyDescent="0.25">
      <c r="A1250" s="185"/>
      <c r="B1250" s="96"/>
      <c r="C1250" s="96"/>
      <c r="D1250" s="125"/>
      <c r="E1250" s="124"/>
      <c r="F1250" s="124"/>
      <c r="G1250" s="119">
        <f t="shared" si="70"/>
        <v>0</v>
      </c>
      <c r="H1250" s="125"/>
      <c r="I1250" s="125"/>
      <c r="J1250" s="125"/>
      <c r="K1250" s="120">
        <f t="shared" si="71"/>
        <v>0</v>
      </c>
    </row>
    <row r="1251" spans="1:11" ht="33.75" customHeight="1" x14ac:dyDescent="0.25">
      <c r="A1251" s="185"/>
      <c r="B1251" s="96"/>
      <c r="C1251" s="96"/>
      <c r="D1251" s="125"/>
      <c r="E1251" s="124"/>
      <c r="F1251" s="124"/>
      <c r="G1251" s="119">
        <f t="shared" si="70"/>
        <v>0</v>
      </c>
      <c r="H1251" s="125"/>
      <c r="I1251" s="125"/>
      <c r="J1251" s="125"/>
      <c r="K1251" s="120">
        <f t="shared" si="71"/>
        <v>0</v>
      </c>
    </row>
    <row r="1252" spans="1:11" ht="33.75" customHeight="1" x14ac:dyDescent="0.25">
      <c r="A1252" s="185"/>
      <c r="B1252" s="96"/>
      <c r="C1252" s="96"/>
      <c r="D1252" s="125"/>
      <c r="E1252" s="124"/>
      <c r="F1252" s="124"/>
      <c r="G1252" s="119">
        <f t="shared" si="70"/>
        <v>0</v>
      </c>
      <c r="H1252" s="125"/>
      <c r="I1252" s="125"/>
      <c r="J1252" s="125"/>
      <c r="K1252" s="120">
        <f t="shared" si="71"/>
        <v>0</v>
      </c>
    </row>
    <row r="1253" spans="1:11" ht="33.75" customHeight="1" x14ac:dyDescent="0.25">
      <c r="A1253" s="185"/>
      <c r="B1253" s="96"/>
      <c r="C1253" s="96"/>
      <c r="D1253" s="125"/>
      <c r="E1253" s="124"/>
      <c r="F1253" s="124"/>
      <c r="G1253" s="119">
        <f t="shared" si="70"/>
        <v>0</v>
      </c>
      <c r="H1253" s="125"/>
      <c r="I1253" s="125"/>
      <c r="J1253" s="125"/>
      <c r="K1253" s="120">
        <f t="shared" si="71"/>
        <v>0</v>
      </c>
    </row>
    <row r="1254" spans="1:11" ht="33.75" customHeight="1" x14ac:dyDescent="0.25">
      <c r="A1254" s="185"/>
      <c r="B1254" s="99" t="s">
        <v>88</v>
      </c>
      <c r="C1254" s="123"/>
      <c r="D1254" s="121">
        <f>SUM(D1242:D1253)</f>
        <v>0</v>
      </c>
      <c r="E1254" s="122">
        <f>SUM(E1242:E1253)</f>
        <v>0</v>
      </c>
      <c r="F1254" s="122">
        <f>SUM(F1242:F1253)</f>
        <v>0</v>
      </c>
      <c r="G1254" s="122">
        <f t="shared" si="70"/>
        <v>0</v>
      </c>
      <c r="H1254" s="121">
        <f>SUM(H1242:H1253)</f>
        <v>0</v>
      </c>
      <c r="I1254" s="121">
        <f>SUM(I1242:I1253)</f>
        <v>0</v>
      </c>
      <c r="J1254" s="121">
        <f>SUM(J1242:J1253)</f>
        <v>0</v>
      </c>
      <c r="K1254" s="121">
        <f t="shared" si="71"/>
        <v>0</v>
      </c>
    </row>
    <row r="1255" spans="1:11" ht="33.75" customHeight="1" x14ac:dyDescent="0.25">
      <c r="A1255" s="185"/>
      <c r="B1255" s="294" t="s">
        <v>89</v>
      </c>
      <c r="C1255" s="295"/>
      <c r="D1255" s="295"/>
      <c r="E1255" s="295"/>
      <c r="F1255" s="295"/>
      <c r="G1255" s="295"/>
      <c r="H1255" s="295"/>
      <c r="I1255" s="295"/>
      <c r="J1255" s="295"/>
      <c r="K1255" s="296"/>
    </row>
    <row r="1256" spans="1:11" ht="153.75" customHeight="1" x14ac:dyDescent="0.25">
      <c r="A1256" s="185"/>
      <c r="B1256" s="317"/>
      <c r="C1256" s="318"/>
      <c r="D1256" s="318"/>
      <c r="E1256" s="318"/>
      <c r="F1256" s="318"/>
      <c r="G1256" s="318"/>
      <c r="H1256" s="318"/>
      <c r="I1256" s="318"/>
      <c r="J1256" s="318"/>
      <c r="K1256" s="319"/>
    </row>
    <row r="1257" spans="1:11" ht="33.75" customHeight="1" x14ac:dyDescent="0.25"/>
    <row r="1258" spans="1:11" ht="33.75" customHeight="1" x14ac:dyDescent="0.25"/>
    <row r="1259" spans="1:11" ht="33.75" customHeight="1" x14ac:dyDescent="0.25"/>
    <row r="1260" spans="1:11" ht="33.75" customHeight="1" x14ac:dyDescent="0.25">
      <c r="A1260" s="306">
        <v>37</v>
      </c>
      <c r="B1260" s="301" t="s">
        <v>19</v>
      </c>
      <c r="C1260" s="264"/>
      <c r="D1260" s="265"/>
      <c r="E1260" s="315" t="str">
        <f>+AIS_SAF!J2</f>
        <v>Selección de URG</v>
      </c>
      <c r="F1260" s="264"/>
      <c r="G1260" s="264"/>
      <c r="H1260" s="264"/>
      <c r="I1260" s="264"/>
      <c r="J1260" s="264"/>
      <c r="K1260" s="265"/>
    </row>
    <row r="1261" spans="1:11" ht="33.75" customHeight="1" x14ac:dyDescent="0.25">
      <c r="A1261" s="307"/>
      <c r="B1261" s="301" t="s">
        <v>20</v>
      </c>
      <c r="C1261" s="264"/>
      <c r="D1261" s="265"/>
      <c r="E1261" s="315" t="str">
        <f>+AIS_SAF!J3</f>
        <v>ENERO-MARZO 2026</v>
      </c>
      <c r="F1261" s="264"/>
      <c r="G1261" s="264"/>
      <c r="H1261" s="264"/>
      <c r="I1261" s="264"/>
      <c r="J1261" s="264"/>
      <c r="K1261" s="265"/>
    </row>
    <row r="1262" spans="1:11" ht="33.75" customHeight="1" x14ac:dyDescent="0.25">
      <c r="A1262" s="185"/>
      <c r="B1262" s="309" t="s">
        <v>59</v>
      </c>
      <c r="C1262" s="291"/>
      <c r="D1262" s="291"/>
      <c r="E1262" s="291"/>
      <c r="F1262" s="291"/>
      <c r="G1262" s="291"/>
      <c r="H1262" s="291"/>
      <c r="I1262" s="291"/>
      <c r="J1262" s="291"/>
      <c r="K1262" s="310"/>
    </row>
    <row r="1263" spans="1:11" ht="33.75" customHeight="1" x14ac:dyDescent="0.25">
      <c r="A1263" s="185"/>
      <c r="B1263" s="297" t="s">
        <v>60</v>
      </c>
      <c r="C1263" s="298"/>
      <c r="D1263" s="299"/>
      <c r="E1263" s="302">
        <f>AIS_SAF!F45</f>
        <v>0</v>
      </c>
      <c r="F1263" s="298"/>
      <c r="G1263" s="298"/>
      <c r="H1263" s="298"/>
      <c r="I1263" s="298"/>
      <c r="J1263" s="298"/>
      <c r="K1263" s="299"/>
    </row>
    <row r="1264" spans="1:11" ht="33.75" customHeight="1" x14ac:dyDescent="0.25">
      <c r="A1264" s="185"/>
      <c r="B1264" s="297" t="s">
        <v>61</v>
      </c>
      <c r="C1264" s="298"/>
      <c r="D1264" s="299"/>
      <c r="E1264" s="302">
        <f>AIS_SAF!G45</f>
        <v>0</v>
      </c>
      <c r="F1264" s="298"/>
      <c r="G1264" s="298"/>
      <c r="H1264" s="298"/>
      <c r="I1264" s="298"/>
      <c r="J1264" s="298"/>
      <c r="K1264" s="299"/>
    </row>
    <row r="1265" spans="1:11" ht="33.75" customHeight="1" x14ac:dyDescent="0.25">
      <c r="A1265" s="185"/>
      <c r="B1265" s="297" t="s">
        <v>62</v>
      </c>
      <c r="C1265" s="298"/>
      <c r="D1265" s="299"/>
      <c r="E1265" s="302">
        <f>AIS_SAF!H45</f>
        <v>0</v>
      </c>
      <c r="F1265" s="298"/>
      <c r="G1265" s="298"/>
      <c r="H1265" s="298"/>
      <c r="I1265" s="298"/>
      <c r="J1265" s="298"/>
      <c r="K1265" s="299"/>
    </row>
    <row r="1266" spans="1:11" ht="33.75" customHeight="1" x14ac:dyDescent="0.25">
      <c r="A1266" s="185"/>
      <c r="B1266" s="297" t="s">
        <v>63</v>
      </c>
      <c r="C1266" s="298"/>
      <c r="D1266" s="299"/>
      <c r="E1266" s="302">
        <f>AIS_SAF!K45</f>
        <v>0</v>
      </c>
      <c r="F1266" s="298"/>
      <c r="G1266" s="298"/>
      <c r="H1266" s="298"/>
      <c r="I1266" s="298"/>
      <c r="J1266" s="298"/>
      <c r="K1266" s="299"/>
    </row>
    <row r="1267" spans="1:11" ht="33.75" customHeight="1" x14ac:dyDescent="0.25">
      <c r="A1267" s="185"/>
      <c r="B1267" s="297" t="s">
        <v>64</v>
      </c>
      <c r="C1267" s="298"/>
      <c r="D1267" s="299"/>
      <c r="E1267" s="302">
        <f>AIS_SAF!L45</f>
        <v>0</v>
      </c>
      <c r="F1267" s="298"/>
      <c r="G1267" s="298"/>
      <c r="H1267" s="298"/>
      <c r="I1267" s="298"/>
      <c r="J1267" s="298"/>
      <c r="K1267" s="299"/>
    </row>
    <row r="1268" spans="1:11" ht="33.75" customHeight="1" x14ac:dyDescent="0.25">
      <c r="A1268" s="185"/>
      <c r="B1268" s="297" t="s">
        <v>65</v>
      </c>
      <c r="C1268" s="298"/>
      <c r="D1268" s="299"/>
      <c r="E1268" s="302">
        <f>AIS_SAF!M45</f>
        <v>0</v>
      </c>
      <c r="F1268" s="298"/>
      <c r="G1268" s="298"/>
      <c r="H1268" s="298"/>
      <c r="I1268" s="298"/>
      <c r="J1268" s="298"/>
      <c r="K1268" s="299"/>
    </row>
    <row r="1269" spans="1:11" ht="33.75" customHeight="1" x14ac:dyDescent="0.25">
      <c r="A1269" s="185"/>
      <c r="B1269" s="297" t="s">
        <v>66</v>
      </c>
      <c r="C1269" s="298"/>
      <c r="D1269" s="299"/>
      <c r="E1269" s="308" t="str">
        <f>AIS_SAF!O45</f>
        <v/>
      </c>
      <c r="F1269" s="298"/>
      <c r="G1269" s="298"/>
      <c r="H1269" s="298"/>
      <c r="I1269" s="298"/>
      <c r="J1269" s="298"/>
      <c r="K1269" s="299"/>
    </row>
    <row r="1270" spans="1:11" ht="33.75" customHeight="1" x14ac:dyDescent="0.25">
      <c r="A1270" s="185"/>
      <c r="B1270" s="297" t="s">
        <v>67</v>
      </c>
      <c r="C1270" s="298"/>
      <c r="D1270" s="299"/>
      <c r="E1270" s="302">
        <f>AIS_SAF!P45</f>
        <v>0</v>
      </c>
      <c r="F1270" s="298"/>
      <c r="G1270" s="298"/>
      <c r="H1270" s="298"/>
      <c r="I1270" s="298"/>
      <c r="J1270" s="298"/>
      <c r="K1270" s="299"/>
    </row>
    <row r="1271" spans="1:11" ht="33.75" customHeight="1" x14ac:dyDescent="0.25">
      <c r="A1271" s="185"/>
      <c r="B1271" s="300" t="s">
        <v>68</v>
      </c>
      <c r="C1271" s="291"/>
      <c r="D1271" s="291"/>
      <c r="E1271" s="291"/>
      <c r="F1271" s="291"/>
      <c r="G1271" s="291"/>
      <c r="H1271" s="309" t="s">
        <v>69</v>
      </c>
      <c r="I1271" s="291"/>
      <c r="J1271" s="291"/>
      <c r="K1271" s="310"/>
    </row>
    <row r="1272" spans="1:11" ht="51" customHeight="1" x14ac:dyDescent="0.25">
      <c r="A1272" s="88"/>
      <c r="B1272" s="94" t="s">
        <v>70</v>
      </c>
      <c r="C1272" s="94" t="s">
        <v>71</v>
      </c>
      <c r="D1272" s="94" t="s">
        <v>72</v>
      </c>
      <c r="E1272" s="94" t="s">
        <v>73</v>
      </c>
      <c r="F1272" s="94" t="s">
        <v>74</v>
      </c>
      <c r="G1272" s="94" t="s">
        <v>75</v>
      </c>
      <c r="H1272" s="94" t="s">
        <v>76</v>
      </c>
      <c r="I1272" s="94" t="s">
        <v>77</v>
      </c>
      <c r="J1272" s="94" t="s">
        <v>78</v>
      </c>
      <c r="K1272" s="94" t="s">
        <v>79</v>
      </c>
    </row>
    <row r="1273" spans="1:11" ht="33.75" customHeight="1" x14ac:dyDescent="0.25">
      <c r="A1273" s="185"/>
      <c r="B1273" s="130" t="str">
        <f>AIS_SAF!Q45</f>
        <v/>
      </c>
      <c r="C1273" s="160"/>
      <c r="D1273" s="131">
        <f>AIS_SAF!R45</f>
        <v>0</v>
      </c>
      <c r="E1273" s="135"/>
      <c r="F1273" s="131">
        <f>AIS_SAF!S45</f>
        <v>0</v>
      </c>
      <c r="G1273" s="95"/>
      <c r="H1273" s="132"/>
      <c r="I1273" s="133"/>
      <c r="J1273" s="134"/>
      <c r="K1273" s="133"/>
    </row>
    <row r="1274" spans="1:11" ht="33.75" customHeight="1" x14ac:dyDescent="0.25">
      <c r="A1274" s="185"/>
      <c r="B1274" s="303" t="s">
        <v>80</v>
      </c>
      <c r="C1274" s="304"/>
      <c r="D1274" s="304"/>
      <c r="E1274" s="304"/>
      <c r="F1274" s="304"/>
      <c r="G1274" s="304"/>
      <c r="H1274" s="304"/>
      <c r="I1274" s="304"/>
      <c r="J1274" s="304"/>
      <c r="K1274" s="305"/>
    </row>
    <row r="1275" spans="1:11" ht="33.75" customHeight="1" x14ac:dyDescent="0.25">
      <c r="A1275" s="185"/>
      <c r="B1275" s="314" t="s">
        <v>81</v>
      </c>
      <c r="C1275" s="298"/>
      <c r="D1275" s="298"/>
      <c r="E1275" s="298"/>
      <c r="F1275" s="298"/>
      <c r="G1275" s="299"/>
      <c r="H1275" s="314" t="s">
        <v>82</v>
      </c>
      <c r="I1275" s="298"/>
      <c r="J1275" s="298"/>
      <c r="K1275" s="299"/>
    </row>
    <row r="1276" spans="1:11" ht="51" customHeight="1" x14ac:dyDescent="0.25">
      <c r="A1276" s="185"/>
      <c r="B1276" s="94" t="s">
        <v>83</v>
      </c>
      <c r="C1276" s="190" t="s">
        <v>84</v>
      </c>
      <c r="D1276" s="190" t="s">
        <v>85</v>
      </c>
      <c r="E1276" s="94" t="s">
        <v>86</v>
      </c>
      <c r="F1276" s="94" t="s">
        <v>87</v>
      </c>
      <c r="G1276" s="94" t="s">
        <v>88</v>
      </c>
      <c r="H1276" s="94" t="s">
        <v>85</v>
      </c>
      <c r="I1276" s="94" t="s">
        <v>86</v>
      </c>
      <c r="J1276" s="94" t="s">
        <v>87</v>
      </c>
      <c r="K1276" s="94" t="s">
        <v>88</v>
      </c>
    </row>
    <row r="1277" spans="1:11" ht="33.75" customHeight="1" x14ac:dyDescent="0.25">
      <c r="A1277" s="185"/>
      <c r="B1277" s="96" t="s">
        <v>56</v>
      </c>
      <c r="C1277" s="96" t="s">
        <v>56</v>
      </c>
      <c r="D1277" s="125"/>
      <c r="E1277" s="124"/>
      <c r="F1277" s="124"/>
      <c r="G1277" s="119">
        <f t="shared" ref="G1277:G1289" si="72">SUM(D1277:F1277)</f>
        <v>0</v>
      </c>
      <c r="H1277" s="125"/>
      <c r="I1277" s="125"/>
      <c r="J1277" s="125"/>
      <c r="K1277" s="120">
        <f t="shared" ref="K1277:K1289" si="73">SUM(H1277:J1277)</f>
        <v>0</v>
      </c>
    </row>
    <row r="1278" spans="1:11" ht="33.75" customHeight="1" x14ac:dyDescent="0.25">
      <c r="A1278" s="185"/>
      <c r="B1278" s="96"/>
      <c r="C1278" s="96"/>
      <c r="D1278" s="125"/>
      <c r="E1278" s="124"/>
      <c r="F1278" s="124"/>
      <c r="G1278" s="119">
        <f t="shared" si="72"/>
        <v>0</v>
      </c>
      <c r="H1278" s="125"/>
      <c r="I1278" s="125"/>
      <c r="J1278" s="125"/>
      <c r="K1278" s="120">
        <f t="shared" si="73"/>
        <v>0</v>
      </c>
    </row>
    <row r="1279" spans="1:11" ht="33.75" customHeight="1" x14ac:dyDescent="0.25">
      <c r="A1279" s="185"/>
      <c r="B1279" s="96"/>
      <c r="C1279" s="96"/>
      <c r="D1279" s="125"/>
      <c r="E1279" s="124"/>
      <c r="F1279" s="124"/>
      <c r="G1279" s="119">
        <f t="shared" si="72"/>
        <v>0</v>
      </c>
      <c r="H1279" s="125"/>
      <c r="I1279" s="125"/>
      <c r="J1279" s="125"/>
      <c r="K1279" s="120">
        <f t="shared" si="73"/>
        <v>0</v>
      </c>
    </row>
    <row r="1280" spans="1:11" ht="33.75" customHeight="1" x14ac:dyDescent="0.25">
      <c r="A1280" s="185"/>
      <c r="B1280" s="96"/>
      <c r="C1280" s="96"/>
      <c r="D1280" s="125"/>
      <c r="E1280" s="124"/>
      <c r="F1280" s="124"/>
      <c r="G1280" s="119">
        <f t="shared" si="72"/>
        <v>0</v>
      </c>
      <c r="H1280" s="125"/>
      <c r="I1280" s="125"/>
      <c r="J1280" s="125"/>
      <c r="K1280" s="120">
        <f t="shared" si="73"/>
        <v>0</v>
      </c>
    </row>
    <row r="1281" spans="1:11" ht="33.75" customHeight="1" x14ac:dyDescent="0.25">
      <c r="A1281" s="185"/>
      <c r="B1281" s="96"/>
      <c r="C1281" s="96"/>
      <c r="D1281" s="125"/>
      <c r="E1281" s="124"/>
      <c r="F1281" s="124"/>
      <c r="G1281" s="119">
        <f t="shared" si="72"/>
        <v>0</v>
      </c>
      <c r="H1281" s="125"/>
      <c r="I1281" s="125"/>
      <c r="J1281" s="125"/>
      <c r="K1281" s="120">
        <f t="shared" si="73"/>
        <v>0</v>
      </c>
    </row>
    <row r="1282" spans="1:11" ht="33.75" customHeight="1" x14ac:dyDescent="0.25">
      <c r="A1282" s="185"/>
      <c r="B1282" s="96"/>
      <c r="C1282" s="96"/>
      <c r="D1282" s="125"/>
      <c r="E1282" s="124"/>
      <c r="F1282" s="124"/>
      <c r="G1282" s="119">
        <f t="shared" si="72"/>
        <v>0</v>
      </c>
      <c r="H1282" s="125"/>
      <c r="I1282" s="125"/>
      <c r="J1282" s="125"/>
      <c r="K1282" s="120">
        <f t="shared" si="73"/>
        <v>0</v>
      </c>
    </row>
    <row r="1283" spans="1:11" ht="33.75" customHeight="1" x14ac:dyDescent="0.25">
      <c r="A1283" s="185"/>
      <c r="B1283" s="96"/>
      <c r="C1283" s="96"/>
      <c r="D1283" s="125"/>
      <c r="E1283" s="124"/>
      <c r="F1283" s="124"/>
      <c r="G1283" s="119">
        <f t="shared" si="72"/>
        <v>0</v>
      </c>
      <c r="H1283" s="125"/>
      <c r="I1283" s="125"/>
      <c r="J1283" s="125"/>
      <c r="K1283" s="120">
        <f t="shared" si="73"/>
        <v>0</v>
      </c>
    </row>
    <row r="1284" spans="1:11" ht="33.75" customHeight="1" x14ac:dyDescent="0.25">
      <c r="A1284" s="185"/>
      <c r="B1284" s="96"/>
      <c r="C1284" s="96"/>
      <c r="D1284" s="125"/>
      <c r="E1284" s="124"/>
      <c r="F1284" s="124"/>
      <c r="G1284" s="119">
        <f t="shared" si="72"/>
        <v>0</v>
      </c>
      <c r="H1284" s="125"/>
      <c r="I1284" s="125"/>
      <c r="J1284" s="125"/>
      <c r="K1284" s="120">
        <f t="shared" si="73"/>
        <v>0</v>
      </c>
    </row>
    <row r="1285" spans="1:11" ht="33.75" customHeight="1" x14ac:dyDescent="0.25">
      <c r="A1285" s="185"/>
      <c r="B1285" s="96"/>
      <c r="C1285" s="96"/>
      <c r="D1285" s="125"/>
      <c r="E1285" s="124"/>
      <c r="F1285" s="124"/>
      <c r="G1285" s="119">
        <f t="shared" si="72"/>
        <v>0</v>
      </c>
      <c r="H1285" s="125"/>
      <c r="I1285" s="125"/>
      <c r="J1285" s="125"/>
      <c r="K1285" s="120">
        <f t="shared" si="73"/>
        <v>0</v>
      </c>
    </row>
    <row r="1286" spans="1:11" ht="33.75" customHeight="1" x14ac:dyDescent="0.25">
      <c r="A1286" s="185"/>
      <c r="B1286" s="96"/>
      <c r="C1286" s="96"/>
      <c r="D1286" s="125"/>
      <c r="E1286" s="124"/>
      <c r="F1286" s="124"/>
      <c r="G1286" s="119">
        <f t="shared" si="72"/>
        <v>0</v>
      </c>
      <c r="H1286" s="125"/>
      <c r="I1286" s="125"/>
      <c r="J1286" s="125"/>
      <c r="K1286" s="120">
        <f t="shared" si="73"/>
        <v>0</v>
      </c>
    </row>
    <row r="1287" spans="1:11" ht="33.75" customHeight="1" x14ac:dyDescent="0.25">
      <c r="A1287" s="185"/>
      <c r="B1287" s="96"/>
      <c r="C1287" s="96"/>
      <c r="D1287" s="125"/>
      <c r="E1287" s="124"/>
      <c r="F1287" s="124"/>
      <c r="G1287" s="119">
        <f t="shared" si="72"/>
        <v>0</v>
      </c>
      <c r="H1287" s="125"/>
      <c r="I1287" s="125"/>
      <c r="J1287" s="125"/>
      <c r="K1287" s="120">
        <f t="shared" si="73"/>
        <v>0</v>
      </c>
    </row>
    <row r="1288" spans="1:11" ht="33.75" customHeight="1" x14ac:dyDescent="0.25">
      <c r="A1288" s="185"/>
      <c r="B1288" s="96"/>
      <c r="C1288" s="96"/>
      <c r="D1288" s="125"/>
      <c r="E1288" s="124"/>
      <c r="F1288" s="124"/>
      <c r="G1288" s="119">
        <f t="shared" si="72"/>
        <v>0</v>
      </c>
      <c r="H1288" s="125"/>
      <c r="I1288" s="125"/>
      <c r="J1288" s="125"/>
      <c r="K1288" s="120">
        <f t="shared" si="73"/>
        <v>0</v>
      </c>
    </row>
    <row r="1289" spans="1:11" ht="33.75" customHeight="1" x14ac:dyDescent="0.25">
      <c r="A1289" s="185"/>
      <c r="B1289" s="99" t="s">
        <v>88</v>
      </c>
      <c r="C1289" s="103"/>
      <c r="D1289" s="121">
        <f>SUM(D1277:D1288)</f>
        <v>0</v>
      </c>
      <c r="E1289" s="122">
        <f>SUM(E1277:E1288)</f>
        <v>0</v>
      </c>
      <c r="F1289" s="122">
        <f>SUM(F1277:F1288)</f>
        <v>0</v>
      </c>
      <c r="G1289" s="122">
        <f t="shared" si="72"/>
        <v>0</v>
      </c>
      <c r="H1289" s="121">
        <f>SUM(H1277:H1288)</f>
        <v>0</v>
      </c>
      <c r="I1289" s="121">
        <f>SUM(I1277:I1288)</f>
        <v>0</v>
      </c>
      <c r="J1289" s="121">
        <f>SUM(J1277:J1288)</f>
        <v>0</v>
      </c>
      <c r="K1289" s="121">
        <f t="shared" si="73"/>
        <v>0</v>
      </c>
    </row>
    <row r="1290" spans="1:11" ht="33.75" customHeight="1" x14ac:dyDescent="0.25">
      <c r="A1290" s="185"/>
      <c r="B1290" s="294" t="s">
        <v>89</v>
      </c>
      <c r="C1290" s="295"/>
      <c r="D1290" s="295"/>
      <c r="E1290" s="295"/>
      <c r="F1290" s="295"/>
      <c r="G1290" s="295"/>
      <c r="H1290" s="295"/>
      <c r="I1290" s="295"/>
      <c r="J1290" s="295"/>
      <c r="K1290" s="296"/>
    </row>
    <row r="1291" spans="1:11" ht="153.75" customHeight="1" x14ac:dyDescent="0.25">
      <c r="A1291" s="185"/>
      <c r="B1291" s="317"/>
      <c r="C1291" s="318"/>
      <c r="D1291" s="318"/>
      <c r="E1291" s="318"/>
      <c r="F1291" s="318"/>
      <c r="G1291" s="318"/>
      <c r="H1291" s="318"/>
      <c r="I1291" s="318"/>
      <c r="J1291" s="318"/>
      <c r="K1291" s="319"/>
    </row>
    <row r="1292" spans="1:11" ht="33.75" customHeight="1" x14ac:dyDescent="0.25"/>
    <row r="1293" spans="1:11" ht="33.75" customHeight="1" x14ac:dyDescent="0.25"/>
    <row r="1294" spans="1:11" ht="33.75" customHeight="1" x14ac:dyDescent="0.25"/>
    <row r="1295" spans="1:11" ht="33.75" customHeight="1" x14ac:dyDescent="0.25">
      <c r="A1295" s="306">
        <v>38</v>
      </c>
      <c r="B1295" s="301" t="s">
        <v>19</v>
      </c>
      <c r="C1295" s="264"/>
      <c r="D1295" s="265"/>
      <c r="E1295" s="315" t="str">
        <f>+AIS_SAF!J2</f>
        <v>Selección de URG</v>
      </c>
      <c r="F1295" s="264"/>
      <c r="G1295" s="264"/>
      <c r="H1295" s="264"/>
      <c r="I1295" s="264"/>
      <c r="J1295" s="264"/>
      <c r="K1295" s="265"/>
    </row>
    <row r="1296" spans="1:11" ht="33.75" customHeight="1" x14ac:dyDescent="0.25">
      <c r="A1296" s="307"/>
      <c r="B1296" s="301" t="s">
        <v>20</v>
      </c>
      <c r="C1296" s="264"/>
      <c r="D1296" s="265"/>
      <c r="E1296" s="315" t="str">
        <f>+AIS_SAF!J3</f>
        <v>ENERO-MARZO 2026</v>
      </c>
      <c r="F1296" s="264"/>
      <c r="G1296" s="264"/>
      <c r="H1296" s="264"/>
      <c r="I1296" s="264"/>
      <c r="J1296" s="264"/>
      <c r="K1296" s="265"/>
    </row>
    <row r="1297" spans="1:11" ht="33.75" customHeight="1" x14ac:dyDescent="0.25">
      <c r="A1297" s="185"/>
      <c r="B1297" s="309" t="s">
        <v>59</v>
      </c>
      <c r="C1297" s="291"/>
      <c r="D1297" s="291"/>
      <c r="E1297" s="291"/>
      <c r="F1297" s="291"/>
      <c r="G1297" s="291"/>
      <c r="H1297" s="291"/>
      <c r="I1297" s="291"/>
      <c r="J1297" s="291"/>
      <c r="K1297" s="310"/>
    </row>
    <row r="1298" spans="1:11" ht="33.75" customHeight="1" x14ac:dyDescent="0.25">
      <c r="A1298" s="185"/>
      <c r="B1298" s="297" t="s">
        <v>60</v>
      </c>
      <c r="C1298" s="298"/>
      <c r="D1298" s="299"/>
      <c r="E1298" s="302">
        <f>AIS_SAF!F46</f>
        <v>0</v>
      </c>
      <c r="F1298" s="298"/>
      <c r="G1298" s="298"/>
      <c r="H1298" s="298"/>
      <c r="I1298" s="298"/>
      <c r="J1298" s="298"/>
      <c r="K1298" s="299"/>
    </row>
    <row r="1299" spans="1:11" ht="33.75" customHeight="1" x14ac:dyDescent="0.25">
      <c r="A1299" s="185"/>
      <c r="B1299" s="297" t="s">
        <v>61</v>
      </c>
      <c r="C1299" s="298"/>
      <c r="D1299" s="299"/>
      <c r="E1299" s="302">
        <f>AIS_SAF!G46</f>
        <v>0</v>
      </c>
      <c r="F1299" s="298"/>
      <c r="G1299" s="298"/>
      <c r="H1299" s="298"/>
      <c r="I1299" s="298"/>
      <c r="J1299" s="298"/>
      <c r="K1299" s="299"/>
    </row>
    <row r="1300" spans="1:11" ht="33.75" customHeight="1" x14ac:dyDescent="0.25">
      <c r="A1300" s="185"/>
      <c r="B1300" s="297" t="s">
        <v>62</v>
      </c>
      <c r="C1300" s="298"/>
      <c r="D1300" s="299"/>
      <c r="E1300" s="302">
        <f>AIS_SAF!H46</f>
        <v>0</v>
      </c>
      <c r="F1300" s="298"/>
      <c r="G1300" s="298"/>
      <c r="H1300" s="298"/>
      <c r="I1300" s="298"/>
      <c r="J1300" s="298"/>
      <c r="K1300" s="299"/>
    </row>
    <row r="1301" spans="1:11" ht="33.75" customHeight="1" x14ac:dyDescent="0.25">
      <c r="A1301" s="185"/>
      <c r="B1301" s="297" t="s">
        <v>63</v>
      </c>
      <c r="C1301" s="298"/>
      <c r="D1301" s="299"/>
      <c r="E1301" s="302"/>
      <c r="F1301" s="298"/>
      <c r="G1301" s="298"/>
      <c r="H1301" s="298"/>
      <c r="I1301" s="298"/>
      <c r="J1301" s="298"/>
      <c r="K1301" s="299"/>
    </row>
    <row r="1302" spans="1:11" ht="33.75" customHeight="1" x14ac:dyDescent="0.25">
      <c r="A1302" s="185"/>
      <c r="B1302" s="297" t="s">
        <v>64</v>
      </c>
      <c r="C1302" s="298"/>
      <c r="D1302" s="299"/>
      <c r="E1302" s="302">
        <f>AIS_SAF!L46</f>
        <v>0</v>
      </c>
      <c r="F1302" s="298"/>
      <c r="G1302" s="298"/>
      <c r="H1302" s="298"/>
      <c r="I1302" s="298"/>
      <c r="J1302" s="298"/>
      <c r="K1302" s="299"/>
    </row>
    <row r="1303" spans="1:11" ht="33.75" customHeight="1" x14ac:dyDescent="0.25">
      <c r="A1303" s="185"/>
      <c r="B1303" s="297" t="s">
        <v>65</v>
      </c>
      <c r="C1303" s="298"/>
      <c r="D1303" s="299"/>
      <c r="E1303" s="302">
        <f>AIS_SAF!M46</f>
        <v>0</v>
      </c>
      <c r="F1303" s="298"/>
      <c r="G1303" s="298"/>
      <c r="H1303" s="298"/>
      <c r="I1303" s="298"/>
      <c r="J1303" s="298"/>
      <c r="K1303" s="299"/>
    </row>
    <row r="1304" spans="1:11" ht="33.75" customHeight="1" x14ac:dyDescent="0.25">
      <c r="A1304" s="185"/>
      <c r="B1304" s="297" t="s">
        <v>66</v>
      </c>
      <c r="C1304" s="298"/>
      <c r="D1304" s="299"/>
      <c r="E1304" s="308" t="str">
        <f>AIS_SAF!O46</f>
        <v/>
      </c>
      <c r="F1304" s="298"/>
      <c r="G1304" s="298"/>
      <c r="H1304" s="298"/>
      <c r="I1304" s="298"/>
      <c r="J1304" s="298"/>
      <c r="K1304" s="299"/>
    </row>
    <row r="1305" spans="1:11" ht="33.75" customHeight="1" x14ac:dyDescent="0.25">
      <c r="A1305" s="185"/>
      <c r="B1305" s="297" t="s">
        <v>67</v>
      </c>
      <c r="C1305" s="298"/>
      <c r="D1305" s="299"/>
      <c r="E1305" s="302">
        <f>AIS_SAF!P46</f>
        <v>0</v>
      </c>
      <c r="F1305" s="298"/>
      <c r="G1305" s="298"/>
      <c r="H1305" s="298"/>
      <c r="I1305" s="298"/>
      <c r="J1305" s="298"/>
      <c r="K1305" s="299"/>
    </row>
    <row r="1306" spans="1:11" ht="33.75" customHeight="1" x14ac:dyDescent="0.25">
      <c r="A1306" s="185"/>
      <c r="B1306" s="300" t="s">
        <v>68</v>
      </c>
      <c r="C1306" s="291"/>
      <c r="D1306" s="291"/>
      <c r="E1306" s="291"/>
      <c r="F1306" s="291"/>
      <c r="G1306" s="291"/>
      <c r="H1306" s="309" t="s">
        <v>69</v>
      </c>
      <c r="I1306" s="291"/>
      <c r="J1306" s="291"/>
      <c r="K1306" s="310"/>
    </row>
    <row r="1307" spans="1:11" ht="51" customHeight="1" x14ac:dyDescent="0.25">
      <c r="A1307" s="88"/>
      <c r="B1307" s="94" t="s">
        <v>70</v>
      </c>
      <c r="C1307" s="94" t="s">
        <v>71</v>
      </c>
      <c r="D1307" s="94" t="s">
        <v>72</v>
      </c>
      <c r="E1307" s="94" t="s">
        <v>73</v>
      </c>
      <c r="F1307" s="94" t="s">
        <v>74</v>
      </c>
      <c r="G1307" s="94" t="s">
        <v>75</v>
      </c>
      <c r="H1307" s="94" t="s">
        <v>76</v>
      </c>
      <c r="I1307" s="94" t="s">
        <v>77</v>
      </c>
      <c r="J1307" s="94" t="s">
        <v>78</v>
      </c>
      <c r="K1307" s="94" t="s">
        <v>79</v>
      </c>
    </row>
    <row r="1308" spans="1:11" ht="33.75" customHeight="1" x14ac:dyDescent="0.25">
      <c r="A1308" s="185"/>
      <c r="B1308" s="130" t="str">
        <f>AIS_SAF!Q46</f>
        <v/>
      </c>
      <c r="C1308" s="160"/>
      <c r="D1308" s="131">
        <f>AIS_SAF!R46</f>
        <v>0</v>
      </c>
      <c r="E1308" s="135"/>
      <c r="F1308" s="131">
        <f>AIS_SAF!S46</f>
        <v>0</v>
      </c>
      <c r="G1308" s="95"/>
      <c r="H1308" s="132"/>
      <c r="I1308" s="133"/>
      <c r="J1308" s="134"/>
      <c r="K1308" s="133"/>
    </row>
    <row r="1309" spans="1:11" ht="33.75" customHeight="1" x14ac:dyDescent="0.25">
      <c r="A1309" s="185"/>
      <c r="B1309" s="303" t="s">
        <v>80</v>
      </c>
      <c r="C1309" s="304"/>
      <c r="D1309" s="304"/>
      <c r="E1309" s="304"/>
      <c r="F1309" s="304"/>
      <c r="G1309" s="304"/>
      <c r="H1309" s="304"/>
      <c r="I1309" s="304"/>
      <c r="J1309" s="304"/>
      <c r="K1309" s="305"/>
    </row>
    <row r="1310" spans="1:11" ht="33.75" customHeight="1" x14ac:dyDescent="0.25">
      <c r="A1310" s="185"/>
      <c r="B1310" s="314" t="s">
        <v>81</v>
      </c>
      <c r="C1310" s="298"/>
      <c r="D1310" s="298"/>
      <c r="E1310" s="298"/>
      <c r="F1310" s="298"/>
      <c r="G1310" s="299"/>
      <c r="H1310" s="314" t="s">
        <v>82</v>
      </c>
      <c r="I1310" s="298"/>
      <c r="J1310" s="298"/>
      <c r="K1310" s="299"/>
    </row>
    <row r="1311" spans="1:11" ht="51" customHeight="1" x14ac:dyDescent="0.25">
      <c r="A1311" s="185"/>
      <c r="B1311" s="94" t="s">
        <v>83</v>
      </c>
      <c r="C1311" s="190" t="s">
        <v>84</v>
      </c>
      <c r="D1311" s="190" t="s">
        <v>85</v>
      </c>
      <c r="E1311" s="94" t="s">
        <v>86</v>
      </c>
      <c r="F1311" s="94" t="s">
        <v>87</v>
      </c>
      <c r="G1311" s="94" t="s">
        <v>88</v>
      </c>
      <c r="H1311" s="94" t="s">
        <v>85</v>
      </c>
      <c r="I1311" s="94" t="s">
        <v>86</v>
      </c>
      <c r="J1311" s="94" t="s">
        <v>87</v>
      </c>
      <c r="K1311" s="94" t="s">
        <v>88</v>
      </c>
    </row>
    <row r="1312" spans="1:11" ht="33.75" customHeight="1" x14ac:dyDescent="0.25">
      <c r="A1312" s="185"/>
      <c r="B1312" s="96" t="s">
        <v>56</v>
      </c>
      <c r="C1312" s="96" t="s">
        <v>56</v>
      </c>
      <c r="D1312" s="125"/>
      <c r="E1312" s="124"/>
      <c r="F1312" s="124"/>
      <c r="G1312" s="119">
        <f t="shared" ref="G1312:G1324" si="74">SUM(D1312:F1312)</f>
        <v>0</v>
      </c>
      <c r="H1312" s="125"/>
      <c r="I1312" s="125"/>
      <c r="J1312" s="125"/>
      <c r="K1312" s="120">
        <f t="shared" ref="K1312:K1324" si="75">SUM(H1312:J1312)</f>
        <v>0</v>
      </c>
    </row>
    <row r="1313" spans="1:11" ht="33.75" customHeight="1" x14ac:dyDescent="0.25">
      <c r="A1313" s="185"/>
      <c r="B1313" s="96"/>
      <c r="C1313" s="96"/>
      <c r="D1313" s="125"/>
      <c r="E1313" s="124"/>
      <c r="F1313" s="124"/>
      <c r="G1313" s="119">
        <f t="shared" si="74"/>
        <v>0</v>
      </c>
      <c r="H1313" s="125"/>
      <c r="I1313" s="125"/>
      <c r="J1313" s="125"/>
      <c r="K1313" s="120">
        <f t="shared" si="75"/>
        <v>0</v>
      </c>
    </row>
    <row r="1314" spans="1:11" ht="33.75" customHeight="1" x14ac:dyDescent="0.25">
      <c r="A1314" s="185"/>
      <c r="B1314" s="96"/>
      <c r="C1314" s="96"/>
      <c r="D1314" s="125"/>
      <c r="E1314" s="124"/>
      <c r="F1314" s="124"/>
      <c r="G1314" s="119">
        <f t="shared" si="74"/>
        <v>0</v>
      </c>
      <c r="H1314" s="125"/>
      <c r="I1314" s="125"/>
      <c r="J1314" s="125"/>
      <c r="K1314" s="120">
        <f t="shared" si="75"/>
        <v>0</v>
      </c>
    </row>
    <row r="1315" spans="1:11" ht="33.75" customHeight="1" x14ac:dyDescent="0.25">
      <c r="A1315" s="185"/>
      <c r="B1315" s="96"/>
      <c r="C1315" s="96"/>
      <c r="D1315" s="125"/>
      <c r="E1315" s="124"/>
      <c r="F1315" s="124"/>
      <c r="G1315" s="119">
        <f t="shared" si="74"/>
        <v>0</v>
      </c>
      <c r="H1315" s="125"/>
      <c r="I1315" s="125"/>
      <c r="J1315" s="125"/>
      <c r="K1315" s="120">
        <f t="shared" si="75"/>
        <v>0</v>
      </c>
    </row>
    <row r="1316" spans="1:11" ht="33.75" customHeight="1" x14ac:dyDescent="0.25">
      <c r="A1316" s="185"/>
      <c r="B1316" s="96"/>
      <c r="C1316" s="96"/>
      <c r="D1316" s="125"/>
      <c r="E1316" s="124"/>
      <c r="F1316" s="124"/>
      <c r="G1316" s="119">
        <f t="shared" si="74"/>
        <v>0</v>
      </c>
      <c r="H1316" s="125"/>
      <c r="I1316" s="125"/>
      <c r="J1316" s="125"/>
      <c r="K1316" s="120">
        <f t="shared" si="75"/>
        <v>0</v>
      </c>
    </row>
    <row r="1317" spans="1:11" ht="33.75" customHeight="1" x14ac:dyDescent="0.25">
      <c r="A1317" s="185"/>
      <c r="B1317" s="96"/>
      <c r="C1317" s="96"/>
      <c r="D1317" s="125"/>
      <c r="E1317" s="124"/>
      <c r="F1317" s="124"/>
      <c r="G1317" s="119">
        <f t="shared" si="74"/>
        <v>0</v>
      </c>
      <c r="H1317" s="125"/>
      <c r="I1317" s="125"/>
      <c r="J1317" s="125"/>
      <c r="K1317" s="120">
        <f t="shared" si="75"/>
        <v>0</v>
      </c>
    </row>
    <row r="1318" spans="1:11" ht="33.75" customHeight="1" x14ac:dyDescent="0.25">
      <c r="A1318" s="185"/>
      <c r="B1318" s="96"/>
      <c r="C1318" s="96"/>
      <c r="D1318" s="125"/>
      <c r="E1318" s="124"/>
      <c r="F1318" s="124"/>
      <c r="G1318" s="119">
        <f t="shared" si="74"/>
        <v>0</v>
      </c>
      <c r="H1318" s="125"/>
      <c r="I1318" s="125"/>
      <c r="J1318" s="125"/>
      <c r="K1318" s="120">
        <f t="shared" si="75"/>
        <v>0</v>
      </c>
    </row>
    <row r="1319" spans="1:11" ht="33.75" customHeight="1" x14ac:dyDescent="0.25">
      <c r="A1319" s="185"/>
      <c r="B1319" s="96"/>
      <c r="C1319" s="96"/>
      <c r="D1319" s="125"/>
      <c r="E1319" s="124"/>
      <c r="F1319" s="124"/>
      <c r="G1319" s="119">
        <f t="shared" si="74"/>
        <v>0</v>
      </c>
      <c r="H1319" s="125"/>
      <c r="I1319" s="125"/>
      <c r="J1319" s="125"/>
      <c r="K1319" s="120">
        <f t="shared" si="75"/>
        <v>0</v>
      </c>
    </row>
    <row r="1320" spans="1:11" ht="33.75" customHeight="1" x14ac:dyDescent="0.25">
      <c r="A1320" s="185"/>
      <c r="B1320" s="96"/>
      <c r="C1320" s="96"/>
      <c r="D1320" s="125"/>
      <c r="E1320" s="124"/>
      <c r="F1320" s="124"/>
      <c r="G1320" s="119">
        <f t="shared" si="74"/>
        <v>0</v>
      </c>
      <c r="H1320" s="125"/>
      <c r="I1320" s="125"/>
      <c r="J1320" s="125"/>
      <c r="K1320" s="120">
        <f t="shared" si="75"/>
        <v>0</v>
      </c>
    </row>
    <row r="1321" spans="1:11" ht="33.75" customHeight="1" x14ac:dyDescent="0.25">
      <c r="A1321" s="185"/>
      <c r="B1321" s="96"/>
      <c r="C1321" s="96"/>
      <c r="D1321" s="125"/>
      <c r="E1321" s="124"/>
      <c r="F1321" s="124"/>
      <c r="G1321" s="119">
        <f t="shared" si="74"/>
        <v>0</v>
      </c>
      <c r="H1321" s="125"/>
      <c r="I1321" s="125"/>
      <c r="J1321" s="125"/>
      <c r="K1321" s="120">
        <f t="shared" si="75"/>
        <v>0</v>
      </c>
    </row>
    <row r="1322" spans="1:11" ht="33.75" customHeight="1" x14ac:dyDescent="0.25">
      <c r="A1322" s="185"/>
      <c r="B1322" s="96"/>
      <c r="C1322" s="96"/>
      <c r="D1322" s="125"/>
      <c r="E1322" s="124"/>
      <c r="F1322" s="124"/>
      <c r="G1322" s="119">
        <f t="shared" si="74"/>
        <v>0</v>
      </c>
      <c r="H1322" s="125"/>
      <c r="I1322" s="125"/>
      <c r="J1322" s="125"/>
      <c r="K1322" s="120">
        <f t="shared" si="75"/>
        <v>0</v>
      </c>
    </row>
    <row r="1323" spans="1:11" ht="33.75" customHeight="1" x14ac:dyDescent="0.25">
      <c r="A1323" s="185"/>
      <c r="B1323" s="96"/>
      <c r="C1323" s="96"/>
      <c r="D1323" s="125"/>
      <c r="E1323" s="124"/>
      <c r="F1323" s="124"/>
      <c r="G1323" s="119">
        <f t="shared" si="74"/>
        <v>0</v>
      </c>
      <c r="H1323" s="125"/>
      <c r="I1323" s="125"/>
      <c r="J1323" s="125"/>
      <c r="K1323" s="120">
        <f t="shared" si="75"/>
        <v>0</v>
      </c>
    </row>
    <row r="1324" spans="1:11" ht="33.75" customHeight="1" x14ac:dyDescent="0.25">
      <c r="A1324" s="185"/>
      <c r="B1324" s="99" t="s">
        <v>88</v>
      </c>
      <c r="C1324" s="123"/>
      <c r="D1324" s="121">
        <f>SUM(D1312:D1323)</f>
        <v>0</v>
      </c>
      <c r="E1324" s="122">
        <f>SUM(E1312:E1323)</f>
        <v>0</v>
      </c>
      <c r="F1324" s="122">
        <f>SUM(F1312:F1323)</f>
        <v>0</v>
      </c>
      <c r="G1324" s="122">
        <f t="shared" si="74"/>
        <v>0</v>
      </c>
      <c r="H1324" s="121">
        <f>SUM(H1312:H1323)</f>
        <v>0</v>
      </c>
      <c r="I1324" s="121">
        <f>SUM(I1312:I1323)</f>
        <v>0</v>
      </c>
      <c r="J1324" s="121">
        <f>SUM(J1312:J1323)</f>
        <v>0</v>
      </c>
      <c r="K1324" s="121">
        <f t="shared" si="75"/>
        <v>0</v>
      </c>
    </row>
    <row r="1325" spans="1:11" ht="33.75" customHeight="1" x14ac:dyDescent="0.25">
      <c r="A1325" s="185"/>
      <c r="B1325" s="294" t="s">
        <v>89</v>
      </c>
      <c r="C1325" s="295"/>
      <c r="D1325" s="295"/>
      <c r="E1325" s="295"/>
      <c r="F1325" s="295"/>
      <c r="G1325" s="295"/>
      <c r="H1325" s="295"/>
      <c r="I1325" s="295"/>
      <c r="J1325" s="295"/>
      <c r="K1325" s="296"/>
    </row>
    <row r="1326" spans="1:11" ht="153.75" customHeight="1" x14ac:dyDescent="0.25">
      <c r="A1326" s="185"/>
      <c r="B1326" s="317"/>
      <c r="C1326" s="318"/>
      <c r="D1326" s="318"/>
      <c r="E1326" s="318"/>
      <c r="F1326" s="318"/>
      <c r="G1326" s="318"/>
      <c r="H1326" s="318"/>
      <c r="I1326" s="318"/>
      <c r="J1326" s="318"/>
      <c r="K1326" s="319"/>
    </row>
    <row r="1327" spans="1:11" ht="33.75" customHeight="1" x14ac:dyDescent="0.25"/>
    <row r="1328" spans="1:11" ht="33.75" customHeight="1" x14ac:dyDescent="0.25"/>
    <row r="1329" spans="1:11" ht="33.75" customHeight="1" x14ac:dyDescent="0.25"/>
    <row r="1330" spans="1:11" ht="33.75" customHeight="1" x14ac:dyDescent="0.25">
      <c r="A1330" s="306">
        <v>39</v>
      </c>
      <c r="B1330" s="301" t="s">
        <v>19</v>
      </c>
      <c r="C1330" s="264"/>
      <c r="D1330" s="265"/>
      <c r="E1330" s="315" t="str">
        <f>+AIS_SAF!J2</f>
        <v>Selección de URG</v>
      </c>
      <c r="F1330" s="264"/>
      <c r="G1330" s="264"/>
      <c r="H1330" s="264"/>
      <c r="I1330" s="264"/>
      <c r="J1330" s="264"/>
      <c r="K1330" s="265"/>
    </row>
    <row r="1331" spans="1:11" ht="33.75" customHeight="1" x14ac:dyDescent="0.25">
      <c r="A1331" s="307"/>
      <c r="B1331" s="301" t="s">
        <v>20</v>
      </c>
      <c r="C1331" s="264"/>
      <c r="D1331" s="265"/>
      <c r="E1331" s="315" t="str">
        <f>+AIS_SAF!J3</f>
        <v>ENERO-MARZO 2026</v>
      </c>
      <c r="F1331" s="264"/>
      <c r="G1331" s="264"/>
      <c r="H1331" s="264"/>
      <c r="I1331" s="264"/>
      <c r="J1331" s="264"/>
      <c r="K1331" s="265"/>
    </row>
    <row r="1332" spans="1:11" ht="33.75" customHeight="1" x14ac:dyDescent="0.25">
      <c r="A1332" s="185"/>
      <c r="B1332" s="309" t="s">
        <v>59</v>
      </c>
      <c r="C1332" s="291"/>
      <c r="D1332" s="291"/>
      <c r="E1332" s="291"/>
      <c r="F1332" s="291"/>
      <c r="G1332" s="291"/>
      <c r="H1332" s="291"/>
      <c r="I1332" s="291"/>
      <c r="J1332" s="291"/>
      <c r="K1332" s="310"/>
    </row>
    <row r="1333" spans="1:11" ht="33.75" customHeight="1" x14ac:dyDescent="0.25">
      <c r="A1333" s="185"/>
      <c r="B1333" s="297" t="s">
        <v>60</v>
      </c>
      <c r="C1333" s="298"/>
      <c r="D1333" s="299"/>
      <c r="E1333" s="302">
        <f>AIS_SAF!F47</f>
        <v>0</v>
      </c>
      <c r="F1333" s="298"/>
      <c r="G1333" s="298"/>
      <c r="H1333" s="298"/>
      <c r="I1333" s="298"/>
      <c r="J1333" s="298"/>
      <c r="K1333" s="299"/>
    </row>
    <row r="1334" spans="1:11" ht="33.75" customHeight="1" x14ac:dyDescent="0.25">
      <c r="A1334" s="185"/>
      <c r="B1334" s="297" t="s">
        <v>61</v>
      </c>
      <c r="C1334" s="298"/>
      <c r="D1334" s="299"/>
      <c r="E1334" s="302">
        <f>AIS_SAF!G47</f>
        <v>0</v>
      </c>
      <c r="F1334" s="298"/>
      <c r="G1334" s="298"/>
      <c r="H1334" s="298"/>
      <c r="I1334" s="298"/>
      <c r="J1334" s="298"/>
      <c r="K1334" s="299"/>
    </row>
    <row r="1335" spans="1:11" ht="33.75" customHeight="1" x14ac:dyDescent="0.25">
      <c r="A1335" s="185"/>
      <c r="B1335" s="297" t="s">
        <v>62</v>
      </c>
      <c r="C1335" s="298"/>
      <c r="D1335" s="299"/>
      <c r="E1335" s="302">
        <f>AIS_SAF!H47</f>
        <v>0</v>
      </c>
      <c r="F1335" s="298"/>
      <c r="G1335" s="298"/>
      <c r="H1335" s="298"/>
      <c r="I1335" s="298"/>
      <c r="J1335" s="298"/>
      <c r="K1335" s="299"/>
    </row>
    <row r="1336" spans="1:11" ht="33.75" customHeight="1" x14ac:dyDescent="0.25">
      <c r="A1336" s="185"/>
      <c r="B1336" s="297" t="s">
        <v>63</v>
      </c>
      <c r="C1336" s="298"/>
      <c r="D1336" s="299"/>
      <c r="E1336" s="302">
        <f>AIS_SAF!K47</f>
        <v>0</v>
      </c>
      <c r="F1336" s="298"/>
      <c r="G1336" s="298"/>
      <c r="H1336" s="298"/>
      <c r="I1336" s="298"/>
      <c r="J1336" s="298"/>
      <c r="K1336" s="299"/>
    </row>
    <row r="1337" spans="1:11" ht="33.75" customHeight="1" x14ac:dyDescent="0.25">
      <c r="A1337" s="185"/>
      <c r="B1337" s="297" t="s">
        <v>64</v>
      </c>
      <c r="C1337" s="298"/>
      <c r="D1337" s="299"/>
      <c r="E1337" s="302">
        <f>AIS_SAF!L47</f>
        <v>0</v>
      </c>
      <c r="F1337" s="298"/>
      <c r="G1337" s="298"/>
      <c r="H1337" s="298"/>
      <c r="I1337" s="298"/>
      <c r="J1337" s="298"/>
      <c r="K1337" s="299"/>
    </row>
    <row r="1338" spans="1:11" ht="33.75" customHeight="1" x14ac:dyDescent="0.25">
      <c r="A1338" s="185"/>
      <c r="B1338" s="297" t="s">
        <v>65</v>
      </c>
      <c r="C1338" s="298"/>
      <c r="D1338" s="299"/>
      <c r="E1338" s="302">
        <f>AIS_SAF!M47</f>
        <v>0</v>
      </c>
      <c r="F1338" s="298"/>
      <c r="G1338" s="298"/>
      <c r="H1338" s="298"/>
      <c r="I1338" s="298"/>
      <c r="J1338" s="298"/>
      <c r="K1338" s="299"/>
    </row>
    <row r="1339" spans="1:11" ht="33.75" customHeight="1" x14ac:dyDescent="0.25">
      <c r="A1339" s="185"/>
      <c r="B1339" s="297" t="s">
        <v>66</v>
      </c>
      <c r="C1339" s="298"/>
      <c r="D1339" s="299"/>
      <c r="E1339" s="308" t="str">
        <f>AIS_SAF!O47</f>
        <v/>
      </c>
      <c r="F1339" s="298"/>
      <c r="G1339" s="298"/>
      <c r="H1339" s="298"/>
      <c r="I1339" s="298"/>
      <c r="J1339" s="298"/>
      <c r="K1339" s="299"/>
    </row>
    <row r="1340" spans="1:11" ht="33.75" customHeight="1" x14ac:dyDescent="0.25">
      <c r="A1340" s="185"/>
      <c r="B1340" s="297" t="s">
        <v>67</v>
      </c>
      <c r="C1340" s="298"/>
      <c r="D1340" s="299"/>
      <c r="E1340" s="302">
        <f>AIS_SAF!P47</f>
        <v>0</v>
      </c>
      <c r="F1340" s="298"/>
      <c r="G1340" s="298"/>
      <c r="H1340" s="298"/>
      <c r="I1340" s="298"/>
      <c r="J1340" s="298"/>
      <c r="K1340" s="299"/>
    </row>
    <row r="1341" spans="1:11" ht="33.75" customHeight="1" x14ac:dyDescent="0.25">
      <c r="A1341" s="185"/>
      <c r="B1341" s="300" t="s">
        <v>68</v>
      </c>
      <c r="C1341" s="291"/>
      <c r="D1341" s="291"/>
      <c r="E1341" s="291"/>
      <c r="F1341" s="291"/>
      <c r="G1341" s="291"/>
      <c r="H1341" s="309" t="s">
        <v>69</v>
      </c>
      <c r="I1341" s="291"/>
      <c r="J1341" s="291"/>
      <c r="K1341" s="310"/>
    </row>
    <row r="1342" spans="1:11" ht="51" customHeight="1" x14ac:dyDescent="0.25">
      <c r="A1342" s="88"/>
      <c r="B1342" s="94" t="s">
        <v>70</v>
      </c>
      <c r="C1342" s="94" t="s">
        <v>71</v>
      </c>
      <c r="D1342" s="94" t="s">
        <v>72</v>
      </c>
      <c r="E1342" s="94" t="s">
        <v>73</v>
      </c>
      <c r="F1342" s="94" t="s">
        <v>74</v>
      </c>
      <c r="G1342" s="94" t="s">
        <v>75</v>
      </c>
      <c r="H1342" s="94" t="s">
        <v>76</v>
      </c>
      <c r="I1342" s="94" t="s">
        <v>77</v>
      </c>
      <c r="J1342" s="94" t="s">
        <v>78</v>
      </c>
      <c r="K1342" s="94" t="s">
        <v>79</v>
      </c>
    </row>
    <row r="1343" spans="1:11" ht="33.75" customHeight="1" x14ac:dyDescent="0.25">
      <c r="A1343" s="185"/>
      <c r="B1343" s="130" t="str">
        <f>AIS_SAF!Q47</f>
        <v/>
      </c>
      <c r="C1343" s="160"/>
      <c r="D1343" s="131">
        <f>AIS_SAF!R47</f>
        <v>0</v>
      </c>
      <c r="E1343" s="135"/>
      <c r="F1343" s="131">
        <f>AIS_SAF!S47</f>
        <v>0</v>
      </c>
      <c r="G1343" s="95"/>
      <c r="H1343" s="132"/>
      <c r="I1343" s="133"/>
      <c r="J1343" s="134"/>
      <c r="K1343" s="133"/>
    </row>
    <row r="1344" spans="1:11" ht="33.75" customHeight="1" x14ac:dyDescent="0.25">
      <c r="A1344" s="185"/>
      <c r="B1344" s="303" t="s">
        <v>80</v>
      </c>
      <c r="C1344" s="304"/>
      <c r="D1344" s="304"/>
      <c r="E1344" s="304"/>
      <c r="F1344" s="304"/>
      <c r="G1344" s="304"/>
      <c r="H1344" s="304"/>
      <c r="I1344" s="304"/>
      <c r="J1344" s="304"/>
      <c r="K1344" s="305"/>
    </row>
    <row r="1345" spans="1:11" ht="33.75" customHeight="1" x14ac:dyDescent="0.25">
      <c r="A1345" s="185"/>
      <c r="B1345" s="314" t="s">
        <v>81</v>
      </c>
      <c r="C1345" s="298"/>
      <c r="D1345" s="298"/>
      <c r="E1345" s="298"/>
      <c r="F1345" s="298"/>
      <c r="G1345" s="299"/>
      <c r="H1345" s="314" t="s">
        <v>82</v>
      </c>
      <c r="I1345" s="298"/>
      <c r="J1345" s="298"/>
      <c r="K1345" s="299"/>
    </row>
    <row r="1346" spans="1:11" ht="51" customHeight="1" x14ac:dyDescent="0.25">
      <c r="A1346" s="185"/>
      <c r="B1346" s="94" t="s">
        <v>83</v>
      </c>
      <c r="C1346" s="190" t="s">
        <v>84</v>
      </c>
      <c r="D1346" s="190" t="s">
        <v>85</v>
      </c>
      <c r="E1346" s="94" t="s">
        <v>86</v>
      </c>
      <c r="F1346" s="94" t="s">
        <v>87</v>
      </c>
      <c r="G1346" s="94" t="s">
        <v>88</v>
      </c>
      <c r="H1346" s="94" t="s">
        <v>85</v>
      </c>
      <c r="I1346" s="94" t="s">
        <v>86</v>
      </c>
      <c r="J1346" s="94" t="s">
        <v>87</v>
      </c>
      <c r="K1346" s="94" t="s">
        <v>88</v>
      </c>
    </row>
    <row r="1347" spans="1:11" ht="33.75" customHeight="1" x14ac:dyDescent="0.25">
      <c r="A1347" s="185"/>
      <c r="B1347" s="96" t="s">
        <v>56</v>
      </c>
      <c r="C1347" s="96" t="s">
        <v>56</v>
      </c>
      <c r="D1347" s="125"/>
      <c r="E1347" s="124"/>
      <c r="F1347" s="124"/>
      <c r="G1347" s="119">
        <f t="shared" ref="G1347:G1359" si="76">SUM(D1347:F1347)</f>
        <v>0</v>
      </c>
      <c r="H1347" s="125"/>
      <c r="I1347" s="125"/>
      <c r="J1347" s="125"/>
      <c r="K1347" s="120">
        <f t="shared" ref="K1347:K1359" si="77">SUM(H1347:J1347)</f>
        <v>0</v>
      </c>
    </row>
    <row r="1348" spans="1:11" ht="33.75" customHeight="1" x14ac:dyDescent="0.25">
      <c r="A1348" s="185"/>
      <c r="B1348" s="96"/>
      <c r="C1348" s="96"/>
      <c r="D1348" s="125"/>
      <c r="E1348" s="124"/>
      <c r="F1348" s="124"/>
      <c r="G1348" s="119">
        <f t="shared" si="76"/>
        <v>0</v>
      </c>
      <c r="H1348" s="125"/>
      <c r="I1348" s="125"/>
      <c r="J1348" s="125"/>
      <c r="K1348" s="120">
        <f t="shared" si="77"/>
        <v>0</v>
      </c>
    </row>
    <row r="1349" spans="1:11" ht="33.75" customHeight="1" x14ac:dyDescent="0.25">
      <c r="A1349" s="185"/>
      <c r="B1349" s="96"/>
      <c r="C1349" s="96"/>
      <c r="D1349" s="125"/>
      <c r="E1349" s="124"/>
      <c r="F1349" s="124"/>
      <c r="G1349" s="119">
        <f t="shared" si="76"/>
        <v>0</v>
      </c>
      <c r="H1349" s="125"/>
      <c r="I1349" s="125"/>
      <c r="J1349" s="125"/>
      <c r="K1349" s="120">
        <f t="shared" si="77"/>
        <v>0</v>
      </c>
    </row>
    <row r="1350" spans="1:11" ht="33.75" customHeight="1" x14ac:dyDescent="0.25">
      <c r="A1350" s="185"/>
      <c r="B1350" s="96"/>
      <c r="C1350" s="96"/>
      <c r="D1350" s="125"/>
      <c r="E1350" s="124"/>
      <c r="F1350" s="124"/>
      <c r="G1350" s="119">
        <f t="shared" si="76"/>
        <v>0</v>
      </c>
      <c r="H1350" s="125"/>
      <c r="I1350" s="125"/>
      <c r="J1350" s="125"/>
      <c r="K1350" s="120">
        <f t="shared" si="77"/>
        <v>0</v>
      </c>
    </row>
    <row r="1351" spans="1:11" ht="33.75" customHeight="1" x14ac:dyDescent="0.25">
      <c r="A1351" s="185"/>
      <c r="B1351" s="96"/>
      <c r="C1351" s="96"/>
      <c r="D1351" s="125"/>
      <c r="E1351" s="124"/>
      <c r="F1351" s="124"/>
      <c r="G1351" s="119">
        <f t="shared" si="76"/>
        <v>0</v>
      </c>
      <c r="H1351" s="125"/>
      <c r="I1351" s="125"/>
      <c r="J1351" s="125"/>
      <c r="K1351" s="120">
        <f t="shared" si="77"/>
        <v>0</v>
      </c>
    </row>
    <row r="1352" spans="1:11" ht="33.75" customHeight="1" x14ac:dyDescent="0.25">
      <c r="A1352" s="185"/>
      <c r="B1352" s="96"/>
      <c r="C1352" s="96"/>
      <c r="D1352" s="125"/>
      <c r="E1352" s="124"/>
      <c r="F1352" s="124"/>
      <c r="G1352" s="119">
        <f t="shared" si="76"/>
        <v>0</v>
      </c>
      <c r="H1352" s="125"/>
      <c r="I1352" s="125"/>
      <c r="J1352" s="125"/>
      <c r="K1352" s="120">
        <f t="shared" si="77"/>
        <v>0</v>
      </c>
    </row>
    <row r="1353" spans="1:11" ht="33.75" customHeight="1" x14ac:dyDescent="0.25">
      <c r="A1353" s="185"/>
      <c r="B1353" s="96"/>
      <c r="C1353" s="96"/>
      <c r="D1353" s="125"/>
      <c r="E1353" s="124"/>
      <c r="F1353" s="124"/>
      <c r="G1353" s="119">
        <f t="shared" si="76"/>
        <v>0</v>
      </c>
      <c r="H1353" s="125"/>
      <c r="I1353" s="125"/>
      <c r="J1353" s="125"/>
      <c r="K1353" s="120">
        <f t="shared" si="77"/>
        <v>0</v>
      </c>
    </row>
    <row r="1354" spans="1:11" ht="33.75" customHeight="1" x14ac:dyDescent="0.25">
      <c r="A1354" s="185"/>
      <c r="B1354" s="96"/>
      <c r="C1354" s="96"/>
      <c r="D1354" s="125"/>
      <c r="E1354" s="124"/>
      <c r="F1354" s="124"/>
      <c r="G1354" s="119">
        <f t="shared" si="76"/>
        <v>0</v>
      </c>
      <c r="H1354" s="125"/>
      <c r="I1354" s="125"/>
      <c r="J1354" s="125"/>
      <c r="K1354" s="120">
        <f t="shared" si="77"/>
        <v>0</v>
      </c>
    </row>
    <row r="1355" spans="1:11" ht="33.75" customHeight="1" x14ac:dyDescent="0.25">
      <c r="A1355" s="185"/>
      <c r="B1355" s="96"/>
      <c r="C1355" s="96"/>
      <c r="D1355" s="125"/>
      <c r="E1355" s="124"/>
      <c r="F1355" s="124"/>
      <c r="G1355" s="119">
        <f t="shared" si="76"/>
        <v>0</v>
      </c>
      <c r="H1355" s="125"/>
      <c r="I1355" s="125"/>
      <c r="J1355" s="125"/>
      <c r="K1355" s="120">
        <f t="shared" si="77"/>
        <v>0</v>
      </c>
    </row>
    <row r="1356" spans="1:11" ht="33.75" customHeight="1" x14ac:dyDescent="0.25">
      <c r="A1356" s="185"/>
      <c r="B1356" s="96"/>
      <c r="C1356" s="96"/>
      <c r="D1356" s="125"/>
      <c r="E1356" s="124"/>
      <c r="F1356" s="124"/>
      <c r="G1356" s="119">
        <f t="shared" si="76"/>
        <v>0</v>
      </c>
      <c r="H1356" s="125"/>
      <c r="I1356" s="125"/>
      <c r="J1356" s="125"/>
      <c r="K1356" s="120">
        <f t="shared" si="77"/>
        <v>0</v>
      </c>
    </row>
    <row r="1357" spans="1:11" ht="33.75" customHeight="1" x14ac:dyDescent="0.25">
      <c r="A1357" s="185"/>
      <c r="B1357" s="96"/>
      <c r="C1357" s="96"/>
      <c r="D1357" s="125"/>
      <c r="E1357" s="124"/>
      <c r="F1357" s="124"/>
      <c r="G1357" s="119">
        <f t="shared" si="76"/>
        <v>0</v>
      </c>
      <c r="H1357" s="125"/>
      <c r="I1357" s="125"/>
      <c r="J1357" s="125"/>
      <c r="K1357" s="120">
        <f t="shared" si="77"/>
        <v>0</v>
      </c>
    </row>
    <row r="1358" spans="1:11" ht="33.75" customHeight="1" x14ac:dyDescent="0.25">
      <c r="A1358" s="185"/>
      <c r="B1358" s="96"/>
      <c r="C1358" s="96"/>
      <c r="D1358" s="125"/>
      <c r="E1358" s="124"/>
      <c r="F1358" s="124"/>
      <c r="G1358" s="119">
        <f t="shared" si="76"/>
        <v>0</v>
      </c>
      <c r="H1358" s="125"/>
      <c r="I1358" s="125"/>
      <c r="J1358" s="125"/>
      <c r="K1358" s="120">
        <f t="shared" si="77"/>
        <v>0</v>
      </c>
    </row>
    <row r="1359" spans="1:11" ht="33.75" customHeight="1" x14ac:dyDescent="0.25">
      <c r="A1359" s="185"/>
      <c r="B1359" s="99" t="s">
        <v>88</v>
      </c>
      <c r="C1359" s="123"/>
      <c r="D1359" s="121">
        <f>SUM(D1347:D1358)</f>
        <v>0</v>
      </c>
      <c r="E1359" s="122">
        <f>SUM(E1347:E1358)</f>
        <v>0</v>
      </c>
      <c r="F1359" s="122">
        <f>SUM(F1347:F1358)</f>
        <v>0</v>
      </c>
      <c r="G1359" s="122">
        <f t="shared" si="76"/>
        <v>0</v>
      </c>
      <c r="H1359" s="121">
        <f>SUM(H1347:H1358)</f>
        <v>0</v>
      </c>
      <c r="I1359" s="121">
        <f>SUM(I1347:I1358)</f>
        <v>0</v>
      </c>
      <c r="J1359" s="121">
        <f>SUM(J1347:J1358)</f>
        <v>0</v>
      </c>
      <c r="K1359" s="121">
        <f t="shared" si="77"/>
        <v>0</v>
      </c>
    </row>
    <row r="1360" spans="1:11" ht="33.75" customHeight="1" x14ac:dyDescent="0.25">
      <c r="A1360" s="185"/>
      <c r="B1360" s="294" t="s">
        <v>89</v>
      </c>
      <c r="C1360" s="295"/>
      <c r="D1360" s="295"/>
      <c r="E1360" s="295"/>
      <c r="F1360" s="295"/>
      <c r="G1360" s="295"/>
      <c r="H1360" s="295"/>
      <c r="I1360" s="295"/>
      <c r="J1360" s="295"/>
      <c r="K1360" s="296"/>
    </row>
    <row r="1361" spans="1:11" ht="153.75" customHeight="1" x14ac:dyDescent="0.25">
      <c r="A1361" s="185"/>
      <c r="B1361" s="317"/>
      <c r="C1361" s="318"/>
      <c r="D1361" s="318"/>
      <c r="E1361" s="318"/>
      <c r="F1361" s="318"/>
      <c r="G1361" s="318"/>
      <c r="H1361" s="318"/>
      <c r="I1361" s="318"/>
      <c r="J1361" s="318"/>
      <c r="K1361" s="319"/>
    </row>
    <row r="1362" spans="1:11" ht="33.75" customHeight="1" x14ac:dyDescent="0.25"/>
    <row r="1363" spans="1:11" ht="33.75" customHeight="1" x14ac:dyDescent="0.25"/>
    <row r="1364" spans="1:11" ht="33.75" customHeight="1" x14ac:dyDescent="0.25"/>
    <row r="1365" spans="1:11" ht="33.75" customHeight="1" x14ac:dyDescent="0.25">
      <c r="A1365" s="306">
        <v>40</v>
      </c>
      <c r="B1365" s="301" t="s">
        <v>19</v>
      </c>
      <c r="C1365" s="264"/>
      <c r="D1365" s="265"/>
      <c r="E1365" s="315" t="str">
        <f>+AIS_SAF!J2</f>
        <v>Selección de URG</v>
      </c>
      <c r="F1365" s="264"/>
      <c r="G1365" s="264"/>
      <c r="H1365" s="264"/>
      <c r="I1365" s="264"/>
      <c r="J1365" s="264"/>
      <c r="K1365" s="265"/>
    </row>
    <row r="1366" spans="1:11" ht="33.75" customHeight="1" x14ac:dyDescent="0.25">
      <c r="A1366" s="307"/>
      <c r="B1366" s="301" t="s">
        <v>20</v>
      </c>
      <c r="C1366" s="264"/>
      <c r="D1366" s="265"/>
      <c r="E1366" s="315" t="str">
        <f>+AIS_SAF!J3</f>
        <v>ENERO-MARZO 2026</v>
      </c>
      <c r="F1366" s="264"/>
      <c r="G1366" s="264"/>
      <c r="H1366" s="264"/>
      <c r="I1366" s="264"/>
      <c r="J1366" s="264"/>
      <c r="K1366" s="265"/>
    </row>
    <row r="1367" spans="1:11" ht="33.75" customHeight="1" x14ac:dyDescent="0.25">
      <c r="A1367" s="185"/>
      <c r="B1367" s="309" t="s">
        <v>59</v>
      </c>
      <c r="C1367" s="291"/>
      <c r="D1367" s="291"/>
      <c r="E1367" s="291"/>
      <c r="F1367" s="291"/>
      <c r="G1367" s="291"/>
      <c r="H1367" s="291"/>
      <c r="I1367" s="291"/>
      <c r="J1367" s="291"/>
      <c r="K1367" s="310"/>
    </row>
    <row r="1368" spans="1:11" ht="33.75" customHeight="1" x14ac:dyDescent="0.25">
      <c r="A1368" s="185"/>
      <c r="B1368" s="297" t="s">
        <v>60</v>
      </c>
      <c r="C1368" s="298"/>
      <c r="D1368" s="299"/>
      <c r="E1368" s="302">
        <f>AIS_SAF!F48</f>
        <v>0</v>
      </c>
      <c r="F1368" s="298"/>
      <c r="G1368" s="298"/>
      <c r="H1368" s="298"/>
      <c r="I1368" s="298"/>
      <c r="J1368" s="298"/>
      <c r="K1368" s="299"/>
    </row>
    <row r="1369" spans="1:11" ht="33.75" customHeight="1" x14ac:dyDescent="0.25">
      <c r="A1369" s="185"/>
      <c r="B1369" s="297" t="s">
        <v>61</v>
      </c>
      <c r="C1369" s="298"/>
      <c r="D1369" s="299"/>
      <c r="E1369" s="302">
        <f>AIS_SAF!G48</f>
        <v>0</v>
      </c>
      <c r="F1369" s="298"/>
      <c r="G1369" s="298"/>
      <c r="H1369" s="298"/>
      <c r="I1369" s="298"/>
      <c r="J1369" s="298"/>
      <c r="K1369" s="299"/>
    </row>
    <row r="1370" spans="1:11" ht="33.75" customHeight="1" x14ac:dyDescent="0.25">
      <c r="A1370" s="185"/>
      <c r="B1370" s="297" t="s">
        <v>62</v>
      </c>
      <c r="C1370" s="298"/>
      <c r="D1370" s="299"/>
      <c r="E1370" s="302">
        <f>AIS_SAF!H48</f>
        <v>0</v>
      </c>
      <c r="F1370" s="298"/>
      <c r="G1370" s="298"/>
      <c r="H1370" s="298"/>
      <c r="I1370" s="298"/>
      <c r="J1370" s="298"/>
      <c r="K1370" s="299"/>
    </row>
    <row r="1371" spans="1:11" ht="33.75" customHeight="1" x14ac:dyDescent="0.25">
      <c r="A1371" s="185"/>
      <c r="B1371" s="297" t="s">
        <v>63</v>
      </c>
      <c r="C1371" s="298"/>
      <c r="D1371" s="299"/>
      <c r="E1371" s="302">
        <f>AIS_SAF!K48</f>
        <v>0</v>
      </c>
      <c r="F1371" s="298"/>
      <c r="G1371" s="298"/>
      <c r="H1371" s="298"/>
      <c r="I1371" s="298"/>
      <c r="J1371" s="298"/>
      <c r="K1371" s="299"/>
    </row>
    <row r="1372" spans="1:11" ht="33.75" customHeight="1" x14ac:dyDescent="0.25">
      <c r="A1372" s="185"/>
      <c r="B1372" s="297" t="s">
        <v>64</v>
      </c>
      <c r="C1372" s="298"/>
      <c r="D1372" s="299"/>
      <c r="E1372" s="302">
        <f>AIS_SAF!L48</f>
        <v>0</v>
      </c>
      <c r="F1372" s="298"/>
      <c r="G1372" s="298"/>
      <c r="H1372" s="298"/>
      <c r="I1372" s="298"/>
      <c r="J1372" s="298"/>
      <c r="K1372" s="299"/>
    </row>
    <row r="1373" spans="1:11" ht="33.75" customHeight="1" x14ac:dyDescent="0.25">
      <c r="A1373" s="185"/>
      <c r="B1373" s="297" t="s">
        <v>65</v>
      </c>
      <c r="C1373" s="298"/>
      <c r="D1373" s="299"/>
      <c r="E1373" s="302">
        <f>AIS_SAF!M48</f>
        <v>0</v>
      </c>
      <c r="F1373" s="298"/>
      <c r="G1373" s="298"/>
      <c r="H1373" s="298"/>
      <c r="I1373" s="298"/>
      <c r="J1373" s="298"/>
      <c r="K1373" s="299"/>
    </row>
    <row r="1374" spans="1:11" ht="33.75" customHeight="1" x14ac:dyDescent="0.25">
      <c r="A1374" s="185"/>
      <c r="B1374" s="297" t="s">
        <v>66</v>
      </c>
      <c r="C1374" s="298"/>
      <c r="D1374" s="299"/>
      <c r="E1374" s="308" t="str">
        <f>AIS_SAF!O48</f>
        <v/>
      </c>
      <c r="F1374" s="298"/>
      <c r="G1374" s="298"/>
      <c r="H1374" s="298"/>
      <c r="I1374" s="298"/>
      <c r="J1374" s="298"/>
      <c r="K1374" s="299"/>
    </row>
    <row r="1375" spans="1:11" ht="33.75" customHeight="1" x14ac:dyDescent="0.25">
      <c r="A1375" s="185"/>
      <c r="B1375" s="297" t="s">
        <v>67</v>
      </c>
      <c r="C1375" s="298"/>
      <c r="D1375" s="299"/>
      <c r="E1375" s="302">
        <f>AIS_SAF!P48</f>
        <v>0</v>
      </c>
      <c r="F1375" s="298"/>
      <c r="G1375" s="298"/>
      <c r="H1375" s="298"/>
      <c r="I1375" s="298"/>
      <c r="J1375" s="298"/>
      <c r="K1375" s="299"/>
    </row>
    <row r="1376" spans="1:11" ht="33.75" customHeight="1" x14ac:dyDescent="0.25">
      <c r="A1376" s="185"/>
      <c r="B1376" s="300" t="s">
        <v>68</v>
      </c>
      <c r="C1376" s="291"/>
      <c r="D1376" s="291"/>
      <c r="E1376" s="291"/>
      <c r="F1376" s="291"/>
      <c r="G1376" s="291"/>
      <c r="H1376" s="309" t="s">
        <v>69</v>
      </c>
      <c r="I1376" s="291"/>
      <c r="J1376" s="291"/>
      <c r="K1376" s="310"/>
    </row>
    <row r="1377" spans="1:12" ht="51" customHeight="1" x14ac:dyDescent="0.25">
      <c r="A1377" s="88"/>
      <c r="B1377" s="94" t="s">
        <v>70</v>
      </c>
      <c r="C1377" s="94" t="s">
        <v>71</v>
      </c>
      <c r="D1377" s="94" t="s">
        <v>72</v>
      </c>
      <c r="E1377" s="94" t="s">
        <v>73</v>
      </c>
      <c r="F1377" s="94" t="s">
        <v>74</v>
      </c>
      <c r="G1377" s="94" t="s">
        <v>75</v>
      </c>
      <c r="H1377" s="94" t="s">
        <v>76</v>
      </c>
      <c r="I1377" s="94" t="s">
        <v>77</v>
      </c>
      <c r="J1377" s="94" t="s">
        <v>78</v>
      </c>
      <c r="K1377" s="94" t="s">
        <v>79</v>
      </c>
    </row>
    <row r="1378" spans="1:12" ht="33.75" customHeight="1" x14ac:dyDescent="0.25">
      <c r="A1378" s="185"/>
      <c r="B1378" s="130" t="str">
        <f>AIS_SAF!Q48</f>
        <v/>
      </c>
      <c r="C1378" s="160"/>
      <c r="D1378" s="131">
        <f>AIS_SAF!R48</f>
        <v>0</v>
      </c>
      <c r="E1378" s="135"/>
      <c r="F1378" s="131">
        <f>AIS_SAF!S48</f>
        <v>0</v>
      </c>
      <c r="G1378" s="95"/>
      <c r="H1378" s="132"/>
      <c r="I1378" s="133"/>
      <c r="J1378" s="134"/>
      <c r="K1378" s="133"/>
      <c r="L1378" s="128"/>
    </row>
    <row r="1379" spans="1:12" ht="33.75" customHeight="1" x14ac:dyDescent="0.25">
      <c r="A1379" s="185"/>
      <c r="B1379" s="316" t="s">
        <v>80</v>
      </c>
      <c r="C1379" s="304"/>
      <c r="D1379" s="304"/>
      <c r="E1379" s="304"/>
      <c r="F1379" s="304"/>
      <c r="G1379" s="304"/>
      <c r="H1379" s="304"/>
      <c r="I1379" s="304"/>
      <c r="J1379" s="304"/>
      <c r="K1379" s="305"/>
    </row>
    <row r="1380" spans="1:12" ht="33.75" customHeight="1" x14ac:dyDescent="0.25">
      <c r="A1380" s="185"/>
      <c r="B1380" s="314" t="s">
        <v>81</v>
      </c>
      <c r="C1380" s="298"/>
      <c r="D1380" s="298"/>
      <c r="E1380" s="298"/>
      <c r="F1380" s="298"/>
      <c r="G1380" s="299"/>
      <c r="H1380" s="314" t="s">
        <v>82</v>
      </c>
      <c r="I1380" s="298"/>
      <c r="J1380" s="298"/>
      <c r="K1380" s="299"/>
    </row>
    <row r="1381" spans="1:12" ht="51" customHeight="1" x14ac:dyDescent="0.25">
      <c r="A1381" s="185"/>
      <c r="B1381" s="94" t="s">
        <v>83</v>
      </c>
      <c r="C1381" s="190" t="s">
        <v>84</v>
      </c>
      <c r="D1381" s="190" t="s">
        <v>85</v>
      </c>
      <c r="E1381" s="94" t="s">
        <v>86</v>
      </c>
      <c r="F1381" s="94" t="s">
        <v>87</v>
      </c>
      <c r="G1381" s="94" t="s">
        <v>88</v>
      </c>
      <c r="H1381" s="94" t="s">
        <v>85</v>
      </c>
      <c r="I1381" s="94" t="s">
        <v>86</v>
      </c>
      <c r="J1381" s="94" t="s">
        <v>87</v>
      </c>
      <c r="K1381" s="94" t="s">
        <v>88</v>
      </c>
    </row>
    <row r="1382" spans="1:12" ht="33.75" customHeight="1" x14ac:dyDescent="0.25">
      <c r="A1382" s="185"/>
      <c r="B1382" s="96" t="s">
        <v>56</v>
      </c>
      <c r="C1382" s="96" t="s">
        <v>56</v>
      </c>
      <c r="D1382" s="125"/>
      <c r="E1382" s="124"/>
      <c r="F1382" s="124"/>
      <c r="G1382" s="119">
        <f t="shared" ref="G1382:G1394" si="78">SUM(D1382:F1382)</f>
        <v>0</v>
      </c>
      <c r="H1382" s="125"/>
      <c r="I1382" s="125"/>
      <c r="J1382" s="125"/>
      <c r="K1382" s="120">
        <f t="shared" ref="K1382:K1394" si="79">SUM(H1382:J1382)</f>
        <v>0</v>
      </c>
    </row>
    <row r="1383" spans="1:12" ht="33.75" customHeight="1" x14ac:dyDescent="0.25">
      <c r="A1383" s="185"/>
      <c r="B1383" s="96"/>
      <c r="C1383" s="96"/>
      <c r="D1383" s="125"/>
      <c r="E1383" s="124"/>
      <c r="F1383" s="124"/>
      <c r="G1383" s="119">
        <f t="shared" si="78"/>
        <v>0</v>
      </c>
      <c r="H1383" s="125"/>
      <c r="I1383" s="125"/>
      <c r="J1383" s="125"/>
      <c r="K1383" s="120">
        <f t="shared" si="79"/>
        <v>0</v>
      </c>
    </row>
    <row r="1384" spans="1:12" ht="33.75" customHeight="1" x14ac:dyDescent="0.25">
      <c r="A1384" s="185"/>
      <c r="B1384" s="96"/>
      <c r="C1384" s="96"/>
      <c r="D1384" s="125"/>
      <c r="E1384" s="124"/>
      <c r="F1384" s="124"/>
      <c r="G1384" s="119">
        <f t="shared" si="78"/>
        <v>0</v>
      </c>
      <c r="H1384" s="125"/>
      <c r="I1384" s="125"/>
      <c r="J1384" s="125"/>
      <c r="K1384" s="120">
        <f t="shared" si="79"/>
        <v>0</v>
      </c>
    </row>
    <row r="1385" spans="1:12" ht="33.75" customHeight="1" x14ac:dyDescent="0.25">
      <c r="A1385" s="185"/>
      <c r="B1385" s="96"/>
      <c r="C1385" s="96"/>
      <c r="D1385" s="125"/>
      <c r="E1385" s="124"/>
      <c r="F1385" s="124"/>
      <c r="G1385" s="119">
        <f t="shared" si="78"/>
        <v>0</v>
      </c>
      <c r="H1385" s="125"/>
      <c r="I1385" s="125"/>
      <c r="J1385" s="125"/>
      <c r="K1385" s="120">
        <f t="shared" si="79"/>
        <v>0</v>
      </c>
    </row>
    <row r="1386" spans="1:12" ht="33.75" customHeight="1" x14ac:dyDescent="0.25">
      <c r="A1386" s="185"/>
      <c r="B1386" s="96"/>
      <c r="C1386" s="96"/>
      <c r="D1386" s="125"/>
      <c r="E1386" s="124"/>
      <c r="F1386" s="124"/>
      <c r="G1386" s="119">
        <f t="shared" si="78"/>
        <v>0</v>
      </c>
      <c r="H1386" s="125"/>
      <c r="I1386" s="125"/>
      <c r="J1386" s="125"/>
      <c r="K1386" s="120">
        <f t="shared" si="79"/>
        <v>0</v>
      </c>
    </row>
    <row r="1387" spans="1:12" ht="33.75" customHeight="1" x14ac:dyDescent="0.25">
      <c r="A1387" s="185"/>
      <c r="B1387" s="96"/>
      <c r="C1387" s="96"/>
      <c r="D1387" s="125"/>
      <c r="E1387" s="124"/>
      <c r="F1387" s="124"/>
      <c r="G1387" s="119">
        <f t="shared" si="78"/>
        <v>0</v>
      </c>
      <c r="H1387" s="125"/>
      <c r="I1387" s="125"/>
      <c r="J1387" s="125"/>
      <c r="K1387" s="120">
        <f t="shared" si="79"/>
        <v>0</v>
      </c>
    </row>
    <row r="1388" spans="1:12" ht="33.75" customHeight="1" x14ac:dyDescent="0.25">
      <c r="A1388" s="185"/>
      <c r="B1388" s="96"/>
      <c r="C1388" s="96"/>
      <c r="D1388" s="125"/>
      <c r="E1388" s="129"/>
      <c r="F1388" s="124"/>
      <c r="G1388" s="119">
        <f t="shared" si="78"/>
        <v>0</v>
      </c>
      <c r="H1388" s="125"/>
      <c r="I1388" s="137"/>
      <c r="J1388" s="125"/>
      <c r="K1388" s="120">
        <f t="shared" si="79"/>
        <v>0</v>
      </c>
    </row>
    <row r="1389" spans="1:12" ht="33.75" customHeight="1" x14ac:dyDescent="0.25">
      <c r="A1389" s="185"/>
      <c r="B1389" s="96"/>
      <c r="C1389" s="96"/>
      <c r="D1389" s="125"/>
      <c r="E1389" s="124"/>
      <c r="F1389" s="124"/>
      <c r="G1389" s="119">
        <f t="shared" si="78"/>
        <v>0</v>
      </c>
      <c r="H1389" s="125"/>
      <c r="I1389" s="125"/>
      <c r="J1389" s="125"/>
      <c r="K1389" s="120">
        <f t="shared" si="79"/>
        <v>0</v>
      </c>
    </row>
    <row r="1390" spans="1:12" ht="33.75" customHeight="1" x14ac:dyDescent="0.25">
      <c r="A1390" s="185"/>
      <c r="B1390" s="96"/>
      <c r="C1390" s="96"/>
      <c r="D1390" s="125"/>
      <c r="E1390" s="124"/>
      <c r="F1390" s="124"/>
      <c r="G1390" s="119">
        <f t="shared" si="78"/>
        <v>0</v>
      </c>
      <c r="H1390" s="125"/>
      <c r="I1390" s="125"/>
      <c r="J1390" s="125"/>
      <c r="K1390" s="120">
        <f t="shared" si="79"/>
        <v>0</v>
      </c>
    </row>
    <row r="1391" spans="1:12" ht="33.75" customHeight="1" x14ac:dyDescent="0.25">
      <c r="A1391" s="185"/>
      <c r="B1391" s="96"/>
      <c r="C1391" s="96"/>
      <c r="D1391" s="125"/>
      <c r="E1391" s="124"/>
      <c r="F1391" s="124"/>
      <c r="G1391" s="119">
        <f t="shared" si="78"/>
        <v>0</v>
      </c>
      <c r="H1391" s="125"/>
      <c r="I1391" s="125"/>
      <c r="J1391" s="125"/>
      <c r="K1391" s="120">
        <f t="shared" si="79"/>
        <v>0</v>
      </c>
    </row>
    <row r="1392" spans="1:12" ht="33.75" customHeight="1" x14ac:dyDescent="0.25">
      <c r="A1392" s="185"/>
      <c r="B1392" s="96"/>
      <c r="C1392" s="96"/>
      <c r="D1392" s="125"/>
      <c r="E1392" s="124"/>
      <c r="F1392" s="124"/>
      <c r="G1392" s="119">
        <f t="shared" si="78"/>
        <v>0</v>
      </c>
      <c r="H1392" s="125"/>
      <c r="I1392" s="125"/>
      <c r="J1392" s="125"/>
      <c r="K1392" s="120">
        <f t="shared" si="79"/>
        <v>0</v>
      </c>
    </row>
    <row r="1393" spans="1:11" ht="33.75" customHeight="1" x14ac:dyDescent="0.25">
      <c r="A1393" s="185"/>
      <c r="B1393" s="96"/>
      <c r="C1393" s="96"/>
      <c r="D1393" s="125"/>
      <c r="E1393" s="124"/>
      <c r="F1393" s="124"/>
      <c r="G1393" s="119">
        <f t="shared" si="78"/>
        <v>0</v>
      </c>
      <c r="H1393" s="125"/>
      <c r="I1393" s="125"/>
      <c r="J1393" s="125"/>
      <c r="K1393" s="120">
        <f t="shared" si="79"/>
        <v>0</v>
      </c>
    </row>
    <row r="1394" spans="1:11" ht="33.75" customHeight="1" x14ac:dyDescent="0.25">
      <c r="A1394" s="185"/>
      <c r="B1394" s="99" t="s">
        <v>88</v>
      </c>
      <c r="C1394" s="103"/>
      <c r="D1394" s="121">
        <f>SUM(D1382:D1393)</f>
        <v>0</v>
      </c>
      <c r="E1394" s="122">
        <f>SUM(E1382:E1393)</f>
        <v>0</v>
      </c>
      <c r="F1394" s="122">
        <f>SUM(F1382:F1393)</f>
        <v>0</v>
      </c>
      <c r="G1394" s="122">
        <f t="shared" si="78"/>
        <v>0</v>
      </c>
      <c r="H1394" s="121">
        <f>SUM(H1382:H1393)</f>
        <v>0</v>
      </c>
      <c r="I1394" s="121">
        <f>SUM(I1382:I1393)</f>
        <v>0</v>
      </c>
      <c r="J1394" s="121">
        <f>SUM(J1382:J1393)</f>
        <v>0</v>
      </c>
      <c r="K1394" s="121">
        <f t="shared" si="79"/>
        <v>0</v>
      </c>
    </row>
    <row r="1395" spans="1:11" ht="33.75" customHeight="1" x14ac:dyDescent="0.25">
      <c r="A1395" s="185"/>
      <c r="B1395" s="294" t="s">
        <v>89</v>
      </c>
      <c r="C1395" s="295"/>
      <c r="D1395" s="295"/>
      <c r="E1395" s="295"/>
      <c r="F1395" s="295"/>
      <c r="G1395" s="295"/>
      <c r="H1395" s="295"/>
      <c r="I1395" s="295"/>
      <c r="J1395" s="295"/>
      <c r="K1395" s="296"/>
    </row>
    <row r="1396" spans="1:11" ht="153.75" customHeight="1" x14ac:dyDescent="0.25">
      <c r="A1396" s="185"/>
      <c r="B1396" s="317"/>
      <c r="C1396" s="318"/>
      <c r="D1396" s="318"/>
      <c r="E1396" s="318"/>
      <c r="F1396" s="318"/>
      <c r="G1396" s="318"/>
      <c r="H1396" s="318"/>
      <c r="I1396" s="318"/>
      <c r="J1396" s="318"/>
      <c r="K1396" s="319"/>
    </row>
    <row r="1397" spans="1:11" ht="33.75" customHeight="1" x14ac:dyDescent="0.25"/>
    <row r="1398" spans="1:11" ht="33.75" customHeight="1" x14ac:dyDescent="0.25"/>
    <row r="1399" spans="1:11" ht="33.75" customHeight="1" x14ac:dyDescent="0.25"/>
    <row r="1400" spans="1:11" ht="33.75" customHeight="1" x14ac:dyDescent="0.25"/>
    <row r="1401" spans="1:11" ht="33.75" customHeight="1" x14ac:dyDescent="0.25"/>
    <row r="1402" spans="1:11" ht="33.75" customHeight="1" x14ac:dyDescent="0.25"/>
  </sheetData>
  <sheetProtection algorithmName="SHA-512" hashValue="8ufAA2reAGeueOYEI5o0MUfD+iAojo8BcW1vqhFVNgNf2uSJQJTVdtY5i0aKLuydBd4ZKYIlq+4TTpheaV6iAA==" saltValue="P8TnjEMi44C5Z7fU3tmSRQ==" spinCount="100000" sheet="1" objects="1" scenarios="1"/>
  <mergeCells count="1160">
    <mergeCell ref="B70:D70"/>
    <mergeCell ref="E147:K147"/>
    <mergeCell ref="B428:D428"/>
    <mergeCell ref="B499:D499"/>
    <mergeCell ref="B1170:G1170"/>
    <mergeCell ref="B493:D493"/>
    <mergeCell ref="B464:D464"/>
    <mergeCell ref="B735:D735"/>
    <mergeCell ref="B420:D420"/>
    <mergeCell ref="H571:K571"/>
    <mergeCell ref="E668:K668"/>
    <mergeCell ref="B1163:D1163"/>
    <mergeCell ref="B744:D744"/>
    <mergeCell ref="B500:D500"/>
    <mergeCell ref="B496:D496"/>
    <mergeCell ref="E141:K141"/>
    <mergeCell ref="B205:K205"/>
    <mergeCell ref="E850:K850"/>
    <mergeCell ref="B254:D254"/>
    <mergeCell ref="B276:K276"/>
    <mergeCell ref="E1303:K1303"/>
    <mergeCell ref="B1336:D1336"/>
    <mergeCell ref="B275:K275"/>
    <mergeCell ref="B295:G295"/>
    <mergeCell ref="E78:K78"/>
    <mergeCell ref="B525:D525"/>
    <mergeCell ref="E637:K637"/>
    <mergeCell ref="E879:K879"/>
    <mergeCell ref="B1011:K1011"/>
    <mergeCell ref="B1309:K1309"/>
    <mergeCell ref="E2:K2"/>
    <mergeCell ref="B282:K282"/>
    <mergeCell ref="E44:K44"/>
    <mergeCell ref="E359:K359"/>
    <mergeCell ref="E115:K115"/>
    <mergeCell ref="E421:K421"/>
    <mergeCell ref="E150:K150"/>
    <mergeCell ref="B415:K415"/>
    <mergeCell ref="E1231:K1231"/>
    <mergeCell ref="B358:D358"/>
    <mergeCell ref="B189:K189"/>
    <mergeCell ref="B294:K294"/>
    <mergeCell ref="B800:K800"/>
    <mergeCell ref="B35:D35"/>
    <mergeCell ref="E877:K877"/>
    <mergeCell ref="E149:K149"/>
    <mergeCell ref="E420:K420"/>
    <mergeCell ref="E565:K565"/>
    <mergeCell ref="E108:K108"/>
    <mergeCell ref="E1165:K1165"/>
    <mergeCell ref="B7:D7"/>
    <mergeCell ref="E357:K357"/>
    <mergeCell ref="A420:A421"/>
    <mergeCell ref="E215:K215"/>
    <mergeCell ref="E286:K286"/>
    <mergeCell ref="B812:D812"/>
    <mergeCell ref="A1086:A1087"/>
    <mergeCell ref="E70:K70"/>
    <mergeCell ref="B3:K3"/>
    <mergeCell ref="B1165:D1165"/>
    <mergeCell ref="A1260:A1261"/>
    <mergeCell ref="A735:A736"/>
    <mergeCell ref="B2:D2"/>
    <mergeCell ref="H291:K291"/>
    <mergeCell ref="A35:A36"/>
    <mergeCell ref="E7:K7"/>
    <mergeCell ref="A770:A771"/>
    <mergeCell ref="B1160:D1160"/>
    <mergeCell ref="E672:K672"/>
    <mergeCell ref="B570:D570"/>
    <mergeCell ref="B960:K960"/>
    <mergeCell ref="B1101:G1101"/>
    <mergeCell ref="E500:K500"/>
    <mergeCell ref="B632:K632"/>
    <mergeCell ref="E1155:K1155"/>
    <mergeCell ref="H887:K887"/>
    <mergeCell ref="E280:K280"/>
    <mergeCell ref="B1185:K1185"/>
    <mergeCell ref="B9:D9"/>
    <mergeCell ref="B521:K521"/>
    <mergeCell ref="E356:K356"/>
    <mergeCell ref="B462:D462"/>
    <mergeCell ref="E41:K41"/>
    <mergeCell ref="E1160:K1160"/>
    <mergeCell ref="B1395:K1395"/>
    <mergeCell ref="B1373:D1373"/>
    <mergeCell ref="B425:D425"/>
    <mergeCell ref="B574:K574"/>
    <mergeCell ref="H365:K365"/>
    <mergeCell ref="E921:K921"/>
    <mergeCell ref="E1092:K1092"/>
    <mergeCell ref="B872:K872"/>
    <mergeCell ref="B887:G887"/>
    <mergeCell ref="H435:K435"/>
    <mergeCell ref="E423:K423"/>
    <mergeCell ref="E110:K110"/>
    <mergeCell ref="B775:D775"/>
    <mergeCell ref="B946:D946"/>
    <mergeCell ref="B1017:D1017"/>
    <mergeCell ref="E1229:K1229"/>
    <mergeCell ref="E1156:K1156"/>
    <mergeCell ref="B1304:D1304"/>
    <mergeCell ref="E805:K805"/>
    <mergeCell ref="E1339:K1339"/>
    <mergeCell ref="E886:K886"/>
    <mergeCell ref="B1368:D1368"/>
    <mergeCell ref="E736:K736"/>
    <mergeCell ref="B1162:D1162"/>
    <mergeCell ref="B1333:D1333"/>
    <mergeCell ref="B876:D876"/>
    <mergeCell ref="E217:K217"/>
    <mergeCell ref="B814:D814"/>
    <mergeCell ref="B115:D115"/>
    <mergeCell ref="B1240:G1240"/>
    <mergeCell ref="B1291:K1291"/>
    <mergeCell ref="B1305:D1305"/>
    <mergeCell ref="B16:G16"/>
    <mergeCell ref="H957:K957"/>
    <mergeCell ref="E947:K947"/>
    <mergeCell ref="E43:K43"/>
    <mergeCell ref="B1060:D1060"/>
    <mergeCell ref="E705:K705"/>
    <mergeCell ref="B72:K72"/>
    <mergeCell ref="B38:D38"/>
    <mergeCell ref="B65:K65"/>
    <mergeCell ref="B912:D912"/>
    <mergeCell ref="B32:K32"/>
    <mergeCell ref="B39:D39"/>
    <mergeCell ref="E322:K322"/>
    <mergeCell ref="E841:K841"/>
    <mergeCell ref="B45:D45"/>
    <mergeCell ref="B990:D990"/>
    <mergeCell ref="E45:K45"/>
    <mergeCell ref="B177:K177"/>
    <mergeCell ref="B641:G641"/>
    <mergeCell ref="B848:D848"/>
    <mergeCell ref="B427:D427"/>
    <mergeCell ref="H505:K505"/>
    <mergeCell ref="B345:K345"/>
    <mergeCell ref="H501:K501"/>
    <mergeCell ref="E220:K220"/>
    <mergeCell ref="B352:K352"/>
    <mergeCell ref="B42:D42"/>
    <mergeCell ref="B882:D882"/>
    <mergeCell ref="B1058:D1058"/>
    <mergeCell ref="B146:D146"/>
    <mergeCell ref="H856:K856"/>
    <mergeCell ref="E1021:K1021"/>
    <mergeCell ref="B1302:D1302"/>
    <mergeCell ref="B1082:K1082"/>
    <mergeCell ref="B1231:D1231"/>
    <mergeCell ref="B1296:D1296"/>
    <mergeCell ref="B74:D74"/>
    <mergeCell ref="B1089:D1089"/>
    <mergeCell ref="B918:D918"/>
    <mergeCell ref="E707:K707"/>
    <mergeCell ref="H746:K746"/>
    <mergeCell ref="E949:K949"/>
    <mergeCell ref="E1120:K1120"/>
    <mergeCell ref="H85:K85"/>
    <mergeCell ref="B66:K66"/>
    <mergeCell ref="H1380:K1380"/>
    <mergeCell ref="E1226:K1226"/>
    <mergeCell ref="B322:D322"/>
    <mergeCell ref="B175:D175"/>
    <mergeCell ref="B85:G85"/>
    <mergeCell ref="B1380:G1380"/>
    <mergeCell ref="B638:D638"/>
    <mergeCell ref="B695:K695"/>
    <mergeCell ref="B709:D709"/>
    <mergeCell ref="B880:D880"/>
    <mergeCell ref="B386:D386"/>
    <mergeCell ref="E1228:K1228"/>
    <mergeCell ref="B106:D106"/>
    <mergeCell ref="B1159:D1159"/>
    <mergeCell ref="B920:D920"/>
    <mergeCell ref="B107:K107"/>
    <mergeCell ref="B555:K555"/>
    <mergeCell ref="B640:D640"/>
    <mergeCell ref="E1365:K1365"/>
    <mergeCell ref="A1120:A1121"/>
    <mergeCell ref="E1020:K1020"/>
    <mergeCell ref="E849:K849"/>
    <mergeCell ref="B1372:D1372"/>
    <mergeCell ref="E1091:K1091"/>
    <mergeCell ref="B400:G400"/>
    <mergeCell ref="B571:G571"/>
    <mergeCell ref="B459:D459"/>
    <mergeCell ref="B630:D630"/>
    <mergeCell ref="E1301:K1301"/>
    <mergeCell ref="B949:D949"/>
    <mergeCell ref="E567:K567"/>
    <mergeCell ref="E1370:K1370"/>
    <mergeCell ref="E351:K351"/>
    <mergeCell ref="B633:D633"/>
    <mergeCell ref="E710:K710"/>
    <mergeCell ref="E952:K952"/>
    <mergeCell ref="B351:D351"/>
    <mergeCell ref="E744:K744"/>
    <mergeCell ref="H606:K606"/>
    <mergeCell ref="B636:D636"/>
    <mergeCell ref="B806:D806"/>
    <mergeCell ref="B1091:D1091"/>
    <mergeCell ref="A1365:A1366"/>
    <mergeCell ref="B456:D456"/>
    <mergeCell ref="H1240:K1240"/>
    <mergeCell ref="B1297:K1297"/>
    <mergeCell ref="B1123:D1123"/>
    <mergeCell ref="B635:D635"/>
    <mergeCell ref="E392:K392"/>
    <mergeCell ref="E430:K430"/>
    <mergeCell ref="E563:K563"/>
    <mergeCell ref="E1371:K1371"/>
    <mergeCell ref="E1200:K1200"/>
    <mergeCell ref="E1368:K1368"/>
    <mergeCell ref="B841:D841"/>
    <mergeCell ref="B251:D251"/>
    <mergeCell ref="B80:D80"/>
    <mergeCell ref="B1375:D1375"/>
    <mergeCell ref="H711:K711"/>
    <mergeCell ref="E35:K35"/>
    <mergeCell ref="B1265:D1265"/>
    <mergeCell ref="E1333:K1333"/>
    <mergeCell ref="E1159:K1159"/>
    <mergeCell ref="B852:G852"/>
    <mergeCell ref="E1330:K1330"/>
    <mergeCell ref="B1030:K1030"/>
    <mergeCell ref="B1161:D1161"/>
    <mergeCell ref="B1232:D1232"/>
    <mergeCell ref="E114:K114"/>
    <mergeCell ref="E1375:K1375"/>
    <mergeCell ref="H540:K540"/>
    <mergeCell ref="B741:D741"/>
    <mergeCell ref="E386:K386"/>
    <mergeCell ref="E1019:K1019"/>
    <mergeCell ref="E1372:K1372"/>
    <mergeCell ref="B1367:K1367"/>
    <mergeCell ref="B1341:G1341"/>
    <mergeCell ref="B1338:D1338"/>
    <mergeCell ref="E1335:K1335"/>
    <mergeCell ref="E1373:K1373"/>
    <mergeCell ref="B1360:K1360"/>
    <mergeCell ref="B1370:D1370"/>
    <mergeCell ref="E1374:K1374"/>
    <mergeCell ref="A525:A526"/>
    <mergeCell ref="B680:G680"/>
    <mergeCell ref="A175:A176"/>
    <mergeCell ref="H1345:K1345"/>
    <mergeCell ref="A1190:A1191"/>
    <mergeCell ref="B1337:D1337"/>
    <mergeCell ref="B1345:G1345"/>
    <mergeCell ref="E176:K176"/>
    <mergeCell ref="B1335:D1335"/>
    <mergeCell ref="B601:D601"/>
    <mergeCell ref="H326:K326"/>
    <mergeCell ref="B1065:K1065"/>
    <mergeCell ref="B1261:D1261"/>
    <mergeCell ref="B533:D533"/>
    <mergeCell ref="E214:K214"/>
    <mergeCell ref="E1162:K1162"/>
    <mergeCell ref="E1017:K1017"/>
    <mergeCell ref="E354:K354"/>
    <mergeCell ref="E1234:K1234"/>
    <mergeCell ref="B283:D283"/>
    <mergeCell ref="E1265:K1265"/>
    <mergeCell ref="E1023:K1023"/>
    <mergeCell ref="B1290:K1290"/>
    <mergeCell ref="B1054:D1054"/>
    <mergeCell ref="B1134:K1134"/>
    <mergeCell ref="B535:D535"/>
    <mergeCell ref="E1025:K1025"/>
    <mergeCell ref="B429:D429"/>
    <mergeCell ref="B781:G781"/>
    <mergeCell ref="B281:D281"/>
    <mergeCell ref="B919:D919"/>
    <mergeCell ref="B1331:D1331"/>
    <mergeCell ref="A2:A3"/>
    <mergeCell ref="B1332:K1332"/>
    <mergeCell ref="B1361:K1361"/>
    <mergeCell ref="B186:G186"/>
    <mergeCell ref="B393:D393"/>
    <mergeCell ref="B1194:D1194"/>
    <mergeCell ref="B1090:D1090"/>
    <mergeCell ref="E989:K989"/>
    <mergeCell ref="E1225:K1225"/>
    <mergeCell ref="E4:K4"/>
    <mergeCell ref="B871:K871"/>
    <mergeCell ref="B820:G820"/>
    <mergeCell ref="E991:K991"/>
    <mergeCell ref="B46:G46"/>
    <mergeCell ref="B184:D184"/>
    <mergeCell ref="B224:K224"/>
    <mergeCell ref="E847:K847"/>
    <mergeCell ref="E1089:K1089"/>
    <mergeCell ref="B1150:K1150"/>
    <mergeCell ref="B1221:K1221"/>
    <mergeCell ref="B1164:D1164"/>
    <mergeCell ref="B78:D78"/>
    <mergeCell ref="A876:A877"/>
    <mergeCell ref="E920:K920"/>
    <mergeCell ref="B540:G540"/>
    <mergeCell ref="B105:D105"/>
    <mergeCell ref="B743:D743"/>
    <mergeCell ref="H190:K190"/>
    <mergeCell ref="E493:K493"/>
    <mergeCell ref="B599:D599"/>
    <mergeCell ref="B670:D670"/>
    <mergeCell ref="B770:D770"/>
    <mergeCell ref="E1295:K1295"/>
    <mergeCell ref="B1096:D1096"/>
    <mergeCell ref="B1100:K1100"/>
    <mergeCell ref="B1233:D1233"/>
    <mergeCell ref="B1299:D1299"/>
    <mergeCell ref="B1226:D1226"/>
    <mergeCell ref="E281:K281"/>
    <mergeCell ref="E1340:K1340"/>
    <mergeCell ref="B1271:G1271"/>
    <mergeCell ref="E988:K988"/>
    <mergeCell ref="B181:D181"/>
    <mergeCell ref="E320:K320"/>
    <mergeCell ref="E254:K254"/>
    <mergeCell ref="E391:K391"/>
    <mergeCell ref="E496:K496"/>
    <mergeCell ref="E385:K385"/>
    <mergeCell ref="B1051:D1051"/>
    <mergeCell ref="H221:K221"/>
    <mergeCell ref="E1336:K1336"/>
    <mergeCell ref="E1304:K1304"/>
    <mergeCell ref="E1270:K1270"/>
    <mergeCell ref="B1267:D1267"/>
    <mergeCell ref="E1302:K1302"/>
    <mergeCell ref="B1303:D1303"/>
    <mergeCell ref="B1199:D1199"/>
    <mergeCell ref="E1338:K1338"/>
    <mergeCell ref="H1271:K1271"/>
    <mergeCell ref="E1331:K1331"/>
    <mergeCell ref="E532:K532"/>
    <mergeCell ref="H1166:K1166"/>
    <mergeCell ref="E183:K183"/>
    <mergeCell ref="B486:K486"/>
    <mergeCell ref="A911:A912"/>
    <mergeCell ref="B610:G610"/>
    <mergeCell ref="B259:K259"/>
    <mergeCell ref="B1059:D1059"/>
    <mergeCell ref="E456:K456"/>
    <mergeCell ref="B1121:D1121"/>
    <mergeCell ref="E1233:K1233"/>
    <mergeCell ref="B986:D986"/>
    <mergeCell ref="B1057:D1057"/>
    <mergeCell ref="B1228:D1228"/>
    <mergeCell ref="E1196:K1196"/>
    <mergeCell ref="E1261:K1261"/>
    <mergeCell ref="B1086:D1086"/>
    <mergeCell ref="E1090:K1090"/>
    <mergeCell ref="B490:D490"/>
    <mergeCell ref="B988:D988"/>
    <mergeCell ref="E633:K633"/>
    <mergeCell ref="B1230:D1230"/>
    <mergeCell ref="E1198:K1198"/>
    <mergeCell ref="B391:D391"/>
    <mergeCell ref="A1016:A1017"/>
    <mergeCell ref="E631:K631"/>
    <mergeCell ref="B913:K913"/>
    <mergeCell ref="B639:D639"/>
    <mergeCell ref="B947:D947"/>
    <mergeCell ref="B885:D885"/>
    <mergeCell ref="B1196:D1196"/>
    <mergeCell ref="E395:K395"/>
    <mergeCell ref="B836:K836"/>
    <mergeCell ref="E917:K917"/>
    <mergeCell ref="A385:A386"/>
    <mergeCell ref="B1201:G1201"/>
    <mergeCell ref="E1161:K1161"/>
    <mergeCell ref="B185:D185"/>
    <mergeCell ref="B569:D569"/>
    <mergeCell ref="B220:D220"/>
    <mergeCell ref="B785:G785"/>
    <mergeCell ref="B285:D285"/>
    <mergeCell ref="E568:K568"/>
    <mergeCell ref="E739:K739"/>
    <mergeCell ref="B776:D776"/>
    <mergeCell ref="H575:K575"/>
    <mergeCell ref="B248:D248"/>
    <mergeCell ref="E285:K285"/>
    <mergeCell ref="E525:K525"/>
    <mergeCell ref="E1125:K1125"/>
    <mergeCell ref="E954:K954"/>
    <mergeCell ref="E535:K535"/>
    <mergeCell ref="H400:K400"/>
    <mergeCell ref="B1129:D1129"/>
    <mergeCell ref="E1094:K1094"/>
    <mergeCell ref="B1094:D1094"/>
    <mergeCell ref="H225:K225"/>
    <mergeCell ref="E599:K599"/>
    <mergeCell ref="B954:D954"/>
    <mergeCell ref="B1125:D1125"/>
    <mergeCell ref="B491:D491"/>
    <mergeCell ref="E1158:K1158"/>
    <mergeCell ref="E701:K701"/>
    <mergeCell ref="B356:D356"/>
    <mergeCell ref="E639:K639"/>
    <mergeCell ref="E810:K810"/>
    <mergeCell ref="E809:K809"/>
    <mergeCell ref="B532:D532"/>
    <mergeCell ref="E815:K815"/>
    <mergeCell ref="B529:D529"/>
    <mergeCell ref="B810:D810"/>
    <mergeCell ref="B324:D324"/>
    <mergeCell ref="E851:K851"/>
    <mergeCell ref="B1066:G1066"/>
    <mergeCell ref="E180:K180"/>
    <mergeCell ref="B777:D777"/>
    <mergeCell ref="B567:D567"/>
    <mergeCell ref="E499:K499"/>
    <mergeCell ref="H256:K256"/>
    <mergeCell ref="E564:K564"/>
    <mergeCell ref="E735:K735"/>
    <mergeCell ref="E290:K290"/>
    <mergeCell ref="B492:K492"/>
    <mergeCell ref="E1052:K1052"/>
    <mergeCell ref="B329:K329"/>
    <mergeCell ref="B245:D245"/>
    <mergeCell ref="E912:K912"/>
    <mergeCell ref="E846:K846"/>
    <mergeCell ref="H155:K155"/>
    <mergeCell ref="B1229:D1229"/>
    <mergeCell ref="E1264:K1264"/>
    <mergeCell ref="E674:K674"/>
    <mergeCell ref="E530:K530"/>
    <mergeCell ref="B1127:D1127"/>
    <mergeCell ref="E601:K601"/>
    <mergeCell ref="B676:G676"/>
    <mergeCell ref="B77:D77"/>
    <mergeCell ref="B739:D739"/>
    <mergeCell ref="B1025:D1025"/>
    <mergeCell ref="E775:K775"/>
    <mergeCell ref="B389:D389"/>
    <mergeCell ref="B560:D560"/>
    <mergeCell ref="E1093:K1093"/>
    <mergeCell ref="E528:K528"/>
    <mergeCell ref="B660:K660"/>
    <mergeCell ref="B731:K731"/>
    <mergeCell ref="E770:K770"/>
    <mergeCell ref="B140:D140"/>
    <mergeCell ref="B976:K976"/>
    <mergeCell ref="H1062:K1062"/>
    <mergeCell ref="E740:K740"/>
    <mergeCell ref="E635:K635"/>
    <mergeCell ref="H891:K891"/>
    <mergeCell ref="B952:D952"/>
    <mergeCell ref="E531:K531"/>
    <mergeCell ref="B845:D845"/>
    <mergeCell ref="B388:D388"/>
    <mergeCell ref="B597:K597"/>
    <mergeCell ref="E498:K498"/>
    <mergeCell ref="E638:K638"/>
    <mergeCell ref="E9:K9"/>
    <mergeCell ref="E11:K11"/>
    <mergeCell ref="B11:D11"/>
    <mergeCell ref="B252:D252"/>
    <mergeCell ref="H645:K645"/>
    <mergeCell ref="H816:K816"/>
    <mergeCell ref="B667:K667"/>
    <mergeCell ref="B706:D706"/>
    <mergeCell ref="B811:D811"/>
    <mergeCell ref="B1:D1"/>
    <mergeCell ref="B1330:D1330"/>
    <mergeCell ref="B498:D498"/>
    <mergeCell ref="H12:K12"/>
    <mergeCell ref="E143:K143"/>
    <mergeCell ref="B669:D669"/>
    <mergeCell ref="B596:D596"/>
    <mergeCell ref="B740:D740"/>
    <mergeCell ref="H1135:K1135"/>
    <mergeCell ref="H1306:K1306"/>
    <mergeCell ref="E10:K10"/>
    <mergeCell ref="E73:K73"/>
    <mergeCell ref="H50:K50"/>
    <mergeCell ref="B941:K941"/>
    <mergeCell ref="B422:K422"/>
    <mergeCell ref="B148:D148"/>
    <mergeCell ref="E1191:K1191"/>
    <mergeCell ref="E708:K708"/>
    <mergeCell ref="B318:D318"/>
    <mergeCell ref="B883:D883"/>
    <mergeCell ref="B50:G50"/>
    <mergeCell ref="E253:K253"/>
    <mergeCell ref="B603:D603"/>
    <mergeCell ref="E1305:K1305"/>
    <mergeCell ref="E811:K811"/>
    <mergeCell ref="B290:D290"/>
    <mergeCell ref="B151:G151"/>
    <mergeCell ref="B1255:K1255"/>
    <mergeCell ref="H1027:K1027"/>
    <mergeCell ref="E1061:K1061"/>
    <mergeCell ref="B1326:K1326"/>
    <mergeCell ref="B321:D321"/>
    <mergeCell ref="B1269:D1269"/>
    <mergeCell ref="B1190:D1190"/>
    <mergeCell ref="E669:K669"/>
    <mergeCell ref="A70:A71"/>
    <mergeCell ref="E670:K670"/>
    <mergeCell ref="E1054:K1054"/>
    <mergeCell ref="E8:K8"/>
    <mergeCell ref="B310:K310"/>
    <mergeCell ref="B381:K381"/>
    <mergeCell ref="B330:G330"/>
    <mergeCell ref="B501:G501"/>
    <mergeCell ref="B679:K679"/>
    <mergeCell ref="E848:K848"/>
    <mergeCell ref="E1026:K1026"/>
    <mergeCell ref="E704:K704"/>
    <mergeCell ref="B816:G816"/>
    <mergeCell ref="E741:K741"/>
    <mergeCell ref="B416:K416"/>
    <mergeCell ref="B1260:D1260"/>
    <mergeCell ref="B956:D956"/>
    <mergeCell ref="E604:K604"/>
    <mergeCell ref="H610:K610"/>
    <mergeCell ref="B749:K749"/>
    <mergeCell ref="B1227:K1227"/>
    <mergeCell ref="E595:K595"/>
    <mergeCell ref="E666:K666"/>
    <mergeCell ref="H1101:K1101"/>
    <mergeCell ref="B602:D602"/>
    <mergeCell ref="E38:K38"/>
    <mergeCell ref="B666:D666"/>
    <mergeCell ref="H1201:K1201"/>
    <mergeCell ref="E774:K774"/>
    <mergeCell ref="B355:D355"/>
    <mergeCell ref="B526:D526"/>
    <mergeCell ref="E876:K876"/>
    <mergeCell ref="E743:K743"/>
    <mergeCell ref="E814:K814"/>
    <mergeCell ref="B423:D423"/>
    <mergeCell ref="B671:D671"/>
    <mergeCell ref="A1330:A1331"/>
    <mergeCell ref="E1190:K1190"/>
    <mergeCell ref="E462:K462"/>
    <mergeCell ref="B765:K765"/>
    <mergeCell ref="B808:D808"/>
    <mergeCell ref="B779:D779"/>
    <mergeCell ref="E885:K885"/>
    <mergeCell ref="E1123:K1123"/>
    <mergeCell ref="E956:K956"/>
    <mergeCell ref="B316:D316"/>
    <mergeCell ref="H680:K680"/>
    <mergeCell ref="B216:D216"/>
    <mergeCell ref="B145:D145"/>
    <mergeCell ref="E393:K393"/>
    <mergeCell ref="H361:K361"/>
    <mergeCell ref="E464:K464"/>
    <mergeCell ref="B1195:D1195"/>
    <mergeCell ref="E1163:K1163"/>
    <mergeCell ref="B1124:D1124"/>
    <mergeCell ref="B150:D150"/>
    <mergeCell ref="A140:A141"/>
    <mergeCell ref="B842:D842"/>
    <mergeCell ref="E603:K603"/>
    <mergeCell ref="E1164:K1164"/>
    <mergeCell ref="B637:D637"/>
    <mergeCell ref="E745:K745"/>
    <mergeCell ref="H1097:K1097"/>
    <mergeCell ref="B948:K948"/>
    <mergeCell ref="A700:A701"/>
    <mergeCell ref="B1092:D1092"/>
    <mergeCell ref="B458:D458"/>
    <mergeCell ref="B700:D700"/>
    <mergeCell ref="B4:D4"/>
    <mergeCell ref="B780:D780"/>
    <mergeCell ref="E596:K596"/>
    <mergeCell ref="B951:D951"/>
    <mergeCell ref="H992:K992"/>
    <mergeCell ref="B1022:D1022"/>
    <mergeCell ref="B1193:D1193"/>
    <mergeCell ref="B530:D530"/>
    <mergeCell ref="H961:K961"/>
    <mergeCell ref="B595:D595"/>
    <mergeCell ref="B1130:D1130"/>
    <mergeCell ref="B71:D71"/>
    <mergeCell ref="B953:D953"/>
    <mergeCell ref="H466:K466"/>
    <mergeCell ref="B6:D6"/>
    <mergeCell ref="E74:K74"/>
    <mergeCell ref="E1:K1"/>
    <mergeCell ref="H750:K750"/>
    <mergeCell ref="E882:K882"/>
    <mergeCell ref="E953:K953"/>
    <mergeCell ref="E1124:K1124"/>
    <mergeCell ref="E425:K425"/>
    <mergeCell ref="B995:K995"/>
    <mergeCell ref="E570:K570"/>
    <mergeCell ref="E806:K806"/>
    <mergeCell ref="B1081:K1081"/>
    <mergeCell ref="B364:K364"/>
    <mergeCell ref="B527:K527"/>
    <mergeCell ref="B1018:K1018"/>
    <mergeCell ref="E951:K951"/>
    <mergeCell ref="B520:K520"/>
    <mergeCell ref="E459:K459"/>
    <mergeCell ref="A490:A491"/>
    <mergeCell ref="E219:K219"/>
    <mergeCell ref="E461:K461"/>
    <mergeCell ref="B742:D742"/>
    <mergeCell ref="E946:K946"/>
    <mergeCell ref="B213:D213"/>
    <mergeCell ref="H295:K295"/>
    <mergeCell ref="E427:K427"/>
    <mergeCell ref="E283:K283"/>
    <mergeCell ref="E982:K982"/>
    <mergeCell ref="B600:D600"/>
    <mergeCell ref="E883:K883"/>
    <mergeCell ref="A630:A631"/>
    <mergeCell ref="B1019:D1019"/>
    <mergeCell ref="A105:A106"/>
    <mergeCell ref="B319:D319"/>
    <mergeCell ref="E1266:K1266"/>
    <mergeCell ref="E812:K812"/>
    <mergeCell ref="B1093:D1093"/>
    <mergeCell ref="B1186:K1186"/>
    <mergeCell ref="E1260:K1260"/>
    <mergeCell ref="E1235:K1235"/>
    <mergeCell ref="E40:K40"/>
    <mergeCell ref="E211:K211"/>
    <mergeCell ref="E111:K111"/>
    <mergeCell ref="E216:K216"/>
    <mergeCell ref="B884:D884"/>
    <mergeCell ref="B773:D773"/>
    <mergeCell ref="B561:D561"/>
    <mergeCell ref="E880:K880"/>
    <mergeCell ref="B1012:K1012"/>
    <mergeCell ref="E1051:K1051"/>
    <mergeCell ref="B714:K714"/>
    <mergeCell ref="B495:D495"/>
    <mergeCell ref="B176:D176"/>
    <mergeCell ref="B1026:D1026"/>
    <mergeCell ref="E709:K709"/>
    <mergeCell ref="B461:D461"/>
    <mergeCell ref="B240:K240"/>
    <mergeCell ref="B886:D886"/>
    <mergeCell ref="B470:G470"/>
    <mergeCell ref="B626:K626"/>
    <mergeCell ref="B784:K784"/>
    <mergeCell ref="B466:G466"/>
    <mergeCell ref="B1023:D1023"/>
    <mergeCell ref="B390:D390"/>
    <mergeCell ref="B219:D219"/>
    <mergeCell ref="B246:D246"/>
    <mergeCell ref="B1235:D1235"/>
    <mergeCell ref="H46:K46"/>
    <mergeCell ref="B566:D566"/>
    <mergeCell ref="B460:D460"/>
    <mergeCell ref="B631:D631"/>
    <mergeCell ref="B916:D916"/>
    <mergeCell ref="B1087:D1087"/>
    <mergeCell ref="B1158:D1158"/>
    <mergeCell ref="B190:G190"/>
    <mergeCell ref="B568:D568"/>
    <mergeCell ref="B206:K206"/>
    <mergeCell ref="E630:K630"/>
    <mergeCell ref="B225:G225"/>
    <mergeCell ref="E105:K105"/>
    <mergeCell ref="E955:K955"/>
    <mergeCell ref="E426:K426"/>
    <mergeCell ref="E287:K287"/>
    <mergeCell ref="B142:K142"/>
    <mergeCell ref="B353:D353"/>
    <mergeCell ref="B287:D287"/>
    <mergeCell ref="B241:K241"/>
    <mergeCell ref="B778:D778"/>
    <mergeCell ref="B1120:D1120"/>
    <mergeCell ref="B675:D675"/>
    <mergeCell ref="B212:K212"/>
    <mergeCell ref="E245:K245"/>
    <mergeCell ref="B1097:G1097"/>
    <mergeCell ref="E316:K316"/>
    <mergeCell ref="E145:K145"/>
    <mergeCell ref="B644:K644"/>
    <mergeCell ref="B942:K942"/>
    <mergeCell ref="B1024:D1024"/>
    <mergeCell ref="B1220:K1220"/>
    <mergeCell ref="B250:D250"/>
    <mergeCell ref="B101:K101"/>
    <mergeCell ref="B1396:K1396"/>
    <mergeCell ref="B221:G221"/>
    <mergeCell ref="E140:K140"/>
    <mergeCell ref="B1234:D1234"/>
    <mergeCell ref="B44:D44"/>
    <mergeCell ref="B215:D215"/>
    <mergeCell ref="B399:K399"/>
    <mergeCell ref="E429:K429"/>
    <mergeCell ref="E490:K490"/>
    <mergeCell ref="H260:K260"/>
    <mergeCell ref="H431:K431"/>
    <mergeCell ref="H116:K116"/>
    <mergeCell ref="B855:K855"/>
    <mergeCell ref="E1230:K1230"/>
    <mergeCell ref="E106:K106"/>
    <mergeCell ref="E1024:K1024"/>
    <mergeCell ref="B108:D108"/>
    <mergeCell ref="B211:D211"/>
    <mergeCell ref="B801:K801"/>
    <mergeCell ref="E80:K80"/>
    <mergeCell ref="B120:G120"/>
    <mergeCell ref="B609:K609"/>
    <mergeCell ref="B179:D179"/>
    <mergeCell ref="E673:K673"/>
    <mergeCell ref="E213:K213"/>
    <mergeCell ref="B771:D771"/>
    <mergeCell ref="E284:K284"/>
    <mergeCell ref="H1205:K1205"/>
    <mergeCell ref="B182:D182"/>
    <mergeCell ref="A245:A246"/>
    <mergeCell ref="B395:D395"/>
    <mergeCell ref="H785:K785"/>
    <mergeCell ref="B380:K380"/>
    <mergeCell ref="B323:D323"/>
    <mergeCell ref="B394:D394"/>
    <mergeCell ref="B565:D565"/>
    <mergeCell ref="E533:K533"/>
    <mergeCell ref="E112:K112"/>
    <mergeCell ref="B116:G116"/>
    <mergeCell ref="B136:K136"/>
    <mergeCell ref="B170:K170"/>
    <mergeCell ref="H1066:K1066"/>
    <mergeCell ref="E77:K77"/>
    <mergeCell ref="E319:K319"/>
    <mergeCell ref="E113:K113"/>
    <mergeCell ref="B31:K31"/>
    <mergeCell ref="B805:D805"/>
    <mergeCell ref="B992:G992"/>
    <mergeCell ref="B750:G750"/>
    <mergeCell ref="B40:D40"/>
    <mergeCell ref="E42:K42"/>
    <mergeCell ref="A841:A842"/>
    <mergeCell ref="A946:A947"/>
    <mergeCell ref="A595:A596"/>
    <mergeCell ref="E569:K569"/>
    <mergeCell ref="E640:K640"/>
    <mergeCell ref="B851:D851"/>
    <mergeCell ref="E780:K780"/>
    <mergeCell ref="B738:D738"/>
    <mergeCell ref="E79:K79"/>
    <mergeCell ref="B109:D109"/>
    <mergeCell ref="A1295:A1296"/>
    <mergeCell ref="E1337:K1337"/>
    <mergeCell ref="B113:D113"/>
    <mergeCell ref="B497:D497"/>
    <mergeCell ref="A560:A561"/>
    <mergeCell ref="E1296:K1296"/>
    <mergeCell ref="E1267:K1267"/>
    <mergeCell ref="E1096:K1096"/>
    <mergeCell ref="B1157:K1157"/>
    <mergeCell ref="B289:D289"/>
    <mergeCell ref="B891:G891"/>
    <mergeCell ref="B1016:D1016"/>
    <mergeCell ref="B171:K171"/>
    <mergeCell ref="B286:D286"/>
    <mergeCell ref="B1300:D1300"/>
    <mergeCell ref="E808:K808"/>
    <mergeCell ref="B985:D985"/>
    <mergeCell ref="B1156:D1156"/>
    <mergeCell ref="B1131:G1131"/>
    <mergeCell ref="B1301:D1301"/>
    <mergeCell ref="B1061:D1061"/>
    <mergeCell ref="B625:K625"/>
    <mergeCell ref="B696:K696"/>
    <mergeCell ref="B645:G645"/>
    <mergeCell ref="E919:K919"/>
    <mergeCell ref="B217:D217"/>
    <mergeCell ref="B350:D350"/>
    <mergeCell ref="E738:K738"/>
    <mergeCell ref="B260:G260"/>
    <mergeCell ref="H781:K781"/>
    <mergeCell ref="H852:K852"/>
    <mergeCell ref="B1298:D1298"/>
    <mergeCell ref="E1369:K1369"/>
    <mergeCell ref="E985:K985"/>
    <mergeCell ref="B1275:G1275"/>
    <mergeCell ref="H676:K676"/>
    <mergeCell ref="E779:K779"/>
    <mergeCell ref="B665:D665"/>
    <mergeCell ref="H470:K470"/>
    <mergeCell ref="E844:K844"/>
    <mergeCell ref="H641:K641"/>
    <mergeCell ref="B703:D703"/>
    <mergeCell ref="E778:K778"/>
    <mergeCell ref="B984:D984"/>
    <mergeCell ref="E175:K175"/>
    <mergeCell ref="B392:D392"/>
    <mergeCell ref="B1340:D1340"/>
    <mergeCell ref="B563:D563"/>
    <mergeCell ref="E675:K675"/>
    <mergeCell ref="E1059:K1059"/>
    <mergeCell ref="H1236:K1236"/>
    <mergeCell ref="E911:K911"/>
    <mergeCell ref="B317:K317"/>
    <mergeCell ref="B183:D183"/>
    <mergeCell ref="E1334:K1334"/>
    <mergeCell ref="E185:K185"/>
    <mergeCell ref="B450:K450"/>
    <mergeCell ref="E495:K495"/>
    <mergeCell ref="B921:D921"/>
    <mergeCell ref="H1031:K1031"/>
    <mergeCell ref="B1020:D1020"/>
    <mergeCell ref="B1169:K1169"/>
    <mergeCell ref="B1191:D1191"/>
    <mergeCell ref="B430:D430"/>
    <mergeCell ref="B1266:D1266"/>
    <mergeCell ref="B280:D280"/>
    <mergeCell ref="B774:D774"/>
    <mergeCell ref="B1047:K1047"/>
    <mergeCell ref="B255:D255"/>
    <mergeCell ref="E700:K700"/>
    <mergeCell ref="B575:G575"/>
    <mergeCell ref="B982:D982"/>
    <mergeCell ref="B346:K346"/>
    <mergeCell ref="B634:D634"/>
    <mergeCell ref="E146:K146"/>
    <mergeCell ref="B354:D354"/>
    <mergeCell ref="B119:K119"/>
    <mergeCell ref="E813:K813"/>
    <mergeCell ref="B1116:K1116"/>
    <mergeCell ref="B1155:D1155"/>
    <mergeCell ref="E39:K39"/>
    <mergeCell ref="E210:K210"/>
    <mergeCell ref="B1062:G1062"/>
    <mergeCell ref="B850:D850"/>
    <mergeCell ref="H330:K330"/>
    <mergeCell ref="B844:D844"/>
    <mergeCell ref="B210:D210"/>
    <mergeCell ref="B701:D701"/>
    <mergeCell ref="E529:K529"/>
    <mergeCell ref="B807:K807"/>
    <mergeCell ref="B878:K878"/>
    <mergeCell ref="E494:K494"/>
    <mergeCell ref="E358:K358"/>
    <mergeCell ref="B926:G926"/>
    <mergeCell ref="B711:G711"/>
    <mergeCell ref="E424:K424"/>
    <mergeCell ref="B1376:G1376"/>
    <mergeCell ref="B1264:D1264"/>
    <mergeCell ref="B457:K457"/>
    <mergeCell ref="H715:K715"/>
    <mergeCell ref="B1374:D1374"/>
    <mergeCell ref="B907:K907"/>
    <mergeCell ref="B1056:D1056"/>
    <mergeCell ref="B110:D110"/>
    <mergeCell ref="E706:K706"/>
    <mergeCell ref="E777:K777"/>
    <mergeCell ref="B112:D112"/>
    <mergeCell ref="E773:K773"/>
    <mergeCell ref="B49:K49"/>
    <mergeCell ref="E148:K148"/>
    <mergeCell ref="B1117:K1117"/>
    <mergeCell ref="B950:D950"/>
    <mergeCell ref="E1232:K1232"/>
    <mergeCell ref="E1056:K1056"/>
    <mergeCell ref="B111:D111"/>
    <mergeCell ref="B562:K562"/>
    <mergeCell ref="B911:D911"/>
    <mergeCell ref="E1194:K1194"/>
    <mergeCell ref="B772:K772"/>
    <mergeCell ref="B745:D745"/>
    <mergeCell ref="E561:K561"/>
    <mergeCell ref="B987:D987"/>
    <mergeCell ref="H81:K81"/>
    <mergeCell ref="B465:D465"/>
    <mergeCell ref="E390:K390"/>
    <mergeCell ref="B707:D707"/>
    <mergeCell ref="B253:D253"/>
    <mergeCell ref="E1095:K1095"/>
    <mergeCell ref="B1371:D1371"/>
    <mergeCell ref="B1200:D1200"/>
    <mergeCell ref="B702:K702"/>
    <mergeCell ref="B531:D531"/>
    <mergeCell ref="B668:D668"/>
    <mergeCell ref="E178:K178"/>
    <mergeCell ref="B1046:K1046"/>
    <mergeCell ref="B1369:D1369"/>
    <mergeCell ref="E1300:K1300"/>
    <mergeCell ref="B1263:D1263"/>
    <mergeCell ref="E1366:K1366"/>
    <mergeCell ref="E321:K321"/>
    <mergeCell ref="E1269:K1269"/>
    <mergeCell ref="B1053:K1053"/>
    <mergeCell ref="B154:K154"/>
    <mergeCell ref="B1151:K1151"/>
    <mergeCell ref="B41:D41"/>
    <mergeCell ref="E324:K324"/>
    <mergeCell ref="E566:K566"/>
    <mergeCell ref="B925:K925"/>
    <mergeCell ref="E560:K560"/>
    <mergeCell ref="E389:K389"/>
    <mergeCell ref="B147:D147"/>
    <mergeCell ref="B877:D877"/>
    <mergeCell ref="B43:D43"/>
    <mergeCell ref="E255:K255"/>
    <mergeCell ref="E497:K497"/>
    <mergeCell ref="E182:K182"/>
    <mergeCell ref="B1205:G1205"/>
    <mergeCell ref="B556:K556"/>
    <mergeCell ref="B705:D705"/>
    <mergeCell ref="B463:D463"/>
    <mergeCell ref="B1262:K1262"/>
    <mergeCell ref="B100:K100"/>
    <mergeCell ref="E181:K181"/>
    <mergeCell ref="B704:D704"/>
    <mergeCell ref="E990:K990"/>
    <mergeCell ref="B1198:D1198"/>
    <mergeCell ref="B114:D114"/>
    <mergeCell ref="B365:G365"/>
    <mergeCell ref="B673:D673"/>
    <mergeCell ref="E1195:K1195"/>
    <mergeCell ref="E144:K144"/>
    <mergeCell ref="B996:G996"/>
    <mergeCell ref="B564:D564"/>
    <mergeCell ref="B315:D315"/>
    <mergeCell ref="B835:K835"/>
    <mergeCell ref="E458:K458"/>
    <mergeCell ref="H16:K16"/>
    <mergeCell ref="E318:K318"/>
    <mergeCell ref="B915:D915"/>
    <mergeCell ref="B37:K37"/>
    <mergeCell ref="B1225:D1225"/>
    <mergeCell ref="H186:K186"/>
    <mergeCell ref="B76:D76"/>
    <mergeCell ref="H1170:K1170"/>
    <mergeCell ref="B485:K485"/>
    <mergeCell ref="B534:D534"/>
    <mergeCell ref="B36:D36"/>
    <mergeCell ref="B598:D598"/>
    <mergeCell ref="E881:K881"/>
    <mergeCell ref="B431:G431"/>
    <mergeCell ref="B536:G536"/>
    <mergeCell ref="B674:D674"/>
    <mergeCell ref="B5:D5"/>
    <mergeCell ref="B1334:D1334"/>
    <mergeCell ref="B75:D75"/>
    <mergeCell ref="B1128:D1128"/>
    <mergeCell ref="B360:D360"/>
    <mergeCell ref="H926:K926"/>
    <mergeCell ref="H922:K922"/>
    <mergeCell ref="B135:K135"/>
    <mergeCell ref="B155:G155"/>
    <mergeCell ref="E1127:K1127"/>
    <mergeCell ref="B326:G326"/>
    <mergeCell ref="B504:K504"/>
    <mergeCell ref="B320:D320"/>
    <mergeCell ref="B149:D149"/>
    <mergeCell ref="B1088:K1088"/>
    <mergeCell ref="B325:D325"/>
    <mergeCell ref="B469:K469"/>
    <mergeCell ref="E918:K918"/>
    <mergeCell ref="E602:K602"/>
    <mergeCell ref="B214:D214"/>
    <mergeCell ref="E353:K353"/>
    <mergeCell ref="B922:G922"/>
    <mergeCell ref="B981:D981"/>
    <mergeCell ref="B1052:D1052"/>
    <mergeCell ref="B15:K15"/>
    <mergeCell ref="E463:K463"/>
    <mergeCell ref="E634:K634"/>
    <mergeCell ref="B766:K766"/>
    <mergeCell ref="E428:K428"/>
    <mergeCell ref="H396:K396"/>
    <mergeCell ref="B957:G957"/>
    <mergeCell ref="E36:K36"/>
    <mergeCell ref="H1310:K1310"/>
    <mergeCell ref="B1055:D1055"/>
    <mergeCell ref="E6:K6"/>
    <mergeCell ref="E76:K76"/>
    <mergeCell ref="B846:D846"/>
    <mergeCell ref="E491:K491"/>
    <mergeCell ref="E1129:K1129"/>
    <mergeCell ref="E355:K355"/>
    <mergeCell ref="E460:K460"/>
    <mergeCell ref="E526:K526"/>
    <mergeCell ref="B8:D8"/>
    <mergeCell ref="E776:K776"/>
    <mergeCell ref="E665:K665"/>
    <mergeCell ref="E605:K605"/>
    <mergeCell ref="B1310:G1310"/>
    <mergeCell ref="E325:K325"/>
    <mergeCell ref="E288:K288"/>
    <mergeCell ref="B1122:K1122"/>
    <mergeCell ref="E981:K981"/>
    <mergeCell ref="B710:D710"/>
    <mergeCell ref="B881:D881"/>
    <mergeCell ref="E251:K251"/>
    <mergeCell ref="E914:K914"/>
    <mergeCell ref="B1166:G1166"/>
    <mergeCell ref="B856:G856"/>
    <mergeCell ref="B178:D178"/>
    <mergeCell ref="E1016:K1016"/>
    <mergeCell ref="E845:K845"/>
    <mergeCell ref="E1087:K1087"/>
    <mergeCell ref="E916:K916"/>
    <mergeCell ref="B977:K977"/>
    <mergeCell ref="E394:K394"/>
    <mergeCell ref="A315:A316"/>
    <mergeCell ref="B73:D73"/>
    <mergeCell ref="E915:K915"/>
    <mergeCell ref="B955:D955"/>
    <mergeCell ref="E600:K600"/>
    <mergeCell ref="B1197:D1197"/>
    <mergeCell ref="E771:K771"/>
    <mergeCell ref="B1021:D1021"/>
    <mergeCell ref="B1126:D1126"/>
    <mergeCell ref="B81:G81"/>
    <mergeCell ref="B288:D288"/>
    <mergeCell ref="E350:K350"/>
    <mergeCell ref="E986:K986"/>
    <mergeCell ref="E842:K842"/>
    <mergeCell ref="B606:G606"/>
    <mergeCell ref="E252:K252"/>
    <mergeCell ref="H120:K120"/>
    <mergeCell ref="E323:K323"/>
    <mergeCell ref="B991:D991"/>
    <mergeCell ref="E636:K636"/>
    <mergeCell ref="B396:G396"/>
    <mergeCell ref="E1130:K1130"/>
    <mergeCell ref="B505:G505"/>
    <mergeCell ref="B256:G256"/>
    <mergeCell ref="A455:A456"/>
    <mergeCell ref="A1051:A1052"/>
    <mergeCell ref="A210:A211"/>
    <mergeCell ref="B451:K451"/>
    <mergeCell ref="E248:K248"/>
    <mergeCell ref="B247:K247"/>
    <mergeCell ref="E671:K671"/>
    <mergeCell ref="B914:D914"/>
    <mergeCell ref="E246:K246"/>
    <mergeCell ref="E184:K184"/>
    <mergeCell ref="B849:D849"/>
    <mergeCell ref="E950:K950"/>
    <mergeCell ref="E884:K884"/>
    <mergeCell ref="E1055:K1055"/>
    <mergeCell ref="E1126:K1126"/>
    <mergeCell ref="E360:K360"/>
    <mergeCell ref="B590:K590"/>
    <mergeCell ref="B661:K661"/>
    <mergeCell ref="B604:D604"/>
    <mergeCell ref="B357:D357"/>
    <mergeCell ref="A280:A281"/>
    <mergeCell ref="E75:K75"/>
    <mergeCell ref="E1199:K1199"/>
    <mergeCell ref="E742:K742"/>
    <mergeCell ref="B10:D10"/>
    <mergeCell ref="B435:G435"/>
    <mergeCell ref="B84:K84"/>
    <mergeCell ref="A350:A351"/>
    <mergeCell ref="E250:K250"/>
    <mergeCell ref="B12:G12"/>
    <mergeCell ref="A805:A806"/>
    <mergeCell ref="E534:K534"/>
    <mergeCell ref="A981:A982"/>
    <mergeCell ref="B424:D424"/>
    <mergeCell ref="B989:D989"/>
    <mergeCell ref="B672:D672"/>
    <mergeCell ref="B144:D144"/>
    <mergeCell ref="B715:G715"/>
    <mergeCell ref="E1022:K1022"/>
    <mergeCell ref="B1095:D1095"/>
    <mergeCell ref="B1379:K1379"/>
    <mergeCell ref="B1236:G1236"/>
    <mergeCell ref="E455:K455"/>
    <mergeCell ref="B736:D736"/>
    <mergeCell ref="B421:D421"/>
    <mergeCell ref="H1131:K1131"/>
    <mergeCell ref="B359:D359"/>
    <mergeCell ref="E1263:K1263"/>
    <mergeCell ref="B1027:G1027"/>
    <mergeCell ref="E1268:K1268"/>
    <mergeCell ref="B1365:D1365"/>
    <mergeCell ref="B1344:K1344"/>
    <mergeCell ref="H1376:K1376"/>
    <mergeCell ref="E388:K388"/>
    <mergeCell ref="H996:K996"/>
    <mergeCell ref="B1239:K1239"/>
    <mergeCell ref="B591:K591"/>
    <mergeCell ref="B1031:G1031"/>
    <mergeCell ref="B1366:D1366"/>
    <mergeCell ref="E598:K598"/>
    <mergeCell ref="B983:K983"/>
    <mergeCell ref="E1086:K1086"/>
    <mergeCell ref="B1306:G1306"/>
    <mergeCell ref="H1341:K1341"/>
    <mergeCell ref="B528:D528"/>
    <mergeCell ref="E1060:K1060"/>
    <mergeCell ref="B1192:K1192"/>
    <mergeCell ref="B494:D494"/>
    <mergeCell ref="B809:D809"/>
    <mergeCell ref="B1256:K1256"/>
    <mergeCell ref="B1295:D1295"/>
    <mergeCell ref="B737:K737"/>
    <mergeCell ref="A665:A666"/>
    <mergeCell ref="E218:K218"/>
    <mergeCell ref="B815:D815"/>
    <mergeCell ref="E289:K289"/>
    <mergeCell ref="H151:K151"/>
    <mergeCell ref="B890:K890"/>
    <mergeCell ref="B917:D917"/>
    <mergeCell ref="H1275:K1275"/>
    <mergeCell ref="E1121:K1121"/>
    <mergeCell ref="B143:D143"/>
    <mergeCell ref="B385:D385"/>
    <mergeCell ref="B708:D708"/>
    <mergeCell ref="B879:D879"/>
    <mergeCell ref="E1058:K1058"/>
    <mergeCell ref="H820:K820"/>
    <mergeCell ref="B1268:D1268"/>
    <mergeCell ref="E1193:K1193"/>
    <mergeCell ref="B180:D180"/>
    <mergeCell ref="E987:K987"/>
    <mergeCell ref="H536:K536"/>
    <mergeCell ref="B605:D605"/>
    <mergeCell ref="B847:D847"/>
    <mergeCell ref="B426:D426"/>
    <mergeCell ref="A1155:A1156"/>
    <mergeCell ref="A1225:A1226"/>
    <mergeCell ref="B218:D218"/>
    <mergeCell ref="B1135:G1135"/>
    <mergeCell ref="B387:K387"/>
    <mergeCell ref="B361:G361"/>
    <mergeCell ref="E315:K315"/>
    <mergeCell ref="E249:K249"/>
    <mergeCell ref="E1197:K1197"/>
    <mergeCell ref="B1325:K1325"/>
    <mergeCell ref="B1339:D1339"/>
    <mergeCell ref="B1270:D1270"/>
    <mergeCell ref="B746:G746"/>
    <mergeCell ref="B813:D813"/>
    <mergeCell ref="B455:D455"/>
    <mergeCell ref="B284:D284"/>
    <mergeCell ref="E984:K984"/>
    <mergeCell ref="B1274:K1274"/>
    <mergeCell ref="E1298:K1298"/>
    <mergeCell ref="E179:K179"/>
    <mergeCell ref="E703:K703"/>
    <mergeCell ref="E5:K5"/>
    <mergeCell ref="B141:D141"/>
    <mergeCell ref="B434:K434"/>
    <mergeCell ref="E1299:K1299"/>
    <mergeCell ref="B79:D79"/>
    <mergeCell ref="E1057:K1057"/>
    <mergeCell ref="E1128:K1128"/>
    <mergeCell ref="E71:K71"/>
    <mergeCell ref="B819:K819"/>
    <mergeCell ref="E109:K109"/>
    <mergeCell ref="B961:G961"/>
    <mergeCell ref="B843:K843"/>
    <mergeCell ref="B539:K539"/>
    <mergeCell ref="E465:K465"/>
    <mergeCell ref="B249:D249"/>
    <mergeCell ref="B291:G291"/>
    <mergeCell ref="B730:K730"/>
    <mergeCell ref="B311:K311"/>
    <mergeCell ref="B906:K906"/>
    <mergeCell ref="B1204:K1204"/>
  </mergeCells>
  <printOptions horizontalCentered="1"/>
  <pageMargins left="0.23622047244094491" right="0.59055118110236227" top="0.94488188976377963" bottom="0.19685039370078741" header="0.19685039370078741" footer="0.15748031496062992"/>
  <pageSetup scale="40" orientation="landscape" r:id="rId1"/>
  <headerFooter scaleWithDoc="0">
    <oddHeader>&amp;L&amp;G&amp;R&amp;"Roboto,Normal"&amp;K8F4994
&amp;"Roboto Black,Normal"&amp;K8F4994INFORME EN MATERIA DE IGUALDAD SUSTANTIVA&amp;"Roboto,Normal"&amp;K8F4994
&amp;K8F4994ENERO-MARZO 2026</oddHeader>
  </headerFooter>
  <rowBreaks count="39" manualBreakCount="39">
    <brk id="34" max="16383" man="1"/>
    <brk id="69" max="16383" man="1"/>
    <brk id="104" max="16383" man="1"/>
    <brk id="139" max="16383" man="1"/>
    <brk id="174" max="16383" man="1"/>
    <brk id="209" max="16383" man="1"/>
    <brk id="244" max="16383" man="1"/>
    <brk id="279" max="16383" man="1"/>
    <brk id="314" max="16383" man="1"/>
    <brk id="349" max="16383" man="1"/>
    <brk id="384" max="16383" man="1"/>
    <brk id="419" max="16383" man="1"/>
    <brk id="454" max="16383" man="1"/>
    <brk id="489" max="16383" man="1"/>
    <brk id="524" max="16383" man="1"/>
    <brk id="559" max="16383" man="1"/>
    <brk id="594" max="16383" man="1"/>
    <brk id="629" max="16383" man="1"/>
    <brk id="664" max="16383" man="1"/>
    <brk id="699" max="16383" man="1"/>
    <brk id="734" max="16383" man="1"/>
    <brk id="769" max="16383" man="1"/>
    <brk id="804" max="16383" man="1"/>
    <brk id="840" max="16383" man="1"/>
    <brk id="875" max="16383" man="1"/>
    <brk id="910" max="16383" man="1"/>
    <brk id="945" max="16383" man="1"/>
    <brk id="980" max="16383" man="1"/>
    <brk id="1015" max="16383" man="1"/>
    <brk id="1050" max="16383" man="1"/>
    <brk id="1085" max="16383" man="1"/>
    <brk id="1119" max="16383" man="1"/>
    <brk id="1154" max="16383" man="1"/>
    <brk id="1189" max="16383" man="1"/>
    <brk id="1224" max="16383" man="1"/>
    <brk id="1259" max="16383" man="1"/>
    <brk id="1294" max="16383" man="1"/>
    <brk id="1329" max="16383" man="1"/>
    <brk id="1364" max="16383" man="1"/>
  </rowBreaks>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ASI_SM_BD!$G$2:$G$8</xm:f>
          </x14:formula1>
          <xm:sqref>B52:B63 B87:B98 B122:B133 B157:B168 B192:B203 B227:B238 B262:B273 B297:B308 B332:B343 B367:B378 B402:B413 B437:B448 B472:B483 B507:B518 B542:B553 B577:B588 B612:B623 B647:B658 B682:B693 B717:B728 B752:B763 B787:B798 B822:B833 B858:B869 B893:B904 B928:B939 B963:B974 B998:B1009 B1033:B1044 B1068:B1079 B1103:B1114 B1137:B1148 B1172:B1183 B1207:B1218 B1242:B1253 B1277:B1288 B1312:B1323 B1347:B1358 B1382:B1393 B18:B29</xm:sqref>
        </x14:dataValidation>
        <x14:dataValidation type="list" allowBlank="1" showInputMessage="1" showErrorMessage="1">
          <x14:formula1>
            <xm:f>ASI_SM_BD!$I$2:$I$12</xm:f>
          </x14:formula1>
          <xm:sqref>C52:C63 C87:C98 C122:C133 C157:C168 C192:C203 C227:C238 C262:C273 C297:C308 C332:C343 C367:C378 C402:C413 C437:C448 C472:C483 C507:C518 C542:C553 C577:C588 C612:C623 C647:C658 C682:C693 C717:C728 C752:C763 C787:C798 C822:C833 C858:C869 C893:C904 C928:C939 C963:C974 C998:C1009 C1033:C1044 C1068:C1079 C1103:C1114 C1137:C1148 C1172:C1183 C1207:C1218 C1242:C1253 C1277:C1288 C1312:C1323 C1347:C1358 C1382:C1393 C18:C29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EC248"/>
  <sheetViews>
    <sheetView workbookViewId="0">
      <selection activeCell="CN29" sqref="CN29"/>
    </sheetView>
  </sheetViews>
  <sheetFormatPr baseColWidth="10" defaultRowHeight="15" x14ac:dyDescent="0.25"/>
  <sheetData>
    <row r="1" spans="1:92" s="209" customFormat="1" x14ac:dyDescent="0.25">
      <c r="A1" s="209" t="s">
        <v>1973</v>
      </c>
    </row>
    <row r="2" spans="1:92" x14ac:dyDescent="0.25">
      <c r="A2" t="s">
        <v>781</v>
      </c>
      <c r="B2" t="s">
        <v>782</v>
      </c>
      <c r="C2" t="s">
        <v>783</v>
      </c>
      <c r="D2" t="s">
        <v>784</v>
      </c>
      <c r="E2" t="s">
        <v>785</v>
      </c>
      <c r="F2" t="s">
        <v>786</v>
      </c>
      <c r="G2" t="s">
        <v>787</v>
      </c>
      <c r="H2" t="s">
        <v>788</v>
      </c>
      <c r="I2" t="s">
        <v>789</v>
      </c>
      <c r="J2" t="s">
        <v>790</v>
      </c>
      <c r="K2" s="188" t="s">
        <v>791</v>
      </c>
      <c r="L2" t="s">
        <v>792</v>
      </c>
      <c r="M2" t="s">
        <v>793</v>
      </c>
      <c r="N2" s="188" t="s">
        <v>794</v>
      </c>
      <c r="O2" t="s">
        <v>795</v>
      </c>
      <c r="P2" s="188" t="s">
        <v>796</v>
      </c>
      <c r="Q2" t="s">
        <v>797</v>
      </c>
      <c r="R2" t="s">
        <v>798</v>
      </c>
      <c r="S2" t="s">
        <v>799</v>
      </c>
      <c r="T2" t="s">
        <v>800</v>
      </c>
      <c r="U2" t="s">
        <v>801</v>
      </c>
      <c r="V2" t="s">
        <v>802</v>
      </c>
      <c r="W2" t="s">
        <v>803</v>
      </c>
      <c r="X2" t="s">
        <v>804</v>
      </c>
      <c r="Y2" t="s">
        <v>805</v>
      </c>
      <c r="Z2" t="s">
        <v>806</v>
      </c>
      <c r="AA2" t="s">
        <v>807</v>
      </c>
      <c r="AB2" t="s">
        <v>808</v>
      </c>
      <c r="AC2" t="s">
        <v>809</v>
      </c>
      <c r="AD2" t="s">
        <v>810</v>
      </c>
      <c r="AE2" t="s">
        <v>811</v>
      </c>
      <c r="AF2" t="s">
        <v>812</v>
      </c>
      <c r="AG2" t="s">
        <v>813</v>
      </c>
      <c r="AH2" t="s">
        <v>814</v>
      </c>
      <c r="AI2" t="s">
        <v>815</v>
      </c>
      <c r="AJ2" t="s">
        <v>816</v>
      </c>
      <c r="AK2" t="s">
        <v>817</v>
      </c>
      <c r="AL2" t="s">
        <v>818</v>
      </c>
      <c r="AM2" t="s">
        <v>819</v>
      </c>
      <c r="AN2" t="s">
        <v>820</v>
      </c>
      <c r="AO2" t="s">
        <v>821</v>
      </c>
      <c r="AP2" t="s">
        <v>822</v>
      </c>
      <c r="AQ2" t="s">
        <v>823</v>
      </c>
      <c r="AR2" t="s">
        <v>824</v>
      </c>
      <c r="AS2" t="s">
        <v>825</v>
      </c>
      <c r="AT2" t="s">
        <v>826</v>
      </c>
      <c r="AU2" t="s">
        <v>827</v>
      </c>
      <c r="AV2" t="s">
        <v>828</v>
      </c>
      <c r="AW2" t="s">
        <v>829</v>
      </c>
      <c r="AX2" t="s">
        <v>830</v>
      </c>
      <c r="AY2" t="s">
        <v>831</v>
      </c>
      <c r="AZ2" t="s">
        <v>832</v>
      </c>
      <c r="BA2" t="s">
        <v>833</v>
      </c>
      <c r="BB2" t="s">
        <v>834</v>
      </c>
      <c r="BC2" t="s">
        <v>835</v>
      </c>
      <c r="BD2" t="s">
        <v>836</v>
      </c>
      <c r="BE2" t="s">
        <v>837</v>
      </c>
      <c r="BF2" t="s">
        <v>838</v>
      </c>
      <c r="BG2" t="s">
        <v>839</v>
      </c>
      <c r="BH2" t="s">
        <v>840</v>
      </c>
      <c r="BI2" t="s">
        <v>841</v>
      </c>
      <c r="BJ2" t="s">
        <v>842</v>
      </c>
      <c r="BK2" t="s">
        <v>843</v>
      </c>
      <c r="BL2" t="s">
        <v>844</v>
      </c>
      <c r="BM2" t="s">
        <v>845</v>
      </c>
      <c r="BN2" t="s">
        <v>846</v>
      </c>
      <c r="BO2" t="s">
        <v>847</v>
      </c>
      <c r="BP2" t="s">
        <v>848</v>
      </c>
      <c r="BQ2" t="s">
        <v>849</v>
      </c>
      <c r="BR2" t="s">
        <v>850</v>
      </c>
      <c r="BS2" t="s">
        <v>851</v>
      </c>
      <c r="BT2" t="s">
        <v>852</v>
      </c>
      <c r="BU2" t="s">
        <v>853</v>
      </c>
      <c r="BV2" t="s">
        <v>854</v>
      </c>
      <c r="BW2" t="s">
        <v>855</v>
      </c>
      <c r="BX2" t="s">
        <v>856</v>
      </c>
      <c r="BY2" t="s">
        <v>857</v>
      </c>
      <c r="BZ2" t="s">
        <v>858</v>
      </c>
      <c r="CA2" t="s">
        <v>859</v>
      </c>
      <c r="CB2" t="s">
        <v>860</v>
      </c>
      <c r="CC2" t="s">
        <v>861</v>
      </c>
      <c r="CD2" t="s">
        <v>862</v>
      </c>
      <c r="CE2" t="s">
        <v>863</v>
      </c>
      <c r="CF2" t="s">
        <v>864</v>
      </c>
      <c r="CG2" t="s">
        <v>865</v>
      </c>
      <c r="CH2" t="s">
        <v>866</v>
      </c>
      <c r="CI2" t="s">
        <v>867</v>
      </c>
      <c r="CJ2" t="s">
        <v>868</v>
      </c>
      <c r="CK2" t="s">
        <v>869</v>
      </c>
      <c r="CL2" t="s">
        <v>870</v>
      </c>
      <c r="CM2" t="s">
        <v>1977</v>
      </c>
      <c r="CN2" t="s">
        <v>1971</v>
      </c>
    </row>
    <row r="3" spans="1:92" x14ac:dyDescent="0.25">
      <c r="A3" t="s">
        <v>56</v>
      </c>
      <c r="B3" t="s">
        <v>56</v>
      </c>
      <c r="C3" t="s">
        <v>56</v>
      </c>
      <c r="D3" t="s">
        <v>56</v>
      </c>
      <c r="E3" t="s">
        <v>56</v>
      </c>
      <c r="F3" t="s">
        <v>56</v>
      </c>
      <c r="G3" t="s">
        <v>56</v>
      </c>
      <c r="H3" t="s">
        <v>56</v>
      </c>
      <c r="I3" t="s">
        <v>56</v>
      </c>
      <c r="J3" t="s">
        <v>56</v>
      </c>
      <c r="K3" t="s">
        <v>56</v>
      </c>
      <c r="L3" t="s">
        <v>56</v>
      </c>
      <c r="M3" t="s">
        <v>56</v>
      </c>
      <c r="N3" t="s">
        <v>56</v>
      </c>
      <c r="O3" t="s">
        <v>56</v>
      </c>
      <c r="P3" t="s">
        <v>56</v>
      </c>
      <c r="Q3" t="s">
        <v>56</v>
      </c>
      <c r="R3" t="s">
        <v>56</v>
      </c>
      <c r="S3" t="s">
        <v>56</v>
      </c>
      <c r="T3" t="s">
        <v>56</v>
      </c>
      <c r="U3" t="s">
        <v>56</v>
      </c>
      <c r="V3" t="s">
        <v>56</v>
      </c>
      <c r="W3" t="s">
        <v>56</v>
      </c>
      <c r="X3" t="s">
        <v>56</v>
      </c>
      <c r="Y3" t="s">
        <v>56</v>
      </c>
      <c r="Z3" t="s">
        <v>56</v>
      </c>
      <c r="AA3" t="s">
        <v>56</v>
      </c>
      <c r="AB3" t="s">
        <v>56</v>
      </c>
      <c r="AC3" t="s">
        <v>56</v>
      </c>
      <c r="AD3" t="s">
        <v>56</v>
      </c>
      <c r="AE3" t="s">
        <v>56</v>
      </c>
      <c r="AF3" t="s">
        <v>56</v>
      </c>
      <c r="AG3" t="s">
        <v>56</v>
      </c>
      <c r="AH3" t="s">
        <v>56</v>
      </c>
      <c r="AI3" t="s">
        <v>56</v>
      </c>
      <c r="AJ3" t="s">
        <v>56</v>
      </c>
      <c r="AK3" t="s">
        <v>56</v>
      </c>
      <c r="AL3" t="s">
        <v>56</v>
      </c>
      <c r="AM3" t="s">
        <v>56</v>
      </c>
      <c r="AN3" t="s">
        <v>56</v>
      </c>
      <c r="AO3" t="s">
        <v>56</v>
      </c>
      <c r="AP3" t="s">
        <v>56</v>
      </c>
      <c r="AQ3" t="s">
        <v>56</v>
      </c>
      <c r="AR3" t="s">
        <v>56</v>
      </c>
      <c r="AS3" t="s">
        <v>56</v>
      </c>
      <c r="AT3" t="s">
        <v>56</v>
      </c>
      <c r="AU3" t="s">
        <v>56</v>
      </c>
      <c r="AV3" t="s">
        <v>56</v>
      </c>
      <c r="AW3" t="s">
        <v>56</v>
      </c>
      <c r="AX3" t="s">
        <v>56</v>
      </c>
      <c r="AY3" t="s">
        <v>56</v>
      </c>
      <c r="AZ3" t="s">
        <v>56</v>
      </c>
      <c r="BA3" t="s">
        <v>56</v>
      </c>
      <c r="BB3" t="s">
        <v>56</v>
      </c>
      <c r="BC3" t="s">
        <v>56</v>
      </c>
      <c r="BD3" t="s">
        <v>56</v>
      </c>
      <c r="BE3" t="s">
        <v>56</v>
      </c>
      <c r="BF3" t="s">
        <v>56</v>
      </c>
      <c r="BG3" t="s">
        <v>56</v>
      </c>
      <c r="BH3" t="s">
        <v>56</v>
      </c>
      <c r="BI3" t="s">
        <v>56</v>
      </c>
      <c r="BJ3" t="s">
        <v>56</v>
      </c>
      <c r="BK3" t="s">
        <v>56</v>
      </c>
      <c r="BL3" t="s">
        <v>56</v>
      </c>
      <c r="BM3" t="s">
        <v>56</v>
      </c>
      <c r="BN3" t="s">
        <v>56</v>
      </c>
      <c r="BO3" t="s">
        <v>56</v>
      </c>
      <c r="BP3" t="s">
        <v>56</v>
      </c>
      <c r="BQ3" t="s">
        <v>56</v>
      </c>
      <c r="BR3" t="s">
        <v>56</v>
      </c>
      <c r="BS3" t="s">
        <v>56</v>
      </c>
      <c r="BT3" t="s">
        <v>56</v>
      </c>
      <c r="BU3" t="s">
        <v>56</v>
      </c>
      <c r="BV3" t="s">
        <v>56</v>
      </c>
      <c r="BW3" t="s">
        <v>56</v>
      </c>
      <c r="BX3" t="s">
        <v>56</v>
      </c>
      <c r="BY3" t="s">
        <v>56</v>
      </c>
      <c r="BZ3" t="s">
        <v>56</v>
      </c>
      <c r="CA3" t="s">
        <v>56</v>
      </c>
      <c r="CB3" t="s">
        <v>56</v>
      </c>
      <c r="CC3" t="s">
        <v>56</v>
      </c>
      <c r="CD3" t="s">
        <v>56</v>
      </c>
      <c r="CE3" t="s">
        <v>56</v>
      </c>
      <c r="CF3" t="s">
        <v>56</v>
      </c>
      <c r="CG3" t="s">
        <v>56</v>
      </c>
      <c r="CH3" t="s">
        <v>56</v>
      </c>
      <c r="CI3" t="s">
        <v>56</v>
      </c>
      <c r="CJ3" t="s">
        <v>56</v>
      </c>
      <c r="CK3" t="s">
        <v>56</v>
      </c>
      <c r="CL3" t="s">
        <v>56</v>
      </c>
      <c r="CM3" t="s">
        <v>56</v>
      </c>
      <c r="CN3" s="150" t="s">
        <v>56</v>
      </c>
    </row>
    <row r="4" spans="1:92" x14ac:dyDescent="0.25">
      <c r="A4" t="s">
        <v>204</v>
      </c>
      <c r="B4" t="s">
        <v>202</v>
      </c>
      <c r="C4" t="s">
        <v>188</v>
      </c>
      <c r="D4" t="s">
        <v>247</v>
      </c>
      <c r="E4" t="s">
        <v>255</v>
      </c>
      <c r="F4" t="s">
        <v>218</v>
      </c>
      <c r="G4" t="s">
        <v>205</v>
      </c>
      <c r="H4" t="s">
        <v>242</v>
      </c>
      <c r="I4" t="s">
        <v>231</v>
      </c>
      <c r="J4" t="s">
        <v>187</v>
      </c>
      <c r="K4" s="188" t="s">
        <v>271</v>
      </c>
      <c r="L4" t="s">
        <v>193</v>
      </c>
      <c r="M4" t="s">
        <v>233</v>
      </c>
      <c r="N4" s="188" t="s">
        <v>213</v>
      </c>
      <c r="O4" t="s">
        <v>230</v>
      </c>
      <c r="P4" s="188" t="s">
        <v>272</v>
      </c>
      <c r="Q4" t="s">
        <v>260</v>
      </c>
      <c r="R4" t="s">
        <v>219</v>
      </c>
      <c r="S4" t="s">
        <v>220</v>
      </c>
      <c r="T4" t="s">
        <v>266</v>
      </c>
      <c r="U4" t="s">
        <v>244</v>
      </c>
      <c r="V4" t="s">
        <v>207</v>
      </c>
      <c r="W4" t="s">
        <v>246</v>
      </c>
      <c r="X4" t="s">
        <v>203</v>
      </c>
      <c r="Y4" t="s">
        <v>229</v>
      </c>
      <c r="Z4" t="s">
        <v>192</v>
      </c>
      <c r="AA4" t="s">
        <v>189</v>
      </c>
      <c r="AB4" t="s">
        <v>185</v>
      </c>
      <c r="AC4" t="s">
        <v>238</v>
      </c>
      <c r="AD4" t="s">
        <v>263</v>
      </c>
      <c r="AE4" t="s">
        <v>268</v>
      </c>
      <c r="AF4" t="s">
        <v>261</v>
      </c>
      <c r="AG4" t="s">
        <v>214</v>
      </c>
      <c r="AH4" t="s">
        <v>215</v>
      </c>
      <c r="AI4" t="s">
        <v>216</v>
      </c>
      <c r="AJ4" t="s">
        <v>211</v>
      </c>
      <c r="AK4" t="s">
        <v>257</v>
      </c>
      <c r="AL4" t="s">
        <v>245</v>
      </c>
      <c r="AM4" t="s">
        <v>194</v>
      </c>
      <c r="AN4" t="s">
        <v>217</v>
      </c>
      <c r="AO4" t="s">
        <v>183</v>
      </c>
      <c r="AP4" t="s">
        <v>221</v>
      </c>
      <c r="AQ4" t="s">
        <v>222</v>
      </c>
      <c r="AR4" t="s">
        <v>256</v>
      </c>
      <c r="AS4" t="s">
        <v>259</v>
      </c>
      <c r="AT4" t="s">
        <v>249</v>
      </c>
      <c r="AU4" t="s">
        <v>250</v>
      </c>
      <c r="AV4" t="s">
        <v>235</v>
      </c>
      <c r="AW4" t="s">
        <v>208</v>
      </c>
      <c r="AX4" t="s">
        <v>209</v>
      </c>
      <c r="AY4" t="s">
        <v>210</v>
      </c>
      <c r="AZ4" t="s">
        <v>248</v>
      </c>
      <c r="BA4" t="s">
        <v>196</v>
      </c>
      <c r="BB4" t="s">
        <v>234</v>
      </c>
      <c r="BC4" t="s">
        <v>226</v>
      </c>
      <c r="BD4" t="s">
        <v>206</v>
      </c>
      <c r="BE4" t="s">
        <v>200</v>
      </c>
      <c r="BF4" t="s">
        <v>265</v>
      </c>
      <c r="BG4" t="s">
        <v>198</v>
      </c>
      <c r="BH4" t="s">
        <v>199</v>
      </c>
      <c r="BI4" t="s">
        <v>201</v>
      </c>
      <c r="BJ4" t="s">
        <v>225</v>
      </c>
      <c r="BK4" t="s">
        <v>262</v>
      </c>
      <c r="BL4" t="s">
        <v>258</v>
      </c>
      <c r="BM4" t="s">
        <v>197</v>
      </c>
      <c r="BN4" t="s">
        <v>190</v>
      </c>
      <c r="BO4" t="s">
        <v>212</v>
      </c>
      <c r="BP4" t="s">
        <v>269</v>
      </c>
      <c r="BQ4" t="s">
        <v>186</v>
      </c>
      <c r="BR4" t="s">
        <v>267</v>
      </c>
      <c r="BS4" t="s">
        <v>252</v>
      </c>
      <c r="BT4" t="s">
        <v>273</v>
      </c>
      <c r="BU4" t="s">
        <v>227</v>
      </c>
      <c r="BV4" t="s">
        <v>254</v>
      </c>
      <c r="BW4" t="s">
        <v>236</v>
      </c>
      <c r="BX4" t="s">
        <v>237</v>
      </c>
      <c r="BY4" t="s">
        <v>270</v>
      </c>
      <c r="BZ4" t="s">
        <v>223</v>
      </c>
      <c r="CA4" t="s">
        <v>264</v>
      </c>
      <c r="CB4" t="s">
        <v>195</v>
      </c>
      <c r="CC4" t="s">
        <v>228</v>
      </c>
      <c r="CD4" t="s">
        <v>239</v>
      </c>
      <c r="CE4" t="s">
        <v>241</v>
      </c>
      <c r="CF4" t="s">
        <v>243</v>
      </c>
      <c r="CG4" t="s">
        <v>240</v>
      </c>
      <c r="CH4" t="s">
        <v>224</v>
      </c>
      <c r="CI4" t="s">
        <v>251</v>
      </c>
      <c r="CJ4" t="s">
        <v>191</v>
      </c>
      <c r="CK4" t="s">
        <v>253</v>
      </c>
      <c r="CL4" t="s">
        <v>184</v>
      </c>
      <c r="CM4" t="s">
        <v>1980</v>
      </c>
    </row>
    <row r="5" spans="1:92" x14ac:dyDescent="0.25">
      <c r="B5" t="s">
        <v>289</v>
      </c>
      <c r="C5" t="s">
        <v>279</v>
      </c>
      <c r="F5" t="s">
        <v>300</v>
      </c>
      <c r="G5" t="s">
        <v>290</v>
      </c>
      <c r="H5" t="s">
        <v>318</v>
      </c>
      <c r="I5" t="s">
        <v>310</v>
      </c>
      <c r="J5" t="s">
        <v>278</v>
      </c>
      <c r="K5" s="188" t="s">
        <v>337</v>
      </c>
      <c r="L5" t="s">
        <v>284</v>
      </c>
      <c r="M5" t="s">
        <v>311</v>
      </c>
      <c r="N5" s="188" t="s">
        <v>295</v>
      </c>
      <c r="O5" t="s">
        <v>309</v>
      </c>
      <c r="Q5" t="s">
        <v>329</v>
      </c>
      <c r="S5" t="s">
        <v>301</v>
      </c>
      <c r="T5" t="s">
        <v>332</v>
      </c>
      <c r="W5" t="s">
        <v>321</v>
      </c>
      <c r="Y5" t="s">
        <v>308</v>
      </c>
      <c r="Z5" t="s">
        <v>283</v>
      </c>
      <c r="AA5" t="s">
        <v>280</v>
      </c>
      <c r="AB5" t="s">
        <v>276</v>
      </c>
      <c r="AC5" t="s">
        <v>316</v>
      </c>
      <c r="AD5" t="s">
        <v>330</v>
      </c>
      <c r="AE5" t="s">
        <v>334</v>
      </c>
      <c r="AG5" t="s">
        <v>296</v>
      </c>
      <c r="AH5" t="s">
        <v>297</v>
      </c>
      <c r="AI5" t="s">
        <v>298</v>
      </c>
      <c r="AJ5" t="s">
        <v>293</v>
      </c>
      <c r="AL5" t="s">
        <v>320</v>
      </c>
      <c r="AN5" t="s">
        <v>299</v>
      </c>
      <c r="AO5" t="s">
        <v>274</v>
      </c>
      <c r="AP5" t="s">
        <v>302</v>
      </c>
      <c r="AQ5" t="s">
        <v>303</v>
      </c>
      <c r="AR5" t="s">
        <v>328</v>
      </c>
      <c r="AT5" t="s">
        <v>323</v>
      </c>
      <c r="AU5" t="s">
        <v>324</v>
      </c>
      <c r="AV5" t="s">
        <v>313</v>
      </c>
      <c r="AW5" t="s">
        <v>291</v>
      </c>
      <c r="AY5" t="s">
        <v>292</v>
      </c>
      <c r="AZ5" t="s">
        <v>322</v>
      </c>
      <c r="BA5" t="s">
        <v>285</v>
      </c>
      <c r="BB5" t="s">
        <v>312</v>
      </c>
      <c r="BC5" t="s">
        <v>305</v>
      </c>
      <c r="BE5" t="s">
        <v>288</v>
      </c>
      <c r="BG5" t="s">
        <v>287</v>
      </c>
      <c r="BJ5" t="s">
        <v>304</v>
      </c>
      <c r="BM5" t="s">
        <v>286</v>
      </c>
      <c r="BN5" t="s">
        <v>281</v>
      </c>
      <c r="BO5" t="s">
        <v>294</v>
      </c>
      <c r="BP5" t="s">
        <v>335</v>
      </c>
      <c r="BQ5" t="s">
        <v>277</v>
      </c>
      <c r="BR5" t="s">
        <v>333</v>
      </c>
      <c r="BS5" t="s">
        <v>326</v>
      </c>
      <c r="BU5" t="s">
        <v>306</v>
      </c>
      <c r="BV5" t="s">
        <v>327</v>
      </c>
      <c r="BW5" t="s">
        <v>314</v>
      </c>
      <c r="BX5" t="s">
        <v>315</v>
      </c>
      <c r="BY5" t="s">
        <v>336</v>
      </c>
      <c r="CA5" t="s">
        <v>331</v>
      </c>
      <c r="CC5" t="s">
        <v>307</v>
      </c>
      <c r="CF5" t="s">
        <v>319</v>
      </c>
      <c r="CG5" t="s">
        <v>317</v>
      </c>
      <c r="CI5" t="s">
        <v>325</v>
      </c>
      <c r="CJ5" t="s">
        <v>282</v>
      </c>
      <c r="CL5" t="s">
        <v>275</v>
      </c>
      <c r="CM5" s="159"/>
    </row>
    <row r="6" spans="1:92" x14ac:dyDescent="0.25">
      <c r="C6" t="s">
        <v>341</v>
      </c>
      <c r="F6" t="s">
        <v>356</v>
      </c>
      <c r="G6" t="s">
        <v>348</v>
      </c>
      <c r="I6" t="s">
        <v>364</v>
      </c>
      <c r="K6" s="188" t="s">
        <v>380</v>
      </c>
      <c r="L6" t="s">
        <v>346</v>
      </c>
      <c r="M6" t="s">
        <v>365</v>
      </c>
      <c r="N6" s="188" t="s">
        <v>351</v>
      </c>
      <c r="O6" t="s">
        <v>363</v>
      </c>
      <c r="S6" t="s">
        <v>357</v>
      </c>
      <c r="W6" t="s">
        <v>371</v>
      </c>
      <c r="Z6" t="s">
        <v>345</v>
      </c>
      <c r="AA6" t="s">
        <v>342</v>
      </c>
      <c r="AB6" t="s">
        <v>340</v>
      </c>
      <c r="AC6" t="s">
        <v>368</v>
      </c>
      <c r="AD6" t="s">
        <v>375</v>
      </c>
      <c r="AE6" t="s">
        <v>377</v>
      </c>
      <c r="AG6" t="s">
        <v>352</v>
      </c>
      <c r="AH6" t="s">
        <v>353</v>
      </c>
      <c r="AI6" t="s">
        <v>354</v>
      </c>
      <c r="AL6" t="s">
        <v>370</v>
      </c>
      <c r="AN6" t="s">
        <v>355</v>
      </c>
      <c r="AO6" t="s">
        <v>338</v>
      </c>
      <c r="AP6" t="s">
        <v>358</v>
      </c>
      <c r="AR6" t="s">
        <v>374</v>
      </c>
      <c r="AT6" t="s">
        <v>372</v>
      </c>
      <c r="AU6" t="s">
        <v>373</v>
      </c>
      <c r="AV6" t="s">
        <v>366</v>
      </c>
      <c r="AW6" t="s">
        <v>349</v>
      </c>
      <c r="BC6" t="s">
        <v>360</v>
      </c>
      <c r="BJ6" t="s">
        <v>359</v>
      </c>
      <c r="BM6" t="s">
        <v>347</v>
      </c>
      <c r="BN6" t="s">
        <v>343</v>
      </c>
      <c r="BO6" t="s">
        <v>350</v>
      </c>
      <c r="BP6" t="s">
        <v>378</v>
      </c>
      <c r="BU6" t="s">
        <v>361</v>
      </c>
      <c r="BX6" t="s">
        <v>367</v>
      </c>
      <c r="BY6" t="s">
        <v>379</v>
      </c>
      <c r="CA6" t="s">
        <v>376</v>
      </c>
      <c r="CC6" t="s">
        <v>362</v>
      </c>
      <c r="CF6" t="s">
        <v>369</v>
      </c>
      <c r="CJ6" t="s">
        <v>344</v>
      </c>
      <c r="CL6" t="s">
        <v>339</v>
      </c>
      <c r="CM6" s="159"/>
    </row>
    <row r="7" spans="1:92" x14ac:dyDescent="0.25">
      <c r="C7" t="s">
        <v>384</v>
      </c>
      <c r="F7" t="s">
        <v>395</v>
      </c>
      <c r="G7" t="s">
        <v>388</v>
      </c>
      <c r="I7" t="s">
        <v>400</v>
      </c>
      <c r="M7" t="s">
        <v>401</v>
      </c>
      <c r="S7" t="s">
        <v>396</v>
      </c>
      <c r="W7" t="s">
        <v>404</v>
      </c>
      <c r="Z7" t="s">
        <v>387</v>
      </c>
      <c r="AA7" t="s">
        <v>385</v>
      </c>
      <c r="AB7" t="s">
        <v>383</v>
      </c>
      <c r="AC7" t="s">
        <v>402</v>
      </c>
      <c r="AD7" t="s">
        <v>407</v>
      </c>
      <c r="AE7" t="s">
        <v>409</v>
      </c>
      <c r="AG7" t="s">
        <v>391</v>
      </c>
      <c r="AH7" t="s">
        <v>392</v>
      </c>
      <c r="AI7" t="s">
        <v>393</v>
      </c>
      <c r="AN7" t="s">
        <v>394</v>
      </c>
      <c r="AO7" t="s">
        <v>381</v>
      </c>
      <c r="AT7" t="s">
        <v>405</v>
      </c>
      <c r="AU7" t="s">
        <v>406</v>
      </c>
      <c r="AW7" t="s">
        <v>389</v>
      </c>
      <c r="BC7" t="s">
        <v>398</v>
      </c>
      <c r="BJ7" t="s">
        <v>397</v>
      </c>
      <c r="BN7" t="s">
        <v>386</v>
      </c>
      <c r="BO7" t="s">
        <v>390</v>
      </c>
      <c r="BP7" t="s">
        <v>410</v>
      </c>
      <c r="CA7" t="s">
        <v>408</v>
      </c>
      <c r="CC7" t="s">
        <v>399</v>
      </c>
      <c r="CF7" t="s">
        <v>403</v>
      </c>
      <c r="CL7" t="s">
        <v>382</v>
      </c>
      <c r="CM7" s="159"/>
    </row>
    <row r="8" spans="1:92" x14ac:dyDescent="0.25">
      <c r="C8" t="s">
        <v>414</v>
      </c>
      <c r="M8" t="s">
        <v>425</v>
      </c>
      <c r="W8" t="s">
        <v>427</v>
      </c>
      <c r="AA8" t="s">
        <v>415</v>
      </c>
      <c r="AB8" t="s">
        <v>413</v>
      </c>
      <c r="AC8" t="s">
        <v>426</v>
      </c>
      <c r="AE8" t="s">
        <v>430</v>
      </c>
      <c r="AG8" t="s">
        <v>418</v>
      </c>
      <c r="AH8" t="s">
        <v>419</v>
      </c>
      <c r="AI8" t="s">
        <v>420</v>
      </c>
      <c r="AN8" t="s">
        <v>421</v>
      </c>
      <c r="AO8" t="s">
        <v>411</v>
      </c>
      <c r="AT8" t="s">
        <v>428</v>
      </c>
      <c r="AU8" t="s">
        <v>429</v>
      </c>
      <c r="AW8" t="s">
        <v>416</v>
      </c>
      <c r="BC8" t="s">
        <v>423</v>
      </c>
      <c r="BJ8" t="s">
        <v>422</v>
      </c>
      <c r="BO8" t="s">
        <v>417</v>
      </c>
      <c r="BP8" t="s">
        <v>431</v>
      </c>
      <c r="CC8" t="s">
        <v>424</v>
      </c>
      <c r="CL8" t="s">
        <v>412</v>
      </c>
      <c r="CM8" s="159"/>
    </row>
    <row r="9" spans="1:92" x14ac:dyDescent="0.25">
      <c r="C9" t="s">
        <v>434</v>
      </c>
      <c r="AA9" t="s">
        <v>435</v>
      </c>
      <c r="AC9" t="s">
        <v>445</v>
      </c>
      <c r="AE9" t="s">
        <v>446</v>
      </c>
      <c r="AG9" t="s">
        <v>438</v>
      </c>
      <c r="AH9" t="s">
        <v>439</v>
      </c>
      <c r="AI9" t="s">
        <v>440</v>
      </c>
      <c r="AN9" t="s">
        <v>441</v>
      </c>
      <c r="AO9" t="s">
        <v>432</v>
      </c>
      <c r="AW9" t="s">
        <v>436</v>
      </c>
      <c r="BC9" t="s">
        <v>443</v>
      </c>
      <c r="BJ9" t="s">
        <v>442</v>
      </c>
      <c r="BO9" t="s">
        <v>437</v>
      </c>
      <c r="BP9" t="s">
        <v>447</v>
      </c>
      <c r="CC9" t="s">
        <v>444</v>
      </c>
      <c r="CL9" t="s">
        <v>433</v>
      </c>
      <c r="CM9" s="159"/>
    </row>
    <row r="10" spans="1:92" x14ac:dyDescent="0.25">
      <c r="AA10" t="s">
        <v>450</v>
      </c>
      <c r="AC10" t="s">
        <v>459</v>
      </c>
      <c r="AE10" t="s">
        <v>460</v>
      </c>
      <c r="AG10" t="s">
        <v>452</v>
      </c>
      <c r="AH10" t="s">
        <v>453</v>
      </c>
      <c r="AI10" t="s">
        <v>454</v>
      </c>
      <c r="AN10" t="s">
        <v>455</v>
      </c>
      <c r="AO10" t="s">
        <v>448</v>
      </c>
      <c r="AW10" t="s">
        <v>451</v>
      </c>
      <c r="BC10" t="s">
        <v>457</v>
      </c>
      <c r="BJ10" t="s">
        <v>456</v>
      </c>
      <c r="BP10" t="s">
        <v>461</v>
      </c>
      <c r="CC10" t="s">
        <v>458</v>
      </c>
      <c r="CL10" t="s">
        <v>449</v>
      </c>
      <c r="CM10" s="159"/>
    </row>
    <row r="11" spans="1:92" x14ac:dyDescent="0.25">
      <c r="AA11" t="s">
        <v>464</v>
      </c>
      <c r="AC11" t="s">
        <v>473</v>
      </c>
      <c r="AE11" t="s">
        <v>474</v>
      </c>
      <c r="AG11" t="s">
        <v>466</v>
      </c>
      <c r="AH11" t="s">
        <v>467</v>
      </c>
      <c r="AI11" t="s">
        <v>468</v>
      </c>
      <c r="AN11" t="s">
        <v>469</v>
      </c>
      <c r="AO11" t="s">
        <v>462</v>
      </c>
      <c r="AW11" t="s">
        <v>465</v>
      </c>
      <c r="BC11" t="s">
        <v>471</v>
      </c>
      <c r="BJ11" t="s">
        <v>470</v>
      </c>
      <c r="BP11" t="s">
        <v>475</v>
      </c>
      <c r="CC11" t="s">
        <v>472</v>
      </c>
      <c r="CL11" t="s">
        <v>463</v>
      </c>
      <c r="CM11" s="159"/>
    </row>
    <row r="12" spans="1:92" x14ac:dyDescent="0.25">
      <c r="AA12" t="s">
        <v>478</v>
      </c>
      <c r="AC12" t="s">
        <v>487</v>
      </c>
      <c r="AE12" t="s">
        <v>488</v>
      </c>
      <c r="AG12" t="s">
        <v>480</v>
      </c>
      <c r="AH12" t="s">
        <v>481</v>
      </c>
      <c r="AI12" t="s">
        <v>482</v>
      </c>
      <c r="AN12" t="s">
        <v>483</v>
      </c>
      <c r="AO12" t="s">
        <v>476</v>
      </c>
      <c r="AW12" t="s">
        <v>479</v>
      </c>
      <c r="BC12" t="s">
        <v>485</v>
      </c>
      <c r="BJ12" t="s">
        <v>484</v>
      </c>
      <c r="BP12" t="s">
        <v>489</v>
      </c>
      <c r="CC12" t="s">
        <v>486</v>
      </c>
      <c r="CL12" t="s">
        <v>477</v>
      </c>
      <c r="CM12" s="159"/>
    </row>
    <row r="13" spans="1:92" x14ac:dyDescent="0.25">
      <c r="AA13" t="s">
        <v>492</v>
      </c>
      <c r="AC13" t="s">
        <v>500</v>
      </c>
      <c r="AE13" t="s">
        <v>501</v>
      </c>
      <c r="AG13" t="s">
        <v>493</v>
      </c>
      <c r="AH13" t="s">
        <v>494</v>
      </c>
      <c r="AI13" t="s">
        <v>495</v>
      </c>
      <c r="AN13" t="s">
        <v>496</v>
      </c>
      <c r="AO13" t="s">
        <v>490</v>
      </c>
      <c r="BC13" t="s">
        <v>498</v>
      </c>
      <c r="BJ13" t="s">
        <v>497</v>
      </c>
      <c r="BP13" t="s">
        <v>502</v>
      </c>
      <c r="CC13" t="s">
        <v>499</v>
      </c>
      <c r="CL13" t="s">
        <v>491</v>
      </c>
      <c r="CM13" s="159"/>
    </row>
    <row r="14" spans="1:92" x14ac:dyDescent="0.25">
      <c r="AC14" t="s">
        <v>511</v>
      </c>
      <c r="AE14" t="s">
        <v>512</v>
      </c>
      <c r="AG14" t="s">
        <v>505</v>
      </c>
      <c r="AH14" t="s">
        <v>506</v>
      </c>
      <c r="AI14" t="s">
        <v>507</v>
      </c>
      <c r="AN14" t="s">
        <v>508</v>
      </c>
      <c r="AO14" t="s">
        <v>503</v>
      </c>
      <c r="BC14" t="s">
        <v>509</v>
      </c>
      <c r="BP14" t="s">
        <v>513</v>
      </c>
      <c r="CC14" t="s">
        <v>510</v>
      </c>
      <c r="CL14" t="s">
        <v>504</v>
      </c>
      <c r="CM14" s="159"/>
    </row>
    <row r="15" spans="1:92" x14ac:dyDescent="0.25">
      <c r="AE15" t="s">
        <v>521</v>
      </c>
      <c r="AG15" t="s">
        <v>516</v>
      </c>
      <c r="AH15" t="s">
        <v>517</v>
      </c>
      <c r="AI15" t="s">
        <v>518</v>
      </c>
      <c r="AN15" t="s">
        <v>519</v>
      </c>
      <c r="AO15" t="s">
        <v>514</v>
      </c>
      <c r="BP15" t="s">
        <v>522</v>
      </c>
      <c r="CC15" t="s">
        <v>520</v>
      </c>
      <c r="CL15" t="s">
        <v>515</v>
      </c>
      <c r="CM15" s="159"/>
    </row>
    <row r="16" spans="1:92" x14ac:dyDescent="0.25">
      <c r="AE16" t="s">
        <v>530</v>
      </c>
      <c r="AG16" t="s">
        <v>525</v>
      </c>
      <c r="AH16" t="s">
        <v>526</v>
      </c>
      <c r="AI16" t="s">
        <v>527</v>
      </c>
      <c r="AN16" t="s">
        <v>528</v>
      </c>
      <c r="AO16" t="s">
        <v>523</v>
      </c>
      <c r="BP16" t="s">
        <v>531</v>
      </c>
      <c r="CC16" t="s">
        <v>529</v>
      </c>
      <c r="CL16" t="s">
        <v>524</v>
      </c>
      <c r="CM16" s="159"/>
    </row>
    <row r="17" spans="33:91" x14ac:dyDescent="0.25">
      <c r="AG17" t="s">
        <v>534</v>
      </c>
      <c r="AH17" t="s">
        <v>535</v>
      </c>
      <c r="AI17" t="s">
        <v>536</v>
      </c>
      <c r="AN17" t="s">
        <v>537</v>
      </c>
      <c r="AO17" t="s">
        <v>532</v>
      </c>
      <c r="BP17" t="s">
        <v>539</v>
      </c>
      <c r="CC17" t="s">
        <v>538</v>
      </c>
      <c r="CL17" t="s">
        <v>533</v>
      </c>
      <c r="CM17" s="159"/>
    </row>
    <row r="18" spans="33:91" x14ac:dyDescent="0.25">
      <c r="AG18" t="s">
        <v>542</v>
      </c>
      <c r="AH18" t="s">
        <v>543</v>
      </c>
      <c r="AI18" t="s">
        <v>544</v>
      </c>
      <c r="AO18" t="s">
        <v>540</v>
      </c>
      <c r="BP18" t="s">
        <v>546</v>
      </c>
      <c r="CC18" t="s">
        <v>545</v>
      </c>
      <c r="CL18" t="s">
        <v>541</v>
      </c>
      <c r="CM18" s="159"/>
    </row>
    <row r="19" spans="33:91" x14ac:dyDescent="0.25">
      <c r="AG19" t="s">
        <v>549</v>
      </c>
      <c r="AH19" t="s">
        <v>550</v>
      </c>
      <c r="AI19" t="s">
        <v>551</v>
      </c>
      <c r="AO19" t="s">
        <v>547</v>
      </c>
      <c r="CL19" t="s">
        <v>548</v>
      </c>
      <c r="CM19" s="159"/>
    </row>
    <row r="20" spans="33:91" x14ac:dyDescent="0.25">
      <c r="AG20" t="s">
        <v>554</v>
      </c>
      <c r="AH20" t="s">
        <v>555</v>
      </c>
      <c r="AI20" t="s">
        <v>556</v>
      </c>
      <c r="AO20" t="s">
        <v>552</v>
      </c>
      <c r="CL20" t="s">
        <v>553</v>
      </c>
      <c r="CM20" s="159"/>
    </row>
    <row r="21" spans="33:91" x14ac:dyDescent="0.25">
      <c r="AG21" t="s">
        <v>559</v>
      </c>
      <c r="AH21" t="s">
        <v>560</v>
      </c>
      <c r="AI21" t="s">
        <v>561</v>
      </c>
      <c r="AO21" t="s">
        <v>557</v>
      </c>
      <c r="CL21" t="s">
        <v>558</v>
      </c>
      <c r="CM21" s="159"/>
    </row>
    <row r="22" spans="33:91" x14ac:dyDescent="0.25">
      <c r="AG22" t="s">
        <v>564</v>
      </c>
      <c r="AH22" t="s">
        <v>565</v>
      </c>
      <c r="AI22" t="s">
        <v>566</v>
      </c>
      <c r="AO22" t="s">
        <v>562</v>
      </c>
      <c r="CL22" t="s">
        <v>563</v>
      </c>
      <c r="CM22" s="159"/>
    </row>
    <row r="23" spans="33:91" x14ac:dyDescent="0.25">
      <c r="AG23" t="s">
        <v>569</v>
      </c>
      <c r="AH23" t="s">
        <v>570</v>
      </c>
      <c r="AI23" t="s">
        <v>571</v>
      </c>
      <c r="AO23" t="s">
        <v>567</v>
      </c>
      <c r="CL23" t="s">
        <v>568</v>
      </c>
      <c r="CM23" s="159"/>
    </row>
    <row r="24" spans="33:91" x14ac:dyDescent="0.25">
      <c r="AG24" t="s">
        <v>573</v>
      </c>
      <c r="AH24" t="s">
        <v>574</v>
      </c>
      <c r="AI24" t="s">
        <v>575</v>
      </c>
      <c r="AO24" t="s">
        <v>572</v>
      </c>
      <c r="CM24" s="159"/>
    </row>
    <row r="25" spans="33:91" x14ac:dyDescent="0.25">
      <c r="AG25" t="s">
        <v>577</v>
      </c>
      <c r="AH25" t="s">
        <v>578</v>
      </c>
      <c r="AI25" t="s">
        <v>579</v>
      </c>
      <c r="AO25" t="s">
        <v>576</v>
      </c>
      <c r="CM25" s="159"/>
    </row>
    <row r="26" spans="33:91" x14ac:dyDescent="0.25">
      <c r="AG26" t="s">
        <v>580</v>
      </c>
      <c r="AH26" t="s">
        <v>581</v>
      </c>
      <c r="AI26" t="s">
        <v>582</v>
      </c>
    </row>
    <row r="27" spans="33:91" x14ac:dyDescent="0.25">
      <c r="AG27" t="s">
        <v>534</v>
      </c>
      <c r="AH27" t="s">
        <v>583</v>
      </c>
      <c r="AI27" t="s">
        <v>584</v>
      </c>
    </row>
    <row r="28" spans="33:91" x14ac:dyDescent="0.25">
      <c r="AG28" t="s">
        <v>585</v>
      </c>
      <c r="AH28" t="s">
        <v>586</v>
      </c>
      <c r="AI28" t="s">
        <v>587</v>
      </c>
    </row>
    <row r="29" spans="33:91" x14ac:dyDescent="0.25">
      <c r="AG29" t="s">
        <v>588</v>
      </c>
      <c r="AH29" t="s">
        <v>589</v>
      </c>
      <c r="AI29" t="s">
        <v>590</v>
      </c>
    </row>
    <row r="30" spans="33:91" x14ac:dyDescent="0.25">
      <c r="AG30" t="s">
        <v>591</v>
      </c>
      <c r="AH30" t="s">
        <v>592</v>
      </c>
      <c r="AI30" t="s">
        <v>593</v>
      </c>
    </row>
    <row r="31" spans="33:91" x14ac:dyDescent="0.25">
      <c r="AH31" t="s">
        <v>594</v>
      </c>
      <c r="AI31" t="s">
        <v>595</v>
      </c>
    </row>
    <row r="32" spans="33:91" x14ac:dyDescent="0.25">
      <c r="AH32" t="s">
        <v>596</v>
      </c>
      <c r="AI32" t="s">
        <v>597</v>
      </c>
    </row>
    <row r="33" spans="1:133" x14ac:dyDescent="0.25">
      <c r="AH33" t="s">
        <v>598</v>
      </c>
      <c r="AI33" t="s">
        <v>599</v>
      </c>
    </row>
    <row r="34" spans="1:133" x14ac:dyDescent="0.25">
      <c r="AH34" t="s">
        <v>600</v>
      </c>
      <c r="AI34" t="s">
        <v>601</v>
      </c>
    </row>
    <row r="35" spans="1:133" x14ac:dyDescent="0.25">
      <c r="AH35" t="s">
        <v>602</v>
      </c>
      <c r="AI35" t="s">
        <v>603</v>
      </c>
    </row>
    <row r="36" spans="1:133" x14ac:dyDescent="0.25">
      <c r="AH36" t="s">
        <v>604</v>
      </c>
    </row>
    <row r="37" spans="1:133" x14ac:dyDescent="0.25">
      <c r="AH37" t="s">
        <v>605</v>
      </c>
    </row>
    <row r="38" spans="1:133" x14ac:dyDescent="0.25">
      <c r="AH38" t="s">
        <v>606</v>
      </c>
    </row>
    <row r="39" spans="1:133" x14ac:dyDescent="0.25">
      <c r="AH39" t="s">
        <v>607</v>
      </c>
    </row>
    <row r="40" spans="1:133" x14ac:dyDescent="0.25">
      <c r="AH40" t="s">
        <v>608</v>
      </c>
    </row>
    <row r="41" spans="1:133" s="209" customFormat="1" x14ac:dyDescent="0.25">
      <c r="A41" s="209" t="s">
        <v>1974</v>
      </c>
    </row>
    <row r="42" spans="1:133" x14ac:dyDescent="0.25">
      <c r="A42" s="149" t="s">
        <v>609</v>
      </c>
      <c r="B42" s="149" t="s">
        <v>610</v>
      </c>
      <c r="C42" s="149" t="s">
        <v>611</v>
      </c>
      <c r="D42" s="149" t="s">
        <v>612</v>
      </c>
      <c r="E42" s="149" t="s">
        <v>613</v>
      </c>
      <c r="F42" s="149" t="s">
        <v>614</v>
      </c>
      <c r="G42" s="149" t="s">
        <v>615</v>
      </c>
      <c r="H42" s="149" t="s">
        <v>616</v>
      </c>
      <c r="I42" s="149" t="s">
        <v>617</v>
      </c>
      <c r="J42" s="149" t="s">
        <v>618</v>
      </c>
      <c r="K42" s="149" t="s">
        <v>619</v>
      </c>
      <c r="L42" s="149" t="s">
        <v>620</v>
      </c>
      <c r="M42" s="149" t="s">
        <v>621</v>
      </c>
      <c r="N42" s="149" t="s">
        <v>622</v>
      </c>
      <c r="O42" s="149" t="s">
        <v>623</v>
      </c>
      <c r="P42" s="149" t="s">
        <v>624</v>
      </c>
      <c r="Q42" s="149" t="s">
        <v>625</v>
      </c>
      <c r="R42" s="149" t="s">
        <v>626</v>
      </c>
      <c r="S42" s="149" t="s">
        <v>627</v>
      </c>
      <c r="T42" s="149" t="s">
        <v>628</v>
      </c>
      <c r="U42" s="149" t="s">
        <v>629</v>
      </c>
      <c r="V42" s="149" t="s">
        <v>630</v>
      </c>
      <c r="W42" s="149" t="s">
        <v>631</v>
      </c>
      <c r="X42" s="149" t="s">
        <v>632</v>
      </c>
      <c r="Y42" s="149" t="s">
        <v>633</v>
      </c>
      <c r="Z42" s="149" t="s">
        <v>634</v>
      </c>
      <c r="AA42" s="149" t="s">
        <v>635</v>
      </c>
      <c r="AB42" s="149" t="s">
        <v>636</v>
      </c>
      <c r="AC42" s="149" t="s">
        <v>637</v>
      </c>
      <c r="AD42" s="149" t="s">
        <v>638</v>
      </c>
      <c r="AE42" s="149" t="s">
        <v>639</v>
      </c>
      <c r="AF42" s="149" t="s">
        <v>640</v>
      </c>
      <c r="AG42" s="149" t="s">
        <v>641</v>
      </c>
      <c r="AH42" s="149" t="s">
        <v>642</v>
      </c>
      <c r="AI42" s="149" t="s">
        <v>643</v>
      </c>
      <c r="AJ42" s="149" t="s">
        <v>644</v>
      </c>
      <c r="AK42" s="149" t="s">
        <v>645</v>
      </c>
      <c r="AL42" s="149" t="s">
        <v>646</v>
      </c>
      <c r="AM42" s="149" t="s">
        <v>647</v>
      </c>
      <c r="AN42" s="149" t="s">
        <v>648</v>
      </c>
      <c r="AO42" s="149" t="s">
        <v>649</v>
      </c>
      <c r="AP42" s="149" t="s">
        <v>650</v>
      </c>
      <c r="AQ42" s="149" t="s">
        <v>651</v>
      </c>
      <c r="AR42" s="149" t="s">
        <v>652</v>
      </c>
      <c r="AS42" s="149" t="s">
        <v>653</v>
      </c>
      <c r="AT42" s="149" t="s">
        <v>654</v>
      </c>
      <c r="AU42" s="149" t="s">
        <v>655</v>
      </c>
      <c r="AV42" s="149" t="s">
        <v>656</v>
      </c>
      <c r="AW42" s="149" t="s">
        <v>657</v>
      </c>
      <c r="AX42" s="149" t="s">
        <v>658</v>
      </c>
      <c r="AY42" s="149" t="s">
        <v>659</v>
      </c>
      <c r="AZ42" s="149" t="s">
        <v>660</v>
      </c>
      <c r="BA42" s="149" t="s">
        <v>661</v>
      </c>
      <c r="BB42" s="149" t="s">
        <v>662</v>
      </c>
      <c r="BC42" s="149" t="s">
        <v>663</v>
      </c>
      <c r="BD42" s="149" t="s">
        <v>664</v>
      </c>
      <c r="BE42" s="149" t="s">
        <v>665</v>
      </c>
      <c r="BF42" s="149" t="s">
        <v>666</v>
      </c>
      <c r="BG42" s="149" t="s">
        <v>667</v>
      </c>
      <c r="BH42" s="149" t="s">
        <v>668</v>
      </c>
      <c r="BI42" s="149" t="s">
        <v>669</v>
      </c>
      <c r="BJ42" s="149" t="s">
        <v>670</v>
      </c>
      <c r="BK42" s="149" t="s">
        <v>671</v>
      </c>
      <c r="BL42" s="149" t="s">
        <v>672</v>
      </c>
      <c r="BM42" s="149" t="s">
        <v>673</v>
      </c>
      <c r="BN42" s="149" t="s">
        <v>674</v>
      </c>
      <c r="BO42" s="149" t="s">
        <v>675</v>
      </c>
      <c r="BP42" s="149" t="s">
        <v>676</v>
      </c>
      <c r="BQ42" s="149" t="s">
        <v>677</v>
      </c>
      <c r="BR42" s="149" t="s">
        <v>678</v>
      </c>
      <c r="BS42" s="149" t="s">
        <v>679</v>
      </c>
      <c r="BT42" s="149" t="s">
        <v>680</v>
      </c>
      <c r="BU42" s="149" t="s">
        <v>681</v>
      </c>
      <c r="BV42" s="149" t="s">
        <v>682</v>
      </c>
      <c r="BW42" s="149" t="s">
        <v>683</v>
      </c>
      <c r="BX42" s="149" t="s">
        <v>684</v>
      </c>
      <c r="BY42" s="149" t="s">
        <v>685</v>
      </c>
      <c r="BZ42" s="149" t="s">
        <v>686</v>
      </c>
      <c r="CA42" s="149" t="s">
        <v>687</v>
      </c>
      <c r="CB42" s="149" t="s">
        <v>688</v>
      </c>
      <c r="CC42" s="149" t="s">
        <v>689</v>
      </c>
      <c r="CD42" s="149" t="s">
        <v>690</v>
      </c>
      <c r="CE42" s="149" t="s">
        <v>691</v>
      </c>
      <c r="CF42" s="149" t="s">
        <v>692</v>
      </c>
      <c r="CG42" s="149" t="s">
        <v>693</v>
      </c>
      <c r="CH42" s="149" t="s">
        <v>694</v>
      </c>
      <c r="CI42" s="149" t="s">
        <v>695</v>
      </c>
      <c r="CJ42" s="149" t="s">
        <v>696</v>
      </c>
      <c r="CK42" s="149" t="s">
        <v>697</v>
      </c>
      <c r="CL42" s="149" t="s">
        <v>698</v>
      </c>
      <c r="CM42" s="149" t="s">
        <v>699</v>
      </c>
      <c r="CN42" s="149" t="s">
        <v>700</v>
      </c>
      <c r="CO42" s="149" t="s">
        <v>701</v>
      </c>
      <c r="CP42" s="149" t="s">
        <v>702</v>
      </c>
      <c r="CQ42" s="149" t="s">
        <v>703</v>
      </c>
      <c r="CR42" t="s">
        <v>1970</v>
      </c>
    </row>
    <row r="43" spans="1:133" x14ac:dyDescent="0.25">
      <c r="A43" t="s">
        <v>56</v>
      </c>
      <c r="B43" t="s">
        <v>56</v>
      </c>
      <c r="C43" t="s">
        <v>56</v>
      </c>
      <c r="D43" t="s">
        <v>56</v>
      </c>
      <c r="E43" t="s">
        <v>56</v>
      </c>
      <c r="F43" t="s">
        <v>56</v>
      </c>
      <c r="G43" t="s">
        <v>56</v>
      </c>
      <c r="H43" t="s">
        <v>56</v>
      </c>
      <c r="I43" t="s">
        <v>56</v>
      </c>
      <c r="J43" t="s">
        <v>56</v>
      </c>
      <c r="K43" t="s">
        <v>56</v>
      </c>
      <c r="L43" t="s">
        <v>56</v>
      </c>
      <c r="M43" t="s">
        <v>56</v>
      </c>
      <c r="N43" t="s">
        <v>56</v>
      </c>
      <c r="O43" t="s">
        <v>56</v>
      </c>
      <c r="P43" t="s">
        <v>56</v>
      </c>
      <c r="Q43" t="s">
        <v>56</v>
      </c>
      <c r="R43" t="s">
        <v>56</v>
      </c>
      <c r="S43" t="s">
        <v>56</v>
      </c>
      <c r="T43" t="s">
        <v>56</v>
      </c>
      <c r="U43" t="s">
        <v>56</v>
      </c>
      <c r="V43" t="s">
        <v>56</v>
      </c>
      <c r="W43" t="s">
        <v>56</v>
      </c>
      <c r="X43" t="s">
        <v>56</v>
      </c>
      <c r="Y43" t="s">
        <v>56</v>
      </c>
      <c r="Z43" t="s">
        <v>56</v>
      </c>
      <c r="AA43" t="s">
        <v>56</v>
      </c>
      <c r="AB43" t="s">
        <v>56</v>
      </c>
      <c r="AC43" t="s">
        <v>56</v>
      </c>
      <c r="AD43" t="s">
        <v>56</v>
      </c>
      <c r="AE43" t="s">
        <v>56</v>
      </c>
      <c r="AF43" t="s">
        <v>56</v>
      </c>
      <c r="AG43" t="s">
        <v>56</v>
      </c>
      <c r="AH43" t="s">
        <v>56</v>
      </c>
      <c r="AI43" t="s">
        <v>56</v>
      </c>
      <c r="AJ43" t="s">
        <v>56</v>
      </c>
      <c r="AK43" t="s">
        <v>56</v>
      </c>
      <c r="AL43" t="s">
        <v>56</v>
      </c>
      <c r="AM43" t="s">
        <v>56</v>
      </c>
      <c r="AN43" t="s">
        <v>56</v>
      </c>
      <c r="AO43" t="s">
        <v>56</v>
      </c>
      <c r="AP43" t="s">
        <v>56</v>
      </c>
      <c r="AQ43" t="s">
        <v>56</v>
      </c>
      <c r="AR43" t="s">
        <v>56</v>
      </c>
      <c r="AS43" t="s">
        <v>56</v>
      </c>
      <c r="AT43" t="s">
        <v>56</v>
      </c>
      <c r="AU43" t="s">
        <v>56</v>
      </c>
      <c r="AV43" t="s">
        <v>56</v>
      </c>
      <c r="AW43" t="s">
        <v>56</v>
      </c>
      <c r="AX43" t="s">
        <v>56</v>
      </c>
      <c r="AY43" t="s">
        <v>56</v>
      </c>
      <c r="AZ43" t="s">
        <v>56</v>
      </c>
      <c r="BA43" t="s">
        <v>56</v>
      </c>
      <c r="BB43" t="s">
        <v>56</v>
      </c>
      <c r="BC43" t="s">
        <v>56</v>
      </c>
      <c r="BD43" t="s">
        <v>56</v>
      </c>
      <c r="BE43" t="s">
        <v>56</v>
      </c>
      <c r="BF43" t="s">
        <v>56</v>
      </c>
      <c r="BG43" t="s">
        <v>56</v>
      </c>
      <c r="BH43" t="s">
        <v>56</v>
      </c>
      <c r="BI43" t="s">
        <v>56</v>
      </c>
      <c r="BJ43" t="s">
        <v>56</v>
      </c>
      <c r="BK43" t="s">
        <v>56</v>
      </c>
      <c r="BL43" t="s">
        <v>56</v>
      </c>
      <c r="BM43" t="s">
        <v>56</v>
      </c>
      <c r="BN43" t="s">
        <v>56</v>
      </c>
      <c r="BO43" t="s">
        <v>56</v>
      </c>
      <c r="BP43" t="s">
        <v>56</v>
      </c>
      <c r="BQ43" t="s">
        <v>56</v>
      </c>
      <c r="BR43" t="s">
        <v>56</v>
      </c>
      <c r="BS43" t="s">
        <v>56</v>
      </c>
      <c r="BT43" t="s">
        <v>56</v>
      </c>
      <c r="BU43" t="s">
        <v>56</v>
      </c>
      <c r="BV43" t="s">
        <v>56</v>
      </c>
      <c r="BW43" t="s">
        <v>56</v>
      </c>
      <c r="BX43" t="s">
        <v>56</v>
      </c>
      <c r="BY43" t="s">
        <v>56</v>
      </c>
      <c r="BZ43" t="s">
        <v>56</v>
      </c>
      <c r="CA43" t="s">
        <v>56</v>
      </c>
      <c r="CB43" t="s">
        <v>56</v>
      </c>
      <c r="CC43" t="s">
        <v>56</v>
      </c>
      <c r="CD43" t="s">
        <v>56</v>
      </c>
      <c r="CE43" t="s">
        <v>56</v>
      </c>
      <c r="CF43" t="s">
        <v>56</v>
      </c>
      <c r="CG43" t="s">
        <v>56</v>
      </c>
      <c r="CH43" t="s">
        <v>56</v>
      </c>
      <c r="CI43" t="s">
        <v>56</v>
      </c>
      <c r="CJ43" t="s">
        <v>56</v>
      </c>
      <c r="CK43" t="s">
        <v>56</v>
      </c>
      <c r="CL43" t="s">
        <v>56</v>
      </c>
      <c r="CM43" t="s">
        <v>56</v>
      </c>
      <c r="CN43" t="s">
        <v>56</v>
      </c>
      <c r="CO43" t="s">
        <v>56</v>
      </c>
      <c r="CP43" t="s">
        <v>56</v>
      </c>
      <c r="CQ43" t="s">
        <v>56</v>
      </c>
      <c r="CR43" s="150" t="s">
        <v>56</v>
      </c>
    </row>
    <row r="44" spans="1:133" x14ac:dyDescent="0.25">
      <c r="A44" t="s">
        <v>704</v>
      </c>
      <c r="B44" t="s">
        <v>705</v>
      </c>
      <c r="C44" t="s">
        <v>706</v>
      </c>
      <c r="D44" t="s">
        <v>707</v>
      </c>
      <c r="E44" t="s">
        <v>708</v>
      </c>
      <c r="F44" t="s">
        <v>709</v>
      </c>
      <c r="G44" t="s">
        <v>710</v>
      </c>
      <c r="H44" t="s">
        <v>711</v>
      </c>
      <c r="I44" t="s">
        <v>712</v>
      </c>
      <c r="J44" t="s">
        <v>713</v>
      </c>
      <c r="K44" t="s">
        <v>714</v>
      </c>
      <c r="L44" t="s">
        <v>715</v>
      </c>
      <c r="M44" t="s">
        <v>716</v>
      </c>
      <c r="N44" t="s">
        <v>717</v>
      </c>
      <c r="O44" t="s">
        <v>780</v>
      </c>
      <c r="P44" t="s">
        <v>718</v>
      </c>
      <c r="Q44" t="s">
        <v>719</v>
      </c>
      <c r="R44" t="s">
        <v>720</v>
      </c>
      <c r="S44" t="s">
        <v>721</v>
      </c>
      <c r="T44" t="s">
        <v>722</v>
      </c>
      <c r="U44" t="s">
        <v>723</v>
      </c>
      <c r="V44" t="s">
        <v>724</v>
      </c>
      <c r="W44" t="s">
        <v>725</v>
      </c>
      <c r="X44" t="s">
        <v>726</v>
      </c>
      <c r="Y44" t="s">
        <v>727</v>
      </c>
      <c r="Z44" t="s">
        <v>728</v>
      </c>
      <c r="AA44" t="s">
        <v>729</v>
      </c>
      <c r="AB44" t="s">
        <v>728</v>
      </c>
      <c r="AC44" t="s">
        <v>730</v>
      </c>
      <c r="AD44" t="s">
        <v>731</v>
      </c>
      <c r="AE44" t="s">
        <v>732</v>
      </c>
      <c r="AF44" t="s">
        <v>732</v>
      </c>
      <c r="AG44" t="s">
        <v>732</v>
      </c>
      <c r="AH44" t="s">
        <v>733</v>
      </c>
      <c r="AI44" t="s">
        <v>734</v>
      </c>
      <c r="AJ44" t="s">
        <v>735</v>
      </c>
      <c r="AK44" t="s">
        <v>736</v>
      </c>
      <c r="AL44" t="s">
        <v>737</v>
      </c>
      <c r="AM44" t="s">
        <v>735</v>
      </c>
      <c r="AN44" t="s">
        <v>735</v>
      </c>
      <c r="AO44" t="s">
        <v>738</v>
      </c>
      <c r="AP44" t="s">
        <v>739</v>
      </c>
      <c r="AQ44" t="s">
        <v>740</v>
      </c>
      <c r="AR44" t="s">
        <v>741</v>
      </c>
      <c r="AS44" t="s">
        <v>741</v>
      </c>
      <c r="AT44" t="s">
        <v>742</v>
      </c>
      <c r="AU44" t="s">
        <v>743</v>
      </c>
      <c r="AV44" t="s">
        <v>744</v>
      </c>
      <c r="AW44" t="s">
        <v>745</v>
      </c>
      <c r="AX44" t="s">
        <v>746</v>
      </c>
      <c r="AY44" t="s">
        <v>747</v>
      </c>
      <c r="AZ44" t="s">
        <v>748</v>
      </c>
      <c r="BA44" t="s">
        <v>749</v>
      </c>
      <c r="BB44" t="s">
        <v>750</v>
      </c>
      <c r="BC44" t="s">
        <v>718</v>
      </c>
      <c r="BD44" t="s">
        <v>718</v>
      </c>
      <c r="BE44" t="s">
        <v>751</v>
      </c>
      <c r="BF44" t="s">
        <v>752</v>
      </c>
      <c r="BG44" t="s">
        <v>753</v>
      </c>
      <c r="BH44" t="s">
        <v>754</v>
      </c>
      <c r="BI44" t="s">
        <v>755</v>
      </c>
      <c r="BJ44" t="s">
        <v>755</v>
      </c>
      <c r="BK44" t="s">
        <v>756</v>
      </c>
      <c r="BL44" t="s">
        <v>757</v>
      </c>
      <c r="BM44" t="s">
        <v>758</v>
      </c>
      <c r="BN44" t="s">
        <v>759</v>
      </c>
      <c r="BO44" t="s">
        <v>760</v>
      </c>
      <c r="BP44" t="s">
        <v>761</v>
      </c>
      <c r="BQ44" t="s">
        <v>762</v>
      </c>
      <c r="BR44" t="s">
        <v>763</v>
      </c>
      <c r="BS44" t="s">
        <v>764</v>
      </c>
      <c r="BT44" t="s">
        <v>763</v>
      </c>
      <c r="BU44" t="s">
        <v>765</v>
      </c>
      <c r="BV44" t="s">
        <v>766</v>
      </c>
      <c r="BW44" t="s">
        <v>766</v>
      </c>
      <c r="BX44" t="s">
        <v>734</v>
      </c>
      <c r="BY44" t="s">
        <v>734</v>
      </c>
      <c r="BZ44" t="s">
        <v>734</v>
      </c>
      <c r="CA44" t="s">
        <v>767</v>
      </c>
      <c r="CB44" t="s">
        <v>768</v>
      </c>
      <c r="CC44" t="s">
        <v>767</v>
      </c>
      <c r="CD44" t="s">
        <v>769</v>
      </c>
      <c r="CE44" t="s">
        <v>770</v>
      </c>
      <c r="CF44" t="s">
        <v>771</v>
      </c>
      <c r="CG44" t="s">
        <v>772</v>
      </c>
      <c r="CH44" t="s">
        <v>734</v>
      </c>
      <c r="CI44" t="s">
        <v>773</v>
      </c>
      <c r="CJ44" t="s">
        <v>774</v>
      </c>
      <c r="CK44" t="s">
        <v>773</v>
      </c>
      <c r="CL44" t="s">
        <v>775</v>
      </c>
      <c r="CM44" t="s">
        <v>776</v>
      </c>
      <c r="CN44" t="s">
        <v>777</v>
      </c>
      <c r="CO44" t="s">
        <v>776</v>
      </c>
      <c r="CP44" t="s">
        <v>778</v>
      </c>
      <c r="CQ44" t="s">
        <v>779</v>
      </c>
    </row>
    <row r="45" spans="1:133" x14ac:dyDescent="0.25">
      <c r="A45" s="150"/>
      <c r="B45" s="150"/>
      <c r="C45" s="150"/>
      <c r="D45" s="150"/>
      <c r="E45" s="150"/>
      <c r="F45" s="150"/>
      <c r="G45" s="150"/>
      <c r="H45" s="150"/>
      <c r="I45" s="150"/>
      <c r="J45" s="150"/>
      <c r="K45" s="150"/>
      <c r="L45" s="150"/>
      <c r="M45" s="150"/>
      <c r="N45" s="150"/>
      <c r="P45" s="150"/>
      <c r="Q45" s="150"/>
      <c r="R45" s="150"/>
      <c r="S45" s="150"/>
      <c r="T45" s="150"/>
      <c r="U45" s="150"/>
      <c r="V45" s="150"/>
      <c r="W45" s="150"/>
      <c r="X45" s="150"/>
      <c r="Y45" s="150"/>
      <c r="Z45" s="150"/>
      <c r="AA45" s="150"/>
      <c r="AB45" s="150"/>
      <c r="AC45" s="150"/>
      <c r="AD45" s="150"/>
      <c r="AE45" s="150"/>
      <c r="AF45" s="150"/>
      <c r="AG45" s="150"/>
      <c r="AH45" s="150"/>
      <c r="AI45" s="150"/>
      <c r="AJ45" s="150"/>
      <c r="AK45" s="150"/>
      <c r="AL45" s="150"/>
      <c r="AM45" s="150"/>
      <c r="AN45" s="150"/>
      <c r="AO45" t="s">
        <v>765</v>
      </c>
      <c r="AP45" s="150"/>
      <c r="AQ45" s="150"/>
      <c r="AR45" s="150"/>
      <c r="AS45" s="150"/>
      <c r="AT45" s="150"/>
      <c r="AU45" s="150"/>
      <c r="AV45" s="150"/>
      <c r="AW45" s="150"/>
      <c r="AX45" s="150"/>
      <c r="AY45" s="150"/>
      <c r="AZ45" s="150"/>
      <c r="BA45" s="150"/>
      <c r="BB45" s="150"/>
      <c r="BC45" s="150"/>
      <c r="BD45" s="150"/>
      <c r="BE45" s="150"/>
      <c r="BF45" s="150"/>
      <c r="BG45" s="150"/>
      <c r="BH45" s="150"/>
      <c r="BI45" s="150"/>
      <c r="BJ45" s="150"/>
      <c r="BK45" s="150"/>
      <c r="BL45" s="150"/>
      <c r="BM45" s="150"/>
      <c r="BN45" s="150"/>
      <c r="BO45" s="150"/>
      <c r="BP45" s="150"/>
      <c r="BQ45" s="150"/>
      <c r="BR45" s="150"/>
      <c r="BS45" s="150"/>
      <c r="BT45" s="150"/>
      <c r="BU45" s="150"/>
      <c r="BV45" s="150"/>
      <c r="BW45" s="150"/>
      <c r="BX45" s="150"/>
      <c r="BY45" s="150"/>
      <c r="BZ45" s="150"/>
      <c r="CA45" s="150"/>
      <c r="CB45" s="150"/>
      <c r="CC45" s="150"/>
      <c r="CD45" s="150"/>
      <c r="CE45" s="150"/>
      <c r="CF45" s="150"/>
      <c r="CG45" s="150"/>
      <c r="CH45" s="150"/>
      <c r="CI45" s="150"/>
      <c r="CJ45" s="150"/>
      <c r="CK45" s="150"/>
      <c r="CL45" s="150"/>
      <c r="CM45" s="150"/>
      <c r="CN45" s="150"/>
      <c r="CO45" s="150"/>
      <c r="CP45" s="150"/>
      <c r="CQ45" s="150"/>
    </row>
    <row r="46" spans="1:133" s="209" customFormat="1" x14ac:dyDescent="0.25">
      <c r="A46" s="209" t="s">
        <v>1975</v>
      </c>
    </row>
    <row r="47" spans="1:133" x14ac:dyDescent="0.25">
      <c r="A47" s="161" t="s">
        <v>91</v>
      </c>
      <c r="B47" s="161" t="s">
        <v>92</v>
      </c>
      <c r="C47" s="161" t="s">
        <v>93</v>
      </c>
      <c r="D47" s="161" t="s">
        <v>94</v>
      </c>
      <c r="E47" s="161" t="s">
        <v>95</v>
      </c>
      <c r="F47" s="161" t="s">
        <v>96</v>
      </c>
      <c r="G47" s="161" t="s">
        <v>97</v>
      </c>
      <c r="H47" s="161" t="s">
        <v>98</v>
      </c>
      <c r="I47" s="161" t="s">
        <v>99</v>
      </c>
      <c r="J47" s="161" t="s">
        <v>100</v>
      </c>
      <c r="K47" s="161" t="s">
        <v>101</v>
      </c>
      <c r="L47" s="161" t="s">
        <v>102</v>
      </c>
      <c r="M47" s="161" t="s">
        <v>103</v>
      </c>
      <c r="N47" s="161" t="s">
        <v>104</v>
      </c>
      <c r="O47" s="161" t="s">
        <v>105</v>
      </c>
      <c r="P47" s="161" t="s">
        <v>106</v>
      </c>
      <c r="Q47" s="161" t="s">
        <v>107</v>
      </c>
      <c r="R47" s="161" t="s">
        <v>108</v>
      </c>
      <c r="S47" s="161" t="s">
        <v>109</v>
      </c>
      <c r="T47" s="161" t="s">
        <v>110</v>
      </c>
      <c r="U47" s="161" t="s">
        <v>111</v>
      </c>
      <c r="V47" s="161" t="s">
        <v>112</v>
      </c>
      <c r="W47" s="161" t="s">
        <v>113</v>
      </c>
      <c r="X47" s="161" t="s">
        <v>114</v>
      </c>
      <c r="Y47" s="161" t="s">
        <v>115</v>
      </c>
      <c r="Z47" s="161" t="s">
        <v>116</v>
      </c>
      <c r="AA47" s="161" t="s">
        <v>117</v>
      </c>
      <c r="AB47" s="161" t="s">
        <v>118</v>
      </c>
      <c r="AC47" s="161" t="s">
        <v>119</v>
      </c>
      <c r="AD47" s="161" t="s">
        <v>120</v>
      </c>
      <c r="AE47" s="161" t="s">
        <v>121</v>
      </c>
      <c r="AF47" s="161" t="s">
        <v>122</v>
      </c>
      <c r="AG47" s="161" t="s">
        <v>123</v>
      </c>
      <c r="AH47" s="161" t="s">
        <v>124</v>
      </c>
      <c r="AI47" s="161" t="s">
        <v>125</v>
      </c>
      <c r="AJ47" s="161" t="s">
        <v>126</v>
      </c>
      <c r="AK47" s="161" t="s">
        <v>127</v>
      </c>
      <c r="AL47" s="161" t="s">
        <v>128</v>
      </c>
      <c r="AM47" s="161" t="s">
        <v>129</v>
      </c>
      <c r="AN47" s="161" t="s">
        <v>130</v>
      </c>
      <c r="AO47" s="161" t="s">
        <v>131</v>
      </c>
      <c r="AP47" s="161" t="s">
        <v>132</v>
      </c>
      <c r="AQ47" s="161" t="s">
        <v>133</v>
      </c>
      <c r="AR47" s="161" t="s">
        <v>134</v>
      </c>
      <c r="AS47" s="161" t="s">
        <v>135</v>
      </c>
      <c r="AT47" s="161" t="s">
        <v>136</v>
      </c>
      <c r="AU47" s="161" t="s">
        <v>137</v>
      </c>
      <c r="AV47" s="161" t="s">
        <v>138</v>
      </c>
      <c r="AW47" s="161" t="s">
        <v>139</v>
      </c>
      <c r="AX47" s="161" t="s">
        <v>140</v>
      </c>
      <c r="AY47" s="161" t="s">
        <v>141</v>
      </c>
      <c r="AZ47" s="161" t="s">
        <v>142</v>
      </c>
      <c r="BA47" s="161" t="s">
        <v>143</v>
      </c>
      <c r="BB47" s="161" t="s">
        <v>144</v>
      </c>
      <c r="BC47" s="161" t="s">
        <v>145</v>
      </c>
      <c r="BD47" s="161" t="s">
        <v>146</v>
      </c>
      <c r="BE47" s="161" t="s">
        <v>147</v>
      </c>
      <c r="BF47" s="161" t="s">
        <v>148</v>
      </c>
      <c r="BG47" s="161" t="s">
        <v>149</v>
      </c>
      <c r="BH47" s="161" t="s">
        <v>150</v>
      </c>
      <c r="BI47" s="161" t="s">
        <v>151</v>
      </c>
      <c r="BJ47" s="161" t="s">
        <v>152</v>
      </c>
      <c r="BK47" s="161" t="s">
        <v>153</v>
      </c>
      <c r="BL47" s="161" t="s">
        <v>154</v>
      </c>
      <c r="BM47" s="161" t="s">
        <v>155</v>
      </c>
      <c r="BN47" s="161" t="s">
        <v>156</v>
      </c>
      <c r="BO47" s="161" t="s">
        <v>157</v>
      </c>
      <c r="BP47" s="161" t="s">
        <v>158</v>
      </c>
      <c r="BQ47" s="161" t="s">
        <v>159</v>
      </c>
      <c r="BR47" s="161" t="s">
        <v>160</v>
      </c>
      <c r="BS47" s="161" t="s">
        <v>161</v>
      </c>
      <c r="BT47" s="161" t="s">
        <v>162</v>
      </c>
      <c r="BU47" s="161" t="s">
        <v>163</v>
      </c>
      <c r="BV47" s="161" t="s">
        <v>164</v>
      </c>
      <c r="BW47" s="161" t="s">
        <v>165</v>
      </c>
      <c r="BX47" s="161" t="s">
        <v>166</v>
      </c>
      <c r="BY47" s="161" t="s">
        <v>167</v>
      </c>
      <c r="BZ47" s="161" t="s">
        <v>168</v>
      </c>
      <c r="CA47" s="161" t="s">
        <v>169</v>
      </c>
      <c r="CB47" s="161" t="s">
        <v>170</v>
      </c>
      <c r="CC47" s="161" t="s">
        <v>171</v>
      </c>
      <c r="CD47" s="161" t="s">
        <v>172</v>
      </c>
      <c r="CE47" s="161" t="s">
        <v>173</v>
      </c>
      <c r="CF47" s="161" t="s">
        <v>174</v>
      </c>
      <c r="CG47" s="161" t="s">
        <v>175</v>
      </c>
      <c r="CH47" s="161" t="s">
        <v>176</v>
      </c>
      <c r="CI47" s="161" t="s">
        <v>177</v>
      </c>
      <c r="CJ47" s="161" t="s">
        <v>178</v>
      </c>
      <c r="CK47" s="161" t="s">
        <v>179</v>
      </c>
      <c r="CL47" s="161" t="s">
        <v>180</v>
      </c>
      <c r="CM47" s="161" t="s">
        <v>181</v>
      </c>
      <c r="CN47" t="s">
        <v>182</v>
      </c>
    </row>
    <row r="48" spans="1:133" x14ac:dyDescent="0.25">
      <c r="A48" s="150" t="s">
        <v>56</v>
      </c>
      <c r="B48" s="150" t="s">
        <v>56</v>
      </c>
      <c r="C48" s="150" t="s">
        <v>56</v>
      </c>
      <c r="D48" s="150" t="s">
        <v>56</v>
      </c>
      <c r="E48" s="150" t="s">
        <v>56</v>
      </c>
      <c r="F48" s="150" t="s">
        <v>56</v>
      </c>
      <c r="G48" s="150" t="s">
        <v>56</v>
      </c>
      <c r="H48" s="150" t="s">
        <v>56</v>
      </c>
      <c r="I48" s="150" t="s">
        <v>56</v>
      </c>
      <c r="J48" s="150" t="s">
        <v>56</v>
      </c>
      <c r="K48" s="150" t="s">
        <v>56</v>
      </c>
      <c r="L48" s="150" t="s">
        <v>56</v>
      </c>
      <c r="M48" s="150" t="s">
        <v>56</v>
      </c>
      <c r="N48" s="150" t="s">
        <v>56</v>
      </c>
      <c r="O48" s="150" t="s">
        <v>56</v>
      </c>
      <c r="P48" s="150" t="s">
        <v>56</v>
      </c>
      <c r="Q48" s="150" t="s">
        <v>56</v>
      </c>
      <c r="R48" s="150" t="s">
        <v>56</v>
      </c>
      <c r="S48" s="150" t="s">
        <v>56</v>
      </c>
      <c r="T48" s="150" t="s">
        <v>56</v>
      </c>
      <c r="U48" s="150" t="s">
        <v>56</v>
      </c>
      <c r="V48" s="150" t="s">
        <v>56</v>
      </c>
      <c r="W48" s="150" t="s">
        <v>56</v>
      </c>
      <c r="X48" s="150" t="s">
        <v>56</v>
      </c>
      <c r="Y48" s="150" t="s">
        <v>56</v>
      </c>
      <c r="Z48" s="150" t="s">
        <v>56</v>
      </c>
      <c r="AA48" s="150" t="s">
        <v>56</v>
      </c>
      <c r="AB48" s="150" t="s">
        <v>56</v>
      </c>
      <c r="AC48" s="150" t="s">
        <v>56</v>
      </c>
      <c r="AD48" s="150" t="s">
        <v>56</v>
      </c>
      <c r="AE48" s="150" t="s">
        <v>56</v>
      </c>
      <c r="AF48" s="150" t="s">
        <v>56</v>
      </c>
      <c r="AG48" s="150" t="s">
        <v>56</v>
      </c>
      <c r="AH48" s="150" t="s">
        <v>56</v>
      </c>
      <c r="AI48" s="150" t="s">
        <v>56</v>
      </c>
      <c r="AJ48" s="150" t="s">
        <v>56</v>
      </c>
      <c r="AK48" s="150" t="s">
        <v>56</v>
      </c>
      <c r="AL48" s="150" t="s">
        <v>56</v>
      </c>
      <c r="AM48" s="150" t="s">
        <v>56</v>
      </c>
      <c r="AN48" s="150" t="s">
        <v>56</v>
      </c>
      <c r="AO48" s="150" t="s">
        <v>56</v>
      </c>
      <c r="AP48" s="150" t="s">
        <v>56</v>
      </c>
      <c r="AQ48" s="150" t="s">
        <v>56</v>
      </c>
      <c r="AR48" s="150" t="s">
        <v>56</v>
      </c>
      <c r="AS48" s="150" t="s">
        <v>56</v>
      </c>
      <c r="AT48" s="150" t="s">
        <v>56</v>
      </c>
      <c r="AU48" s="150" t="s">
        <v>56</v>
      </c>
      <c r="AV48" s="150" t="s">
        <v>56</v>
      </c>
      <c r="AW48" s="150" t="s">
        <v>56</v>
      </c>
      <c r="AX48" s="150" t="s">
        <v>56</v>
      </c>
      <c r="AY48" s="150" t="s">
        <v>56</v>
      </c>
      <c r="AZ48" s="150" t="s">
        <v>56</v>
      </c>
      <c r="BA48" s="150" t="s">
        <v>56</v>
      </c>
      <c r="BB48" s="150" t="s">
        <v>56</v>
      </c>
      <c r="BC48" s="150" t="s">
        <v>56</v>
      </c>
      <c r="BD48" s="150" t="s">
        <v>56</v>
      </c>
      <c r="BE48" s="150" t="s">
        <v>56</v>
      </c>
      <c r="BF48" s="150" t="s">
        <v>56</v>
      </c>
      <c r="BG48" s="150" t="s">
        <v>56</v>
      </c>
      <c r="BH48" s="150" t="s">
        <v>56</v>
      </c>
      <c r="BI48" s="150" t="s">
        <v>56</v>
      </c>
      <c r="BJ48" s="150" t="s">
        <v>56</v>
      </c>
      <c r="BK48" s="150" t="s">
        <v>56</v>
      </c>
      <c r="BL48" s="150" t="s">
        <v>56</v>
      </c>
      <c r="BM48" s="150" t="s">
        <v>56</v>
      </c>
      <c r="BN48" s="150" t="s">
        <v>56</v>
      </c>
      <c r="BO48" s="150" t="s">
        <v>56</v>
      </c>
      <c r="BP48" s="150" t="s">
        <v>56</v>
      </c>
      <c r="BQ48" s="150" t="s">
        <v>56</v>
      </c>
      <c r="BR48" s="150" t="s">
        <v>56</v>
      </c>
      <c r="BS48" s="150" t="s">
        <v>56</v>
      </c>
      <c r="BT48" s="150" t="s">
        <v>56</v>
      </c>
      <c r="BU48" s="150" t="s">
        <v>56</v>
      </c>
      <c r="BV48" s="150" t="s">
        <v>56</v>
      </c>
      <c r="BW48" s="150" t="s">
        <v>56</v>
      </c>
      <c r="BX48" s="150" t="s">
        <v>56</v>
      </c>
      <c r="BY48" s="150" t="s">
        <v>56</v>
      </c>
      <c r="BZ48" s="150" t="s">
        <v>56</v>
      </c>
      <c r="CA48" s="150" t="s">
        <v>56</v>
      </c>
      <c r="CB48" s="150" t="s">
        <v>56</v>
      </c>
      <c r="CC48" s="150" t="s">
        <v>56</v>
      </c>
      <c r="CD48" s="150" t="s">
        <v>56</v>
      </c>
      <c r="CE48" s="150" t="s">
        <v>56</v>
      </c>
      <c r="CF48" s="150" t="s">
        <v>56</v>
      </c>
      <c r="CG48" s="150" t="s">
        <v>56</v>
      </c>
      <c r="CH48" s="150" t="s">
        <v>56</v>
      </c>
      <c r="CI48" s="150" t="s">
        <v>56</v>
      </c>
      <c r="CJ48" s="150" t="s">
        <v>56</v>
      </c>
      <c r="CK48" s="150" t="s">
        <v>56</v>
      </c>
      <c r="CL48" s="150" t="s">
        <v>56</v>
      </c>
      <c r="CM48" s="150" t="s">
        <v>56</v>
      </c>
      <c r="CN48" s="150" t="s">
        <v>56</v>
      </c>
      <c r="CO48" s="150"/>
      <c r="CP48" s="150"/>
      <c r="CQ48" s="150"/>
      <c r="CR48" s="150"/>
      <c r="CS48" s="150"/>
      <c r="CT48" s="150"/>
      <c r="CU48" s="150"/>
      <c r="CV48" s="150"/>
      <c r="CW48" s="150"/>
      <c r="CX48" s="150"/>
      <c r="CY48" s="150"/>
      <c r="CZ48" s="150"/>
      <c r="DA48" s="150"/>
      <c r="DB48" s="150"/>
      <c r="DC48" s="150"/>
      <c r="DD48" s="150"/>
      <c r="DE48" s="150"/>
      <c r="DF48" s="150"/>
      <c r="DG48" s="150"/>
      <c r="DH48" s="150"/>
      <c r="DI48" s="150"/>
      <c r="DJ48" s="150"/>
      <c r="DK48" s="150"/>
      <c r="DL48" s="150"/>
      <c r="DM48" s="150"/>
      <c r="DN48" s="150"/>
      <c r="DO48" s="150"/>
      <c r="DP48" s="150"/>
      <c r="DQ48" s="150"/>
      <c r="DR48" s="150"/>
      <c r="DS48" s="150"/>
      <c r="DT48" s="150"/>
      <c r="DU48" s="150"/>
      <c r="DV48" s="150"/>
      <c r="DW48" s="150"/>
      <c r="DX48" s="150"/>
      <c r="DY48" s="150"/>
      <c r="DZ48" s="150"/>
      <c r="EA48" s="150"/>
      <c r="EB48" s="150"/>
      <c r="EC48" s="150"/>
    </row>
    <row r="49" spans="1:133" x14ac:dyDescent="0.25">
      <c r="A49" s="150" t="s">
        <v>183</v>
      </c>
      <c r="B49" s="150" t="s">
        <v>184</v>
      </c>
      <c r="C49" s="150" t="s">
        <v>185</v>
      </c>
      <c r="D49" s="150" t="s">
        <v>186</v>
      </c>
      <c r="E49" s="150" t="s">
        <v>187</v>
      </c>
      <c r="F49" s="150" t="s">
        <v>188</v>
      </c>
      <c r="G49" s="150" t="s">
        <v>189</v>
      </c>
      <c r="H49" s="150" t="s">
        <v>190</v>
      </c>
      <c r="I49" s="150" t="s">
        <v>191</v>
      </c>
      <c r="J49" s="150" t="s">
        <v>192</v>
      </c>
      <c r="K49" s="150" t="s">
        <v>193</v>
      </c>
      <c r="L49" s="150" t="s">
        <v>194</v>
      </c>
      <c r="M49" s="150" t="s">
        <v>195</v>
      </c>
      <c r="N49" s="150" t="s">
        <v>196</v>
      </c>
      <c r="O49" s="150" t="s">
        <v>197</v>
      </c>
      <c r="P49" s="150" t="s">
        <v>198</v>
      </c>
      <c r="Q49" s="150" t="s">
        <v>199</v>
      </c>
      <c r="R49" s="150" t="s">
        <v>200</v>
      </c>
      <c r="S49" s="150" t="s">
        <v>201</v>
      </c>
      <c r="T49" s="150" t="s">
        <v>202</v>
      </c>
      <c r="U49" s="150" t="s">
        <v>203</v>
      </c>
      <c r="V49" s="150" t="s">
        <v>204</v>
      </c>
      <c r="W49" s="150" t="s">
        <v>205</v>
      </c>
      <c r="X49" s="150" t="s">
        <v>206</v>
      </c>
      <c r="Y49" s="150" t="s">
        <v>207</v>
      </c>
      <c r="Z49" s="150" t="s">
        <v>208</v>
      </c>
      <c r="AA49" s="150" t="s">
        <v>209</v>
      </c>
      <c r="AB49" s="150" t="s">
        <v>210</v>
      </c>
      <c r="AC49" s="150" t="s">
        <v>211</v>
      </c>
      <c r="AD49" s="150" t="s">
        <v>212</v>
      </c>
      <c r="AE49" s="150" t="s">
        <v>213</v>
      </c>
      <c r="AF49" s="150" t="s">
        <v>214</v>
      </c>
      <c r="AG49" s="150" t="s">
        <v>215</v>
      </c>
      <c r="AH49" s="150" t="s">
        <v>216</v>
      </c>
      <c r="AI49" s="150" t="s">
        <v>217</v>
      </c>
      <c r="AJ49" s="150" t="s">
        <v>218</v>
      </c>
      <c r="AK49" s="150" t="s">
        <v>219</v>
      </c>
      <c r="AL49" s="150" t="s">
        <v>220</v>
      </c>
      <c r="AM49" s="150" t="s">
        <v>221</v>
      </c>
      <c r="AN49" s="150" t="s">
        <v>222</v>
      </c>
      <c r="AO49" s="150" t="s">
        <v>223</v>
      </c>
      <c r="AP49" s="150" t="s">
        <v>224</v>
      </c>
      <c r="AQ49" s="150" t="s">
        <v>225</v>
      </c>
      <c r="AR49" s="150" t="s">
        <v>226</v>
      </c>
      <c r="AS49" s="150" t="s">
        <v>227</v>
      </c>
      <c r="AT49" s="150" t="s">
        <v>228</v>
      </c>
      <c r="AU49" s="150" t="s">
        <v>229</v>
      </c>
      <c r="AV49" s="150" t="s">
        <v>230</v>
      </c>
      <c r="AW49" s="150" t="s">
        <v>231</v>
      </c>
      <c r="AX49" s="150" t="s">
        <v>232</v>
      </c>
      <c r="AY49" s="150" t="s">
        <v>233</v>
      </c>
      <c r="AZ49" s="150" t="s">
        <v>234</v>
      </c>
      <c r="BA49" s="150" t="s">
        <v>235</v>
      </c>
      <c r="BB49" s="150" t="s">
        <v>236</v>
      </c>
      <c r="BC49" s="150" t="s">
        <v>237</v>
      </c>
      <c r="BD49" s="150" t="s">
        <v>238</v>
      </c>
      <c r="BE49" s="150" t="s">
        <v>239</v>
      </c>
      <c r="BF49" s="150" t="s">
        <v>240</v>
      </c>
      <c r="BG49" s="150" t="s">
        <v>241</v>
      </c>
      <c r="BH49" s="150" t="s">
        <v>242</v>
      </c>
      <c r="BI49" s="150" t="s">
        <v>243</v>
      </c>
      <c r="BJ49" s="150" t="s">
        <v>244</v>
      </c>
      <c r="BK49" s="150" t="s">
        <v>245</v>
      </c>
      <c r="BL49" s="150" t="s">
        <v>246</v>
      </c>
      <c r="BM49" s="150" t="s">
        <v>247</v>
      </c>
      <c r="BN49" s="150" t="s">
        <v>248</v>
      </c>
      <c r="BO49" s="150" t="s">
        <v>249</v>
      </c>
      <c r="BP49" s="150" t="s">
        <v>250</v>
      </c>
      <c r="BQ49" s="150" t="s">
        <v>251</v>
      </c>
      <c r="BR49" s="150" t="s">
        <v>252</v>
      </c>
      <c r="BS49" s="150" t="s">
        <v>253</v>
      </c>
      <c r="BT49" s="150" t="s">
        <v>254</v>
      </c>
      <c r="BU49" s="150" t="s">
        <v>255</v>
      </c>
      <c r="BV49" s="150" t="s">
        <v>256</v>
      </c>
      <c r="BW49" s="150" t="s">
        <v>257</v>
      </c>
      <c r="BX49" s="150" t="s">
        <v>258</v>
      </c>
      <c r="BY49" s="150" t="s">
        <v>259</v>
      </c>
      <c r="BZ49" s="150" t="s">
        <v>260</v>
      </c>
      <c r="CA49" s="150" t="s">
        <v>261</v>
      </c>
      <c r="CB49" s="150" t="s">
        <v>262</v>
      </c>
      <c r="CC49" s="150" t="s">
        <v>263</v>
      </c>
      <c r="CD49" s="150" t="s">
        <v>264</v>
      </c>
      <c r="CE49" s="150" t="s">
        <v>265</v>
      </c>
      <c r="CF49" s="150" t="s">
        <v>266</v>
      </c>
      <c r="CG49" s="150" t="s">
        <v>267</v>
      </c>
      <c r="CH49" s="150" t="s">
        <v>268</v>
      </c>
      <c r="CI49" s="150" t="s">
        <v>269</v>
      </c>
      <c r="CJ49" s="150" t="s">
        <v>270</v>
      </c>
      <c r="CK49" s="150" t="s">
        <v>271</v>
      </c>
      <c r="CL49" s="150" t="s">
        <v>272</v>
      </c>
      <c r="CM49" s="150" t="s">
        <v>273</v>
      </c>
      <c r="CN49" s="150"/>
      <c r="CO49" s="150"/>
      <c r="CP49" s="150"/>
      <c r="CQ49" s="150"/>
      <c r="CR49" s="150"/>
      <c r="CS49" s="150"/>
      <c r="CT49" s="150"/>
      <c r="CU49" s="150"/>
      <c r="CV49" s="150"/>
      <c r="CW49" s="150"/>
      <c r="CX49" s="150"/>
      <c r="CY49" s="150"/>
      <c r="CZ49" s="150"/>
      <c r="DA49" s="150"/>
      <c r="DB49" s="150"/>
      <c r="DC49" s="150"/>
      <c r="DD49" s="150"/>
      <c r="DE49" s="150"/>
      <c r="DF49" s="150"/>
      <c r="DG49" s="150"/>
      <c r="DH49" s="150"/>
      <c r="DI49" s="150"/>
      <c r="DJ49" s="150"/>
      <c r="DK49" s="150"/>
      <c r="DL49" s="150"/>
      <c r="DM49" s="150"/>
      <c r="DN49" s="150"/>
      <c r="DO49" s="150"/>
      <c r="DP49" s="150"/>
      <c r="DQ49" s="150"/>
      <c r="DR49" s="150"/>
      <c r="DS49" s="150"/>
      <c r="DT49" s="150"/>
      <c r="DU49" s="150"/>
      <c r="DV49" s="150"/>
      <c r="DW49" s="150"/>
      <c r="DX49" s="150"/>
      <c r="DY49" s="150"/>
      <c r="DZ49" s="150"/>
      <c r="EA49" s="150"/>
      <c r="EB49" s="150"/>
      <c r="EC49" s="150"/>
    </row>
    <row r="50" spans="1:133" x14ac:dyDescent="0.25">
      <c r="A50" s="150" t="s">
        <v>274</v>
      </c>
      <c r="B50" s="150" t="s">
        <v>275</v>
      </c>
      <c r="C50" s="150" t="s">
        <v>276</v>
      </c>
      <c r="D50" s="150" t="s">
        <v>277</v>
      </c>
      <c r="E50" s="150" t="s">
        <v>278</v>
      </c>
      <c r="F50" s="150" t="s">
        <v>279</v>
      </c>
      <c r="G50" s="150" t="s">
        <v>280</v>
      </c>
      <c r="H50" s="150" t="s">
        <v>281</v>
      </c>
      <c r="I50" s="150" t="s">
        <v>282</v>
      </c>
      <c r="J50" s="150" t="s">
        <v>283</v>
      </c>
      <c r="K50" s="150" t="s">
        <v>284</v>
      </c>
      <c r="L50" s="150"/>
      <c r="M50" s="150"/>
      <c r="N50" s="150" t="s">
        <v>285</v>
      </c>
      <c r="O50" s="150" t="s">
        <v>286</v>
      </c>
      <c r="P50" s="150" t="s">
        <v>287</v>
      </c>
      <c r="Q50" s="150"/>
      <c r="R50" s="150" t="s">
        <v>288</v>
      </c>
      <c r="S50" s="150"/>
      <c r="T50" s="150" t="s">
        <v>289</v>
      </c>
      <c r="U50" s="150"/>
      <c r="V50" s="150"/>
      <c r="W50" s="150" t="s">
        <v>290</v>
      </c>
      <c r="X50" s="150"/>
      <c r="Y50" s="150"/>
      <c r="Z50" s="150" t="s">
        <v>291</v>
      </c>
      <c r="AA50" s="150"/>
      <c r="AB50" s="150" t="s">
        <v>292</v>
      </c>
      <c r="AC50" s="150" t="s">
        <v>293</v>
      </c>
      <c r="AD50" s="150" t="s">
        <v>294</v>
      </c>
      <c r="AE50" s="150" t="s">
        <v>295</v>
      </c>
      <c r="AF50" s="150" t="s">
        <v>296</v>
      </c>
      <c r="AG50" s="150" t="s">
        <v>297</v>
      </c>
      <c r="AH50" s="150" t="s">
        <v>298</v>
      </c>
      <c r="AI50" s="150" t="s">
        <v>299</v>
      </c>
      <c r="AJ50" s="150" t="s">
        <v>300</v>
      </c>
      <c r="AK50" s="150"/>
      <c r="AL50" s="150" t="s">
        <v>301</v>
      </c>
      <c r="AM50" s="150" t="s">
        <v>302</v>
      </c>
      <c r="AN50" s="150" t="s">
        <v>303</v>
      </c>
      <c r="AO50" s="150"/>
      <c r="AP50" s="150"/>
      <c r="AQ50" s="150" t="s">
        <v>304</v>
      </c>
      <c r="AR50" s="150" t="s">
        <v>305</v>
      </c>
      <c r="AS50" s="150" t="s">
        <v>306</v>
      </c>
      <c r="AT50" s="150" t="s">
        <v>307</v>
      </c>
      <c r="AU50" s="150" t="s">
        <v>308</v>
      </c>
      <c r="AV50" s="150" t="s">
        <v>309</v>
      </c>
      <c r="AW50" s="150" t="s">
        <v>310</v>
      </c>
      <c r="AX50" s="150"/>
      <c r="AY50" s="150" t="s">
        <v>311</v>
      </c>
      <c r="AZ50" s="150" t="s">
        <v>312</v>
      </c>
      <c r="BA50" s="150" t="s">
        <v>313</v>
      </c>
      <c r="BB50" s="150" t="s">
        <v>314</v>
      </c>
      <c r="BC50" s="150" t="s">
        <v>315</v>
      </c>
      <c r="BD50" s="150" t="s">
        <v>316</v>
      </c>
      <c r="BE50" s="150"/>
      <c r="BF50" s="150" t="s">
        <v>317</v>
      </c>
      <c r="BG50" s="150"/>
      <c r="BH50" s="150" t="s">
        <v>318</v>
      </c>
      <c r="BI50" s="150" t="s">
        <v>319</v>
      </c>
      <c r="BJ50" s="150"/>
      <c r="BK50" s="150" t="s">
        <v>320</v>
      </c>
      <c r="BL50" s="150" t="s">
        <v>321</v>
      </c>
      <c r="BM50" s="150"/>
      <c r="BN50" s="150" t="s">
        <v>322</v>
      </c>
      <c r="BO50" s="150" t="s">
        <v>323</v>
      </c>
      <c r="BP50" s="150" t="s">
        <v>324</v>
      </c>
      <c r="BQ50" s="150" t="s">
        <v>325</v>
      </c>
      <c r="BR50" s="150" t="s">
        <v>326</v>
      </c>
      <c r="BS50" s="150"/>
      <c r="BT50" s="150" t="s">
        <v>327</v>
      </c>
      <c r="BU50" s="150"/>
      <c r="BV50" s="150" t="s">
        <v>328</v>
      </c>
      <c r="BW50" s="150"/>
      <c r="BX50" s="150"/>
      <c r="BY50" s="150"/>
      <c r="BZ50" s="150" t="s">
        <v>329</v>
      </c>
      <c r="CA50" s="150"/>
      <c r="CB50" s="150"/>
      <c r="CC50" s="150" t="s">
        <v>330</v>
      </c>
      <c r="CD50" s="150" t="s">
        <v>331</v>
      </c>
      <c r="CE50" s="150"/>
      <c r="CF50" s="150" t="s">
        <v>332</v>
      </c>
      <c r="CG50" s="150" t="s">
        <v>333</v>
      </c>
      <c r="CH50" s="150" t="s">
        <v>334</v>
      </c>
      <c r="CI50" s="150" t="s">
        <v>335</v>
      </c>
      <c r="CJ50" s="150" t="s">
        <v>336</v>
      </c>
      <c r="CK50" s="150" t="s">
        <v>337</v>
      </c>
      <c r="CL50" s="150"/>
      <c r="CM50" s="150"/>
      <c r="CN50" s="150"/>
      <c r="CO50" s="150"/>
      <c r="CP50" s="150"/>
      <c r="CQ50" s="150"/>
      <c r="CR50" s="150"/>
      <c r="CS50" s="150"/>
      <c r="CT50" s="150"/>
      <c r="CU50" s="150"/>
      <c r="CV50" s="150"/>
      <c r="CW50" s="150"/>
      <c r="CX50" s="150"/>
      <c r="CY50" s="150"/>
      <c r="CZ50" s="150"/>
      <c r="DA50" s="150"/>
      <c r="DB50" s="150"/>
      <c r="DC50" s="150"/>
      <c r="DD50" s="150"/>
      <c r="DE50" s="150"/>
      <c r="DF50" s="150"/>
      <c r="DG50" s="150"/>
      <c r="DH50" s="150"/>
      <c r="DI50" s="150"/>
      <c r="DJ50" s="150"/>
      <c r="DK50" s="150"/>
      <c r="DL50" s="150"/>
      <c r="DM50" s="150"/>
      <c r="DN50" s="150"/>
      <c r="DO50" s="150"/>
      <c r="DP50" s="150"/>
      <c r="DQ50" s="150"/>
      <c r="DR50" s="150"/>
      <c r="DS50" s="150"/>
      <c r="DT50" s="150"/>
      <c r="DU50" s="150"/>
      <c r="DV50" s="150"/>
      <c r="DW50" s="150"/>
      <c r="DX50" s="150"/>
      <c r="DY50" s="150"/>
      <c r="DZ50" s="150"/>
      <c r="EA50" s="150"/>
      <c r="EB50" s="150"/>
      <c r="EC50" s="150"/>
    </row>
    <row r="51" spans="1:133" x14ac:dyDescent="0.25">
      <c r="A51" s="150" t="s">
        <v>338</v>
      </c>
      <c r="B51" s="150" t="s">
        <v>339</v>
      </c>
      <c r="C51" s="150" t="s">
        <v>340</v>
      </c>
      <c r="D51" s="150"/>
      <c r="E51" s="150"/>
      <c r="F51" s="150" t="s">
        <v>341</v>
      </c>
      <c r="G51" s="150" t="s">
        <v>342</v>
      </c>
      <c r="H51" s="150" t="s">
        <v>343</v>
      </c>
      <c r="I51" s="150" t="s">
        <v>344</v>
      </c>
      <c r="J51" s="150" t="s">
        <v>345</v>
      </c>
      <c r="K51" s="150" t="s">
        <v>346</v>
      </c>
      <c r="L51" s="150"/>
      <c r="M51" s="150"/>
      <c r="N51" s="150"/>
      <c r="O51" s="150" t="s">
        <v>347</v>
      </c>
      <c r="P51" s="150"/>
      <c r="Q51" s="150"/>
      <c r="R51" s="150"/>
      <c r="S51" s="150"/>
      <c r="T51" s="150"/>
      <c r="U51" s="150"/>
      <c r="V51" s="150"/>
      <c r="W51" s="150" t="s">
        <v>348</v>
      </c>
      <c r="X51" s="150"/>
      <c r="Y51" s="150"/>
      <c r="Z51" s="150" t="s">
        <v>349</v>
      </c>
      <c r="AA51" s="150"/>
      <c r="AB51" s="150"/>
      <c r="AC51" s="150"/>
      <c r="AD51" s="150" t="s">
        <v>350</v>
      </c>
      <c r="AE51" s="150" t="s">
        <v>351</v>
      </c>
      <c r="AF51" s="150" t="s">
        <v>352</v>
      </c>
      <c r="AG51" s="150" t="s">
        <v>353</v>
      </c>
      <c r="AH51" s="150" t="s">
        <v>354</v>
      </c>
      <c r="AI51" s="150" t="s">
        <v>355</v>
      </c>
      <c r="AJ51" s="150" t="s">
        <v>356</v>
      </c>
      <c r="AK51" s="150"/>
      <c r="AL51" s="150" t="s">
        <v>357</v>
      </c>
      <c r="AM51" s="150" t="s">
        <v>358</v>
      </c>
      <c r="AN51" s="150"/>
      <c r="AO51" s="150"/>
      <c r="AP51" s="150"/>
      <c r="AQ51" s="150" t="s">
        <v>359</v>
      </c>
      <c r="AR51" s="150" t="s">
        <v>360</v>
      </c>
      <c r="AS51" s="150" t="s">
        <v>361</v>
      </c>
      <c r="AT51" s="150" t="s">
        <v>362</v>
      </c>
      <c r="AU51" s="150"/>
      <c r="AV51" s="150" t="s">
        <v>363</v>
      </c>
      <c r="AW51" s="150" t="s">
        <v>364</v>
      </c>
      <c r="AX51" s="150"/>
      <c r="AY51" s="150" t="s">
        <v>365</v>
      </c>
      <c r="AZ51" s="150"/>
      <c r="BA51" s="150" t="s">
        <v>366</v>
      </c>
      <c r="BB51" s="150"/>
      <c r="BC51" s="150" t="s">
        <v>367</v>
      </c>
      <c r="BD51" s="150" t="s">
        <v>368</v>
      </c>
      <c r="BE51" s="150"/>
      <c r="BF51" s="150"/>
      <c r="BG51" s="150"/>
      <c r="BH51" s="150"/>
      <c r="BI51" s="150" t="s">
        <v>369</v>
      </c>
      <c r="BJ51" s="150"/>
      <c r="BK51" s="150" t="s">
        <v>370</v>
      </c>
      <c r="BL51" s="150" t="s">
        <v>371</v>
      </c>
      <c r="BM51" s="150"/>
      <c r="BN51" s="150"/>
      <c r="BO51" s="150" t="s">
        <v>372</v>
      </c>
      <c r="BP51" s="150" t="s">
        <v>373</v>
      </c>
      <c r="BQ51" s="150"/>
      <c r="BR51" s="150"/>
      <c r="BS51" s="150"/>
      <c r="BT51" s="150"/>
      <c r="BU51" s="150"/>
      <c r="BV51" s="150" t="s">
        <v>374</v>
      </c>
      <c r="BW51" s="150"/>
      <c r="BX51" s="150"/>
      <c r="BY51" s="150"/>
      <c r="BZ51" s="150"/>
      <c r="CA51" s="150"/>
      <c r="CB51" s="150"/>
      <c r="CC51" s="150" t="s">
        <v>375</v>
      </c>
      <c r="CD51" s="150" t="s">
        <v>376</v>
      </c>
      <c r="CE51" s="150"/>
      <c r="CF51" s="150"/>
      <c r="CG51" s="150"/>
      <c r="CH51" s="150" t="s">
        <v>377</v>
      </c>
      <c r="CI51" s="150" t="s">
        <v>378</v>
      </c>
      <c r="CJ51" s="150" t="s">
        <v>379</v>
      </c>
      <c r="CK51" s="150" t="s">
        <v>380</v>
      </c>
      <c r="CL51" s="150"/>
      <c r="CM51" s="150"/>
      <c r="CN51" s="150"/>
      <c r="CO51" s="150"/>
      <c r="CP51" s="150"/>
      <c r="CQ51" s="150"/>
      <c r="CR51" s="150"/>
      <c r="CS51" s="150"/>
      <c r="CT51" s="150"/>
      <c r="CU51" s="150"/>
      <c r="CV51" s="150"/>
      <c r="CW51" s="150"/>
      <c r="CX51" s="150"/>
      <c r="CY51" s="150"/>
      <c r="CZ51" s="150"/>
      <c r="DA51" s="150"/>
      <c r="DB51" s="150"/>
      <c r="DC51" s="150"/>
      <c r="DD51" s="150"/>
      <c r="DE51" s="150"/>
      <c r="DF51" s="150"/>
      <c r="DG51" s="150"/>
      <c r="DH51" s="150"/>
      <c r="DI51" s="150"/>
      <c r="DJ51" s="150"/>
      <c r="DK51" s="150"/>
      <c r="DL51" s="150"/>
      <c r="DM51" s="150"/>
      <c r="DN51" s="150"/>
      <c r="DO51" s="150"/>
      <c r="DP51" s="150"/>
      <c r="DQ51" s="150"/>
      <c r="DR51" s="150"/>
      <c r="DS51" s="150"/>
      <c r="DT51" s="150"/>
      <c r="DU51" s="150"/>
      <c r="DV51" s="150"/>
      <c r="DW51" s="150"/>
      <c r="DX51" s="150"/>
      <c r="DY51" s="150"/>
      <c r="DZ51" s="150"/>
      <c r="EA51" s="150"/>
      <c r="EB51" s="150"/>
      <c r="EC51" s="150"/>
    </row>
    <row r="52" spans="1:133" x14ac:dyDescent="0.25">
      <c r="A52" s="150" t="s">
        <v>381</v>
      </c>
      <c r="B52" s="150" t="s">
        <v>382</v>
      </c>
      <c r="C52" s="150" t="s">
        <v>383</v>
      </c>
      <c r="D52" s="150"/>
      <c r="E52" s="150"/>
      <c r="F52" s="150" t="s">
        <v>384</v>
      </c>
      <c r="G52" s="150" t="s">
        <v>385</v>
      </c>
      <c r="H52" s="150" t="s">
        <v>386</v>
      </c>
      <c r="I52" s="150"/>
      <c r="J52" s="150" t="s">
        <v>387</v>
      </c>
      <c r="K52" s="150"/>
      <c r="L52" s="150"/>
      <c r="M52" s="150"/>
      <c r="N52" s="150"/>
      <c r="O52" s="150"/>
      <c r="P52" s="150"/>
      <c r="Q52" s="150"/>
      <c r="R52" s="150"/>
      <c r="S52" s="150"/>
      <c r="T52" s="150"/>
      <c r="U52" s="150"/>
      <c r="V52" s="150"/>
      <c r="W52" s="150" t="s">
        <v>388</v>
      </c>
      <c r="X52" s="150"/>
      <c r="Y52" s="150"/>
      <c r="Z52" s="150" t="s">
        <v>389</v>
      </c>
      <c r="AA52" s="150"/>
      <c r="AB52" s="150"/>
      <c r="AC52" s="150"/>
      <c r="AD52" s="150" t="s">
        <v>390</v>
      </c>
      <c r="AE52" s="150"/>
      <c r="AF52" s="150" t="s">
        <v>391</v>
      </c>
      <c r="AG52" s="150" t="s">
        <v>392</v>
      </c>
      <c r="AH52" s="150" t="s">
        <v>393</v>
      </c>
      <c r="AI52" s="150" t="s">
        <v>394</v>
      </c>
      <c r="AJ52" s="150" t="s">
        <v>395</v>
      </c>
      <c r="AK52" s="150"/>
      <c r="AL52" s="150" t="s">
        <v>396</v>
      </c>
      <c r="AM52" s="150"/>
      <c r="AN52" s="150"/>
      <c r="AO52" s="150"/>
      <c r="AP52" s="150"/>
      <c r="AQ52" s="150" t="s">
        <v>397</v>
      </c>
      <c r="AR52" s="150" t="s">
        <v>398</v>
      </c>
      <c r="AS52" s="150"/>
      <c r="AT52" s="150" t="s">
        <v>399</v>
      </c>
      <c r="AU52" s="150"/>
      <c r="AV52" s="150"/>
      <c r="AW52" s="150" t="s">
        <v>400</v>
      </c>
      <c r="AX52" s="150"/>
      <c r="AY52" s="150" t="s">
        <v>401</v>
      </c>
      <c r="AZ52" s="150"/>
      <c r="BA52" s="150"/>
      <c r="BB52" s="150"/>
      <c r="BC52" s="150"/>
      <c r="BD52" s="150" t="s">
        <v>402</v>
      </c>
      <c r="BE52" s="150"/>
      <c r="BF52" s="150"/>
      <c r="BG52" s="150"/>
      <c r="BH52" s="150"/>
      <c r="BI52" s="150" t="s">
        <v>403</v>
      </c>
      <c r="BJ52" s="150"/>
      <c r="BK52" s="150"/>
      <c r="BL52" s="150" t="s">
        <v>404</v>
      </c>
      <c r="BM52" s="150"/>
      <c r="BN52" s="150"/>
      <c r="BO52" s="150" t="s">
        <v>405</v>
      </c>
      <c r="BP52" s="150" t="s">
        <v>406</v>
      </c>
      <c r="BQ52" s="150"/>
      <c r="BR52" s="150"/>
      <c r="BS52" s="150"/>
      <c r="BT52" s="150"/>
      <c r="BU52" s="150"/>
      <c r="BV52" s="150"/>
      <c r="BW52" s="150"/>
      <c r="BX52" s="150"/>
      <c r="BY52" s="150"/>
      <c r="BZ52" s="150"/>
      <c r="CA52" s="150"/>
      <c r="CB52" s="150"/>
      <c r="CC52" s="150" t="s">
        <v>407</v>
      </c>
      <c r="CD52" s="150" t="s">
        <v>408</v>
      </c>
      <c r="CE52" s="150"/>
      <c r="CF52" s="150"/>
      <c r="CG52" s="150"/>
      <c r="CH52" s="150" t="s">
        <v>409</v>
      </c>
      <c r="CI52" s="150" t="s">
        <v>410</v>
      </c>
      <c r="CJ52" s="150"/>
      <c r="CK52" s="150"/>
      <c r="CL52" s="150"/>
      <c r="CM52" s="150"/>
      <c r="CN52" s="150"/>
      <c r="CO52" s="150"/>
      <c r="CP52" s="150"/>
      <c r="CQ52" s="150"/>
      <c r="CR52" s="150"/>
      <c r="CS52" s="150"/>
      <c r="CT52" s="150"/>
      <c r="CU52" s="150"/>
      <c r="CV52" s="150"/>
      <c r="CW52" s="150"/>
      <c r="CX52" s="150"/>
      <c r="CY52" s="150"/>
      <c r="CZ52" s="150"/>
      <c r="DA52" s="150"/>
      <c r="DB52" s="150"/>
      <c r="DC52" s="150"/>
      <c r="DD52" s="150"/>
      <c r="DE52" s="150"/>
      <c r="DF52" s="150"/>
      <c r="DG52" s="150"/>
      <c r="DH52" s="150"/>
      <c r="DI52" s="150"/>
      <c r="DJ52" s="150"/>
      <c r="DK52" s="150"/>
      <c r="DL52" s="150"/>
      <c r="DM52" s="150"/>
      <c r="DN52" s="150"/>
      <c r="DO52" s="150"/>
      <c r="DP52" s="150"/>
      <c r="DQ52" s="150"/>
      <c r="DR52" s="150"/>
      <c r="DS52" s="150"/>
      <c r="DT52" s="150"/>
      <c r="DU52" s="150"/>
      <c r="DV52" s="150"/>
      <c r="DW52" s="150"/>
      <c r="DX52" s="150"/>
      <c r="DY52" s="150"/>
      <c r="DZ52" s="150"/>
      <c r="EA52" s="150"/>
      <c r="EB52" s="150"/>
      <c r="EC52" s="150"/>
    </row>
    <row r="53" spans="1:133" x14ac:dyDescent="0.25">
      <c r="A53" s="150" t="s">
        <v>411</v>
      </c>
      <c r="B53" s="150" t="s">
        <v>412</v>
      </c>
      <c r="C53" s="150" t="s">
        <v>413</v>
      </c>
      <c r="D53" s="150"/>
      <c r="E53" s="150"/>
      <c r="F53" s="150" t="s">
        <v>414</v>
      </c>
      <c r="G53" s="150" t="s">
        <v>415</v>
      </c>
      <c r="H53" s="150"/>
      <c r="I53" s="150"/>
      <c r="J53" s="150"/>
      <c r="K53" s="150"/>
      <c r="L53" s="150"/>
      <c r="M53" s="150"/>
      <c r="N53" s="150"/>
      <c r="O53" s="150"/>
      <c r="P53" s="150"/>
      <c r="Q53" s="150"/>
      <c r="R53" s="150"/>
      <c r="S53" s="150"/>
      <c r="T53" s="150"/>
      <c r="U53" s="150"/>
      <c r="V53" s="150"/>
      <c r="W53" s="150"/>
      <c r="X53" s="150"/>
      <c r="Y53" s="150"/>
      <c r="Z53" s="150" t="s">
        <v>416</v>
      </c>
      <c r="AA53" s="150"/>
      <c r="AB53" s="150"/>
      <c r="AC53" s="150"/>
      <c r="AD53" s="150" t="s">
        <v>417</v>
      </c>
      <c r="AE53" s="150"/>
      <c r="AF53" s="150" t="s">
        <v>418</v>
      </c>
      <c r="AG53" s="150" t="s">
        <v>419</v>
      </c>
      <c r="AH53" s="150" t="s">
        <v>420</v>
      </c>
      <c r="AI53" s="150" t="s">
        <v>421</v>
      </c>
      <c r="AJ53" s="150"/>
      <c r="AK53" s="150"/>
      <c r="AL53" s="150"/>
      <c r="AM53" s="150"/>
      <c r="AN53" s="150"/>
      <c r="AO53" s="150"/>
      <c r="AP53" s="150"/>
      <c r="AQ53" s="150" t="s">
        <v>422</v>
      </c>
      <c r="AR53" s="150" t="s">
        <v>423</v>
      </c>
      <c r="AS53" s="150"/>
      <c r="AT53" s="150" t="s">
        <v>424</v>
      </c>
      <c r="AU53" s="150"/>
      <c r="AV53" s="150"/>
      <c r="AW53" s="150"/>
      <c r="AX53" s="150"/>
      <c r="AY53" s="150" t="s">
        <v>425</v>
      </c>
      <c r="AZ53" s="150"/>
      <c r="BA53" s="150"/>
      <c r="BB53" s="150"/>
      <c r="BC53" s="150"/>
      <c r="BD53" s="150" t="s">
        <v>426</v>
      </c>
      <c r="BE53" s="150"/>
      <c r="BF53" s="150"/>
      <c r="BG53" s="150"/>
      <c r="BH53" s="150"/>
      <c r="BI53" s="150"/>
      <c r="BJ53" s="150"/>
      <c r="BK53" s="150"/>
      <c r="BL53" s="150" t="s">
        <v>427</v>
      </c>
      <c r="BM53" s="150"/>
      <c r="BN53" s="150"/>
      <c r="BO53" s="150" t="s">
        <v>428</v>
      </c>
      <c r="BP53" s="150" t="s">
        <v>429</v>
      </c>
      <c r="BQ53" s="150"/>
      <c r="BR53" s="150"/>
      <c r="BS53" s="150"/>
      <c r="BT53" s="150"/>
      <c r="BU53" s="150"/>
      <c r="BV53" s="150"/>
      <c r="BW53" s="150"/>
      <c r="BX53" s="150"/>
      <c r="BY53" s="150"/>
      <c r="BZ53" s="150"/>
      <c r="CA53" s="150"/>
      <c r="CB53" s="150"/>
      <c r="CC53" s="150"/>
      <c r="CD53" s="150"/>
      <c r="CE53" s="150"/>
      <c r="CF53" s="150"/>
      <c r="CG53" s="150"/>
      <c r="CH53" s="150" t="s">
        <v>430</v>
      </c>
      <c r="CI53" s="150" t="s">
        <v>431</v>
      </c>
      <c r="CJ53" s="150"/>
      <c r="CK53" s="150"/>
      <c r="CL53" s="150"/>
      <c r="CM53" s="150"/>
      <c r="CN53" s="150"/>
      <c r="CO53" s="150"/>
      <c r="CP53" s="150"/>
      <c r="CQ53" s="150"/>
      <c r="CR53" s="150"/>
      <c r="CS53" s="150"/>
      <c r="CT53" s="150"/>
      <c r="CU53" s="150"/>
      <c r="CV53" s="150"/>
      <c r="CW53" s="150"/>
      <c r="CX53" s="150"/>
      <c r="CY53" s="150"/>
      <c r="CZ53" s="150"/>
      <c r="DA53" s="150"/>
      <c r="DB53" s="150"/>
      <c r="DC53" s="150"/>
      <c r="DD53" s="150"/>
      <c r="DE53" s="150"/>
      <c r="DF53" s="150"/>
      <c r="DG53" s="150"/>
      <c r="DH53" s="150"/>
      <c r="DI53" s="150"/>
      <c r="DJ53" s="150"/>
      <c r="DK53" s="150"/>
      <c r="DL53" s="150"/>
      <c r="DM53" s="150"/>
      <c r="DN53" s="150"/>
      <c r="DO53" s="150"/>
      <c r="DP53" s="150"/>
      <c r="DQ53" s="150"/>
      <c r="DR53" s="150"/>
      <c r="DS53" s="150"/>
      <c r="DT53" s="150"/>
      <c r="DU53" s="150"/>
      <c r="DV53" s="150"/>
      <c r="DW53" s="150"/>
      <c r="DX53" s="150"/>
      <c r="DY53" s="150"/>
      <c r="DZ53" s="150"/>
      <c r="EA53" s="150"/>
      <c r="EB53" s="150"/>
      <c r="EC53" s="150"/>
    </row>
    <row r="54" spans="1:133" x14ac:dyDescent="0.25">
      <c r="A54" s="150" t="s">
        <v>432</v>
      </c>
      <c r="B54" s="150" t="s">
        <v>433</v>
      </c>
      <c r="C54" s="150"/>
      <c r="D54" s="150"/>
      <c r="E54" s="150"/>
      <c r="F54" s="150" t="s">
        <v>434</v>
      </c>
      <c r="G54" s="150" t="s">
        <v>435</v>
      </c>
      <c r="H54" s="150"/>
      <c r="I54" s="150"/>
      <c r="J54" s="150"/>
      <c r="K54" s="150"/>
      <c r="L54" s="150"/>
      <c r="M54" s="150"/>
      <c r="N54" s="150"/>
      <c r="O54" s="150"/>
      <c r="P54" s="150"/>
      <c r="Q54" s="150"/>
      <c r="R54" s="150"/>
      <c r="S54" s="150"/>
      <c r="T54" s="150"/>
      <c r="U54" s="150"/>
      <c r="V54" s="150"/>
      <c r="W54" s="150"/>
      <c r="X54" s="150"/>
      <c r="Y54" s="150"/>
      <c r="Z54" s="150" t="s">
        <v>436</v>
      </c>
      <c r="AA54" s="150"/>
      <c r="AB54" s="150"/>
      <c r="AC54" s="150"/>
      <c r="AD54" s="150" t="s">
        <v>437</v>
      </c>
      <c r="AE54" s="150"/>
      <c r="AF54" s="150" t="s">
        <v>438</v>
      </c>
      <c r="AG54" s="150" t="s">
        <v>439</v>
      </c>
      <c r="AH54" s="150" t="s">
        <v>440</v>
      </c>
      <c r="AI54" s="150" t="s">
        <v>441</v>
      </c>
      <c r="AJ54" s="150"/>
      <c r="AK54" s="150"/>
      <c r="AL54" s="150"/>
      <c r="AM54" s="150"/>
      <c r="AN54" s="150"/>
      <c r="AO54" s="150"/>
      <c r="AP54" s="150"/>
      <c r="AQ54" s="150" t="s">
        <v>442</v>
      </c>
      <c r="AR54" s="150" t="s">
        <v>443</v>
      </c>
      <c r="AS54" s="150"/>
      <c r="AT54" s="150" t="s">
        <v>444</v>
      </c>
      <c r="AU54" s="150"/>
      <c r="AV54" s="150"/>
      <c r="AW54" s="150"/>
      <c r="AX54" s="150"/>
      <c r="AY54" s="150"/>
      <c r="AZ54" s="150"/>
      <c r="BA54" s="150"/>
      <c r="BB54" s="150"/>
      <c r="BC54" s="150"/>
      <c r="BD54" s="150" t="s">
        <v>445</v>
      </c>
      <c r="BE54" s="150"/>
      <c r="BF54" s="150"/>
      <c r="BG54" s="150"/>
      <c r="BH54" s="150"/>
      <c r="BI54" s="150"/>
      <c r="BJ54" s="150"/>
      <c r="BK54" s="150"/>
      <c r="BL54" s="150"/>
      <c r="BM54" s="150"/>
      <c r="BN54" s="150"/>
      <c r="BO54" s="150"/>
      <c r="BP54" s="150"/>
      <c r="BQ54" s="150"/>
      <c r="BR54" s="150"/>
      <c r="BS54" s="150"/>
      <c r="BT54" s="150"/>
      <c r="BU54" s="150"/>
      <c r="BV54" s="150"/>
      <c r="BW54" s="150"/>
      <c r="BX54" s="150"/>
      <c r="BY54" s="150"/>
      <c r="BZ54" s="150"/>
      <c r="CA54" s="150"/>
      <c r="CB54" s="150"/>
      <c r="CC54" s="150"/>
      <c r="CD54" s="150"/>
      <c r="CE54" s="150"/>
      <c r="CF54" s="150"/>
      <c r="CG54" s="150"/>
      <c r="CH54" s="150" t="s">
        <v>446</v>
      </c>
      <c r="CI54" s="150" t="s">
        <v>447</v>
      </c>
      <c r="CJ54" s="150"/>
      <c r="CK54" s="150"/>
      <c r="CL54" s="150"/>
      <c r="CM54" s="150"/>
      <c r="CN54" s="150"/>
      <c r="CO54" s="150"/>
      <c r="CP54" s="150"/>
      <c r="CQ54" s="150"/>
      <c r="CR54" s="150"/>
      <c r="CS54" s="150"/>
      <c r="CT54" s="150"/>
      <c r="CU54" s="150"/>
      <c r="CV54" s="150"/>
      <c r="CW54" s="150"/>
      <c r="CX54" s="150"/>
      <c r="CY54" s="150"/>
      <c r="CZ54" s="150"/>
      <c r="DA54" s="150"/>
      <c r="DB54" s="150"/>
      <c r="DC54" s="150"/>
      <c r="DD54" s="150"/>
      <c r="DE54" s="150"/>
      <c r="DF54" s="150"/>
      <c r="DG54" s="150"/>
      <c r="DH54" s="150"/>
      <c r="DI54" s="150"/>
      <c r="DJ54" s="150"/>
      <c r="DK54" s="150"/>
      <c r="DL54" s="150"/>
      <c r="DM54" s="150"/>
      <c r="DN54" s="150"/>
      <c r="DO54" s="150"/>
      <c r="DP54" s="150"/>
      <c r="DQ54" s="150"/>
      <c r="DR54" s="150"/>
      <c r="DS54" s="150"/>
      <c r="DT54" s="150"/>
      <c r="DU54" s="150"/>
      <c r="DV54" s="150"/>
      <c r="DW54" s="150"/>
      <c r="DX54" s="150"/>
      <c r="DY54" s="150"/>
      <c r="DZ54" s="150"/>
      <c r="EA54" s="150"/>
      <c r="EB54" s="150"/>
      <c r="EC54" s="150"/>
    </row>
    <row r="55" spans="1:133" x14ac:dyDescent="0.25">
      <c r="A55" s="150" t="s">
        <v>448</v>
      </c>
      <c r="B55" s="150" t="s">
        <v>449</v>
      </c>
      <c r="C55" s="150"/>
      <c r="D55" s="150"/>
      <c r="E55" s="150"/>
      <c r="F55" s="150"/>
      <c r="G55" s="150" t="s">
        <v>450</v>
      </c>
      <c r="H55" s="150"/>
      <c r="I55" s="150"/>
      <c r="J55" s="150"/>
      <c r="K55" s="150"/>
      <c r="L55" s="150"/>
      <c r="M55" s="150"/>
      <c r="N55" s="150"/>
      <c r="O55" s="150"/>
      <c r="P55" s="150"/>
      <c r="Q55" s="150"/>
      <c r="R55" s="150"/>
      <c r="S55" s="150"/>
      <c r="T55" s="150"/>
      <c r="U55" s="150"/>
      <c r="V55" s="150"/>
      <c r="W55" s="150"/>
      <c r="X55" s="150"/>
      <c r="Y55" s="150"/>
      <c r="Z55" s="150" t="s">
        <v>451</v>
      </c>
      <c r="AA55" s="150"/>
      <c r="AB55" s="150"/>
      <c r="AC55" s="150"/>
      <c r="AD55" s="150"/>
      <c r="AE55" s="150"/>
      <c r="AF55" s="150" t="s">
        <v>452</v>
      </c>
      <c r="AG55" s="150" t="s">
        <v>453</v>
      </c>
      <c r="AH55" s="150" t="s">
        <v>454</v>
      </c>
      <c r="AI55" s="150" t="s">
        <v>455</v>
      </c>
      <c r="AJ55" s="150"/>
      <c r="AK55" s="150"/>
      <c r="AL55" s="150"/>
      <c r="AM55" s="150"/>
      <c r="AN55" s="150"/>
      <c r="AO55" s="150"/>
      <c r="AP55" s="150"/>
      <c r="AQ55" s="150" t="s">
        <v>456</v>
      </c>
      <c r="AR55" s="150" t="s">
        <v>457</v>
      </c>
      <c r="AS55" s="150"/>
      <c r="AT55" s="150" t="s">
        <v>458</v>
      </c>
      <c r="AU55" s="150"/>
      <c r="AV55" s="150"/>
      <c r="AW55" s="150"/>
      <c r="AX55" s="150"/>
      <c r="AY55" s="150"/>
      <c r="AZ55" s="150"/>
      <c r="BA55" s="150"/>
      <c r="BB55" s="150"/>
      <c r="BC55" s="150"/>
      <c r="BD55" s="150" t="s">
        <v>459</v>
      </c>
      <c r="BE55" s="150"/>
      <c r="BF55" s="150"/>
      <c r="BG55" s="150"/>
      <c r="BH55" s="150"/>
      <c r="BI55" s="150"/>
      <c r="BJ55" s="150"/>
      <c r="BK55" s="150"/>
      <c r="BL55" s="150"/>
      <c r="BM55" s="150"/>
      <c r="BN55" s="150"/>
      <c r="BO55" s="150"/>
      <c r="BP55" s="150"/>
      <c r="BQ55" s="150"/>
      <c r="BR55" s="150"/>
      <c r="BS55" s="150"/>
      <c r="BT55" s="150"/>
      <c r="BU55" s="150"/>
      <c r="BV55" s="150"/>
      <c r="BW55" s="150"/>
      <c r="BX55" s="150"/>
      <c r="BY55" s="150"/>
      <c r="BZ55" s="150"/>
      <c r="CA55" s="150"/>
      <c r="CB55" s="150"/>
      <c r="CC55" s="150"/>
      <c r="CD55" s="150"/>
      <c r="CE55" s="150"/>
      <c r="CF55" s="150"/>
      <c r="CG55" s="150"/>
      <c r="CH55" s="150" t="s">
        <v>460</v>
      </c>
      <c r="CI55" s="150" t="s">
        <v>461</v>
      </c>
      <c r="CJ55" s="150"/>
      <c r="CK55" s="150"/>
      <c r="CL55" s="150"/>
      <c r="CM55" s="150"/>
      <c r="CN55" s="150"/>
      <c r="CO55" s="150"/>
      <c r="CP55" s="150"/>
      <c r="CQ55" s="150"/>
      <c r="CR55" s="150"/>
      <c r="CS55" s="150"/>
      <c r="CT55" s="150"/>
      <c r="CU55" s="150"/>
      <c r="CV55" s="150"/>
      <c r="CW55" s="150"/>
      <c r="CX55" s="150"/>
      <c r="CY55" s="150"/>
      <c r="CZ55" s="150"/>
      <c r="DA55" s="150"/>
      <c r="DB55" s="150"/>
      <c r="DC55" s="150"/>
      <c r="DD55" s="150"/>
      <c r="DE55" s="150"/>
      <c r="DF55" s="150"/>
      <c r="DG55" s="150"/>
      <c r="DH55" s="150"/>
      <c r="DI55" s="150"/>
      <c r="DJ55" s="150"/>
      <c r="DK55" s="150"/>
      <c r="DL55" s="150"/>
      <c r="DM55" s="150"/>
      <c r="DN55" s="150"/>
      <c r="DO55" s="150"/>
      <c r="DP55" s="150"/>
      <c r="DQ55" s="150"/>
      <c r="DR55" s="150"/>
      <c r="DS55" s="150"/>
      <c r="DT55" s="150"/>
      <c r="DU55" s="150"/>
      <c r="DV55" s="150"/>
      <c r="DW55" s="150"/>
      <c r="DX55" s="150"/>
      <c r="DY55" s="150"/>
      <c r="DZ55" s="150"/>
      <c r="EA55" s="150"/>
      <c r="EB55" s="150"/>
      <c r="EC55" s="150"/>
    </row>
    <row r="56" spans="1:133" x14ac:dyDescent="0.25">
      <c r="A56" s="150" t="s">
        <v>462</v>
      </c>
      <c r="B56" s="150" t="s">
        <v>463</v>
      </c>
      <c r="C56" s="150"/>
      <c r="D56" s="150"/>
      <c r="E56" s="150"/>
      <c r="F56" s="150"/>
      <c r="G56" s="150" t="s">
        <v>464</v>
      </c>
      <c r="H56" s="150"/>
      <c r="I56" s="150"/>
      <c r="J56" s="150"/>
      <c r="K56" s="150"/>
      <c r="L56" s="150"/>
      <c r="M56" s="150"/>
      <c r="N56" s="150"/>
      <c r="O56" s="150"/>
      <c r="P56" s="150"/>
      <c r="Q56" s="150"/>
      <c r="R56" s="150"/>
      <c r="S56" s="150"/>
      <c r="T56" s="150"/>
      <c r="U56" s="150"/>
      <c r="V56" s="150"/>
      <c r="W56" s="150"/>
      <c r="X56" s="150"/>
      <c r="Y56" s="150"/>
      <c r="Z56" s="150" t="s">
        <v>465</v>
      </c>
      <c r="AA56" s="150"/>
      <c r="AB56" s="150"/>
      <c r="AC56" s="150"/>
      <c r="AD56" s="150"/>
      <c r="AE56" s="150"/>
      <c r="AF56" s="150" t="s">
        <v>466</v>
      </c>
      <c r="AG56" s="150" t="s">
        <v>467</v>
      </c>
      <c r="AH56" s="150" t="s">
        <v>468</v>
      </c>
      <c r="AI56" s="150" t="s">
        <v>469</v>
      </c>
      <c r="AJ56" s="150"/>
      <c r="AK56" s="150"/>
      <c r="AL56" s="150"/>
      <c r="AM56" s="150"/>
      <c r="AN56" s="150"/>
      <c r="AO56" s="150"/>
      <c r="AP56" s="150"/>
      <c r="AQ56" s="150" t="s">
        <v>470</v>
      </c>
      <c r="AR56" s="150" t="s">
        <v>471</v>
      </c>
      <c r="AS56" s="150"/>
      <c r="AT56" s="150" t="s">
        <v>472</v>
      </c>
      <c r="AU56" s="150"/>
      <c r="AV56" s="150"/>
      <c r="AW56" s="150"/>
      <c r="AX56" s="150"/>
      <c r="AY56" s="150"/>
      <c r="AZ56" s="150"/>
      <c r="BA56" s="150"/>
      <c r="BB56" s="150"/>
      <c r="BC56" s="150"/>
      <c r="BD56" s="150" t="s">
        <v>473</v>
      </c>
      <c r="BE56" s="150"/>
      <c r="BF56" s="150"/>
      <c r="BG56" s="150"/>
      <c r="BH56" s="150"/>
      <c r="BI56" s="150"/>
      <c r="BJ56" s="150"/>
      <c r="BK56" s="150"/>
      <c r="BL56" s="150"/>
      <c r="BM56" s="150"/>
      <c r="BN56" s="150"/>
      <c r="BO56" s="150"/>
      <c r="BP56" s="150"/>
      <c r="BQ56" s="150"/>
      <c r="BR56" s="150"/>
      <c r="BS56" s="150"/>
      <c r="BT56" s="150"/>
      <c r="BU56" s="150"/>
      <c r="BV56" s="150"/>
      <c r="BW56" s="150"/>
      <c r="BX56" s="150"/>
      <c r="BY56" s="150"/>
      <c r="BZ56" s="150"/>
      <c r="CA56" s="150"/>
      <c r="CB56" s="150"/>
      <c r="CC56" s="150"/>
      <c r="CD56" s="150"/>
      <c r="CE56" s="150"/>
      <c r="CF56" s="150"/>
      <c r="CG56" s="150"/>
      <c r="CH56" s="150" t="s">
        <v>474</v>
      </c>
      <c r="CI56" s="150" t="s">
        <v>475</v>
      </c>
      <c r="CJ56" s="150"/>
      <c r="CK56" s="150"/>
      <c r="CL56" s="150"/>
      <c r="CM56" s="150"/>
      <c r="CN56" s="150"/>
      <c r="CO56" s="150"/>
      <c r="CP56" s="150"/>
      <c r="CQ56" s="150"/>
      <c r="CR56" s="150"/>
      <c r="CS56" s="150"/>
      <c r="CT56" s="150"/>
      <c r="CU56" s="150"/>
      <c r="CV56" s="150"/>
      <c r="CW56" s="150"/>
      <c r="CX56" s="150"/>
      <c r="CY56" s="150"/>
      <c r="CZ56" s="150"/>
      <c r="DA56" s="150"/>
      <c r="DB56" s="150"/>
      <c r="DC56" s="150"/>
      <c r="DD56" s="150"/>
      <c r="DE56" s="150"/>
      <c r="DF56" s="150"/>
      <c r="DG56" s="150"/>
      <c r="DH56" s="150"/>
      <c r="DI56" s="150"/>
      <c r="DJ56" s="150"/>
      <c r="DK56" s="150"/>
      <c r="DL56" s="150"/>
      <c r="DM56" s="150"/>
      <c r="DN56" s="150"/>
      <c r="DO56" s="150"/>
      <c r="DP56" s="150"/>
      <c r="DQ56" s="150"/>
      <c r="DR56" s="150"/>
      <c r="DS56" s="150"/>
      <c r="DT56" s="150"/>
      <c r="DU56" s="150"/>
      <c r="DV56" s="150"/>
      <c r="DW56" s="150"/>
      <c r="DX56" s="150"/>
      <c r="DY56" s="150"/>
      <c r="DZ56" s="150"/>
      <c r="EA56" s="150"/>
      <c r="EB56" s="150"/>
      <c r="EC56" s="150"/>
    </row>
    <row r="57" spans="1:133" x14ac:dyDescent="0.25">
      <c r="A57" s="150" t="s">
        <v>476</v>
      </c>
      <c r="B57" s="150" t="s">
        <v>477</v>
      </c>
      <c r="C57" s="150"/>
      <c r="D57" s="150"/>
      <c r="E57" s="150"/>
      <c r="F57" s="150"/>
      <c r="G57" s="150" t="s">
        <v>478</v>
      </c>
      <c r="H57" s="150"/>
      <c r="I57" s="150"/>
      <c r="J57" s="150"/>
      <c r="K57" s="150"/>
      <c r="L57" s="150"/>
      <c r="M57" s="150"/>
      <c r="N57" s="150"/>
      <c r="O57" s="150"/>
      <c r="P57" s="150"/>
      <c r="Q57" s="150"/>
      <c r="R57" s="150"/>
      <c r="S57" s="150"/>
      <c r="T57" s="150"/>
      <c r="U57" s="150"/>
      <c r="V57" s="150"/>
      <c r="W57" s="150"/>
      <c r="X57" s="150"/>
      <c r="Y57" s="150"/>
      <c r="Z57" s="150" t="s">
        <v>479</v>
      </c>
      <c r="AA57" s="150"/>
      <c r="AB57" s="150"/>
      <c r="AC57" s="150"/>
      <c r="AD57" s="150"/>
      <c r="AE57" s="150"/>
      <c r="AF57" s="150" t="s">
        <v>480</v>
      </c>
      <c r="AG57" s="150" t="s">
        <v>481</v>
      </c>
      <c r="AH57" s="150" t="s">
        <v>482</v>
      </c>
      <c r="AI57" s="150" t="s">
        <v>483</v>
      </c>
      <c r="AJ57" s="150"/>
      <c r="AK57" s="150"/>
      <c r="AL57" s="150"/>
      <c r="AM57" s="150"/>
      <c r="AN57" s="150"/>
      <c r="AO57" s="150"/>
      <c r="AP57" s="150"/>
      <c r="AQ57" s="150" t="s">
        <v>484</v>
      </c>
      <c r="AR57" s="150" t="s">
        <v>485</v>
      </c>
      <c r="AS57" s="150"/>
      <c r="AT57" s="150" t="s">
        <v>486</v>
      </c>
      <c r="AU57" s="150"/>
      <c r="AV57" s="150"/>
      <c r="AW57" s="150"/>
      <c r="AX57" s="150"/>
      <c r="AY57" s="150"/>
      <c r="AZ57" s="150"/>
      <c r="BA57" s="150"/>
      <c r="BB57" s="150"/>
      <c r="BC57" s="150"/>
      <c r="BD57" s="150" t="s">
        <v>487</v>
      </c>
      <c r="BE57" s="150"/>
      <c r="BF57" s="150"/>
      <c r="BG57" s="150"/>
      <c r="BH57" s="150"/>
      <c r="BI57" s="150"/>
      <c r="BJ57" s="150"/>
      <c r="BK57" s="150"/>
      <c r="BL57" s="150"/>
      <c r="BM57" s="150"/>
      <c r="BN57" s="150"/>
      <c r="BO57" s="150"/>
      <c r="BP57" s="150"/>
      <c r="BQ57" s="150"/>
      <c r="BR57" s="150"/>
      <c r="BS57" s="150"/>
      <c r="BT57" s="150"/>
      <c r="BU57" s="150"/>
      <c r="BV57" s="150"/>
      <c r="BW57" s="150"/>
      <c r="BX57" s="150"/>
      <c r="BY57" s="150"/>
      <c r="BZ57" s="150"/>
      <c r="CA57" s="150"/>
      <c r="CB57" s="150"/>
      <c r="CC57" s="150"/>
      <c r="CD57" s="150"/>
      <c r="CE57" s="150"/>
      <c r="CF57" s="150"/>
      <c r="CG57" s="150"/>
      <c r="CH57" s="150" t="s">
        <v>488</v>
      </c>
      <c r="CI57" s="150" t="s">
        <v>489</v>
      </c>
      <c r="CJ57" s="150"/>
      <c r="CK57" s="150"/>
      <c r="CL57" s="150"/>
      <c r="CM57" s="150"/>
      <c r="CN57" s="150"/>
      <c r="CO57" s="150"/>
      <c r="CP57" s="150"/>
      <c r="CQ57" s="150"/>
      <c r="CR57" s="150"/>
      <c r="CS57" s="150"/>
      <c r="CT57" s="150"/>
      <c r="CU57" s="150"/>
      <c r="CV57" s="150"/>
      <c r="CW57" s="150"/>
      <c r="CX57" s="150"/>
      <c r="CY57" s="150"/>
      <c r="CZ57" s="150"/>
      <c r="DA57" s="150"/>
      <c r="DB57" s="150"/>
      <c r="DC57" s="150"/>
      <c r="DD57" s="150"/>
      <c r="DE57" s="150"/>
      <c r="DF57" s="150"/>
      <c r="DG57" s="150"/>
      <c r="DH57" s="150"/>
      <c r="DI57" s="150"/>
      <c r="DJ57" s="150"/>
      <c r="DK57" s="150"/>
      <c r="DL57" s="150"/>
      <c r="DM57" s="150"/>
      <c r="DN57" s="150"/>
      <c r="DO57" s="150"/>
      <c r="DP57" s="150"/>
      <c r="DQ57" s="150"/>
      <c r="DR57" s="150"/>
      <c r="DS57" s="150"/>
      <c r="DT57" s="150"/>
      <c r="DU57" s="150"/>
      <c r="DV57" s="150"/>
      <c r="DW57" s="150"/>
      <c r="DX57" s="150"/>
      <c r="DY57" s="150"/>
      <c r="DZ57" s="150"/>
      <c r="EA57" s="150"/>
      <c r="EB57" s="150"/>
      <c r="EC57" s="150"/>
    </row>
    <row r="58" spans="1:133" x14ac:dyDescent="0.25">
      <c r="A58" s="150" t="s">
        <v>490</v>
      </c>
      <c r="B58" s="150" t="s">
        <v>491</v>
      </c>
      <c r="C58" s="150"/>
      <c r="D58" s="150"/>
      <c r="E58" s="150"/>
      <c r="F58" s="150"/>
      <c r="G58" s="150" t="s">
        <v>492</v>
      </c>
      <c r="H58" s="150"/>
      <c r="I58" s="150"/>
      <c r="J58" s="150"/>
      <c r="K58" s="150"/>
      <c r="L58" s="150"/>
      <c r="M58" s="150"/>
      <c r="N58" s="150"/>
      <c r="O58" s="150"/>
      <c r="P58" s="150"/>
      <c r="Q58" s="150"/>
      <c r="R58" s="150"/>
      <c r="S58" s="150"/>
      <c r="T58" s="150"/>
      <c r="U58" s="150"/>
      <c r="V58" s="150"/>
      <c r="W58" s="150"/>
      <c r="X58" s="150"/>
      <c r="Y58" s="150"/>
      <c r="Z58" s="150"/>
      <c r="AA58" s="150"/>
      <c r="AB58" s="150"/>
      <c r="AC58" s="150"/>
      <c r="AD58" s="150"/>
      <c r="AE58" s="150"/>
      <c r="AF58" s="150" t="s">
        <v>493</v>
      </c>
      <c r="AG58" s="150" t="s">
        <v>494</v>
      </c>
      <c r="AH58" s="150" t="s">
        <v>495</v>
      </c>
      <c r="AI58" s="150" t="s">
        <v>496</v>
      </c>
      <c r="AJ58" s="150"/>
      <c r="AK58" s="150"/>
      <c r="AL58" s="150"/>
      <c r="AM58" s="150"/>
      <c r="AN58" s="150"/>
      <c r="AO58" s="150"/>
      <c r="AP58" s="150"/>
      <c r="AQ58" s="150" t="s">
        <v>497</v>
      </c>
      <c r="AR58" s="150" t="s">
        <v>498</v>
      </c>
      <c r="AS58" s="150"/>
      <c r="AT58" s="150" t="s">
        <v>499</v>
      </c>
      <c r="AU58" s="150"/>
      <c r="AV58" s="150"/>
      <c r="AW58" s="150"/>
      <c r="AX58" s="150"/>
      <c r="AY58" s="150"/>
      <c r="AZ58" s="150"/>
      <c r="BA58" s="150"/>
      <c r="BB58" s="150"/>
      <c r="BC58" s="150"/>
      <c r="BD58" s="150" t="s">
        <v>500</v>
      </c>
      <c r="BE58" s="150"/>
      <c r="BF58" s="150"/>
      <c r="BG58" s="150"/>
      <c r="BH58" s="150"/>
      <c r="BI58" s="150"/>
      <c r="BJ58" s="150"/>
      <c r="BK58" s="150"/>
      <c r="BL58" s="150"/>
      <c r="BM58" s="150"/>
      <c r="BN58" s="150"/>
      <c r="BO58" s="150"/>
      <c r="BP58" s="150"/>
      <c r="BQ58" s="150"/>
      <c r="BR58" s="150"/>
      <c r="BS58" s="150"/>
      <c r="BT58" s="150"/>
      <c r="BU58" s="150"/>
      <c r="BV58" s="150"/>
      <c r="BW58" s="150"/>
      <c r="BX58" s="150"/>
      <c r="BY58" s="150"/>
      <c r="BZ58" s="150"/>
      <c r="CA58" s="150"/>
      <c r="CB58" s="150"/>
      <c r="CC58" s="150"/>
      <c r="CD58" s="150"/>
      <c r="CE58" s="150"/>
      <c r="CF58" s="150"/>
      <c r="CG58" s="150"/>
      <c r="CH58" s="150" t="s">
        <v>501</v>
      </c>
      <c r="CI58" s="150" t="s">
        <v>502</v>
      </c>
      <c r="CJ58" s="150"/>
      <c r="CK58" s="150"/>
      <c r="CL58" s="150"/>
      <c r="CM58" s="150"/>
      <c r="CN58" s="150"/>
      <c r="CO58" s="150"/>
      <c r="CP58" s="150"/>
      <c r="CQ58" s="150"/>
      <c r="CR58" s="150"/>
      <c r="CS58" s="150"/>
      <c r="CT58" s="150"/>
      <c r="CU58" s="150"/>
      <c r="CV58" s="150"/>
      <c r="CW58" s="150"/>
      <c r="CX58" s="150"/>
      <c r="CY58" s="150"/>
      <c r="CZ58" s="150"/>
      <c r="DA58" s="150"/>
      <c r="DB58" s="150"/>
      <c r="DC58" s="150"/>
      <c r="DD58" s="150"/>
      <c r="DE58" s="150"/>
      <c r="DF58" s="150"/>
      <c r="DG58" s="150"/>
      <c r="DH58" s="150"/>
      <c r="DI58" s="150"/>
      <c r="DJ58" s="150"/>
      <c r="DK58" s="150"/>
      <c r="DL58" s="150"/>
      <c r="DM58" s="150"/>
      <c r="DN58" s="150"/>
      <c r="DO58" s="150"/>
      <c r="DP58" s="150"/>
      <c r="DQ58" s="150"/>
      <c r="DR58" s="150"/>
      <c r="DS58" s="150"/>
      <c r="DT58" s="150"/>
      <c r="DU58" s="150"/>
      <c r="DV58" s="150"/>
      <c r="DW58" s="150"/>
      <c r="DX58" s="150"/>
      <c r="DY58" s="150"/>
      <c r="DZ58" s="150"/>
      <c r="EA58" s="150"/>
      <c r="EB58" s="150"/>
      <c r="EC58" s="150"/>
    </row>
    <row r="59" spans="1:133" x14ac:dyDescent="0.25">
      <c r="A59" s="150" t="s">
        <v>503</v>
      </c>
      <c r="B59" s="150" t="s">
        <v>504</v>
      </c>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c r="AC59" s="150"/>
      <c r="AD59" s="150"/>
      <c r="AE59" s="150"/>
      <c r="AF59" s="150" t="s">
        <v>505</v>
      </c>
      <c r="AG59" s="150" t="s">
        <v>506</v>
      </c>
      <c r="AH59" s="150" t="s">
        <v>507</v>
      </c>
      <c r="AI59" s="150" t="s">
        <v>508</v>
      </c>
      <c r="AJ59" s="150"/>
      <c r="AK59" s="150"/>
      <c r="AL59" s="150"/>
      <c r="AM59" s="150"/>
      <c r="AN59" s="150"/>
      <c r="AO59" s="150"/>
      <c r="AP59" s="150"/>
      <c r="AQ59" s="150"/>
      <c r="AR59" s="150" t="s">
        <v>509</v>
      </c>
      <c r="AS59" s="150"/>
      <c r="AT59" s="150" t="s">
        <v>510</v>
      </c>
      <c r="AU59" s="150"/>
      <c r="AV59" s="150"/>
      <c r="AW59" s="150"/>
      <c r="AX59" s="150"/>
      <c r="AY59" s="150"/>
      <c r="AZ59" s="150"/>
      <c r="BA59" s="150"/>
      <c r="BB59" s="150"/>
      <c r="BC59" s="150"/>
      <c r="BD59" s="150" t="s">
        <v>511</v>
      </c>
      <c r="BE59" s="150"/>
      <c r="BF59" s="150"/>
      <c r="BG59" s="150"/>
      <c r="BH59" s="150"/>
      <c r="BI59" s="150"/>
      <c r="BJ59" s="150"/>
      <c r="BK59" s="150"/>
      <c r="BL59" s="150"/>
      <c r="BM59" s="150"/>
      <c r="BN59" s="150"/>
      <c r="BO59" s="150"/>
      <c r="BP59" s="150"/>
      <c r="BQ59" s="150"/>
      <c r="BR59" s="150"/>
      <c r="BS59" s="150"/>
      <c r="BT59" s="150"/>
      <c r="BU59" s="150"/>
      <c r="BV59" s="150"/>
      <c r="BW59" s="150"/>
      <c r="BX59" s="150"/>
      <c r="BY59" s="150"/>
      <c r="BZ59" s="150"/>
      <c r="CA59" s="150"/>
      <c r="CB59" s="150"/>
      <c r="CC59" s="150"/>
      <c r="CD59" s="150"/>
      <c r="CE59" s="150"/>
      <c r="CF59" s="150"/>
      <c r="CG59" s="150"/>
      <c r="CH59" s="150" t="s">
        <v>512</v>
      </c>
      <c r="CI59" s="150" t="s">
        <v>513</v>
      </c>
      <c r="CJ59" s="150"/>
      <c r="CK59" s="150"/>
      <c r="CL59" s="150"/>
      <c r="CM59" s="150"/>
      <c r="CN59" s="150"/>
      <c r="CO59" s="150"/>
      <c r="CP59" s="150"/>
      <c r="CQ59" s="150"/>
      <c r="CR59" s="150"/>
      <c r="CS59" s="150"/>
      <c r="CT59" s="150"/>
      <c r="CU59" s="150"/>
      <c r="CV59" s="150"/>
      <c r="CW59" s="150"/>
      <c r="CX59" s="150"/>
      <c r="CY59" s="150"/>
      <c r="CZ59" s="150"/>
      <c r="DA59" s="150"/>
      <c r="DB59" s="150"/>
      <c r="DC59" s="150"/>
      <c r="DD59" s="150"/>
      <c r="DE59" s="150"/>
      <c r="DF59" s="150"/>
      <c r="DG59" s="150"/>
      <c r="DH59" s="150"/>
      <c r="DI59" s="150"/>
      <c r="DJ59" s="150"/>
      <c r="DK59" s="150"/>
      <c r="DL59" s="150"/>
      <c r="DM59" s="150"/>
      <c r="DN59" s="150"/>
      <c r="DO59" s="150"/>
      <c r="DP59" s="150"/>
      <c r="DQ59" s="150"/>
      <c r="DR59" s="150"/>
      <c r="DS59" s="150"/>
      <c r="DT59" s="150"/>
      <c r="DU59" s="150"/>
      <c r="DV59" s="150"/>
      <c r="DW59" s="150"/>
      <c r="DX59" s="150"/>
      <c r="DY59" s="150"/>
      <c r="DZ59" s="150"/>
      <c r="EA59" s="150"/>
      <c r="EB59" s="150"/>
      <c r="EC59" s="150"/>
    </row>
    <row r="60" spans="1:133" x14ac:dyDescent="0.25">
      <c r="A60" s="150" t="s">
        <v>514</v>
      </c>
      <c r="B60" s="150" t="s">
        <v>515</v>
      </c>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c r="AC60" s="150"/>
      <c r="AD60" s="150"/>
      <c r="AE60" s="150"/>
      <c r="AF60" s="150" t="s">
        <v>516</v>
      </c>
      <c r="AG60" s="150" t="s">
        <v>517</v>
      </c>
      <c r="AH60" s="150" t="s">
        <v>518</v>
      </c>
      <c r="AI60" s="150" t="s">
        <v>519</v>
      </c>
      <c r="AJ60" s="150"/>
      <c r="AK60" s="150"/>
      <c r="AL60" s="150"/>
      <c r="AM60" s="150"/>
      <c r="AN60" s="150"/>
      <c r="AO60" s="150"/>
      <c r="AP60" s="150"/>
      <c r="AQ60" s="150"/>
      <c r="AR60" s="150"/>
      <c r="AS60" s="150"/>
      <c r="AT60" s="150" t="s">
        <v>520</v>
      </c>
      <c r="AU60" s="150"/>
      <c r="AV60" s="150"/>
      <c r="AW60" s="150"/>
      <c r="AX60" s="150"/>
      <c r="AY60" s="150"/>
      <c r="AZ60" s="150"/>
      <c r="BA60" s="150"/>
      <c r="BB60" s="150"/>
      <c r="BC60" s="150"/>
      <c r="BD60" s="150"/>
      <c r="BE60" s="150"/>
      <c r="BF60" s="150"/>
      <c r="BG60" s="150"/>
      <c r="BH60" s="150"/>
      <c r="BI60" s="150"/>
      <c r="BJ60" s="150"/>
      <c r="BK60" s="150"/>
      <c r="BL60" s="150"/>
      <c r="BM60" s="150"/>
      <c r="BN60" s="150"/>
      <c r="BO60" s="150"/>
      <c r="BP60" s="150"/>
      <c r="BQ60" s="150"/>
      <c r="BR60" s="150"/>
      <c r="BS60" s="150"/>
      <c r="BT60" s="150"/>
      <c r="BU60" s="150"/>
      <c r="BV60" s="150"/>
      <c r="BW60" s="150"/>
      <c r="BX60" s="150"/>
      <c r="BY60" s="150"/>
      <c r="BZ60" s="150"/>
      <c r="CA60" s="150"/>
      <c r="CB60" s="150"/>
      <c r="CC60" s="150"/>
      <c r="CD60" s="150"/>
      <c r="CE60" s="150"/>
      <c r="CF60" s="150"/>
      <c r="CG60" s="150"/>
      <c r="CH60" s="150" t="s">
        <v>521</v>
      </c>
      <c r="CI60" s="150" t="s">
        <v>522</v>
      </c>
      <c r="CJ60" s="150"/>
      <c r="CK60" s="150"/>
      <c r="CL60" s="150"/>
      <c r="CM60" s="150"/>
      <c r="CN60" s="150"/>
      <c r="CO60" s="150"/>
      <c r="CP60" s="150"/>
      <c r="CQ60" s="150"/>
      <c r="CR60" s="150"/>
      <c r="CS60" s="150"/>
      <c r="CT60" s="150"/>
      <c r="CU60" s="150"/>
      <c r="CV60" s="150"/>
      <c r="CW60" s="150"/>
      <c r="CX60" s="150"/>
      <c r="CY60" s="150"/>
      <c r="CZ60" s="150"/>
      <c r="DA60" s="150"/>
      <c r="DB60" s="150"/>
      <c r="DC60" s="150"/>
      <c r="DD60" s="150"/>
      <c r="DE60" s="150"/>
      <c r="DF60" s="150"/>
      <c r="DG60" s="150"/>
      <c r="DH60" s="150"/>
      <c r="DI60" s="150"/>
      <c r="DJ60" s="150"/>
      <c r="DK60" s="150"/>
      <c r="DL60" s="150"/>
      <c r="DM60" s="150"/>
      <c r="DN60" s="150"/>
      <c r="DO60" s="150"/>
      <c r="DP60" s="150"/>
      <c r="DQ60" s="150"/>
      <c r="DR60" s="150"/>
      <c r="DS60" s="150"/>
      <c r="DT60" s="150"/>
      <c r="DU60" s="150"/>
      <c r="DV60" s="150"/>
      <c r="DW60" s="150"/>
      <c r="DX60" s="150"/>
      <c r="DY60" s="150"/>
      <c r="DZ60" s="150"/>
      <c r="EA60" s="150"/>
      <c r="EB60" s="150"/>
      <c r="EC60" s="150"/>
    </row>
    <row r="61" spans="1:133" x14ac:dyDescent="0.25">
      <c r="A61" s="150" t="s">
        <v>523</v>
      </c>
      <c r="B61" s="150" t="s">
        <v>524</v>
      </c>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c r="AC61" s="150"/>
      <c r="AD61" s="150"/>
      <c r="AE61" s="150"/>
      <c r="AF61" s="150" t="s">
        <v>525</v>
      </c>
      <c r="AG61" s="150" t="s">
        <v>526</v>
      </c>
      <c r="AH61" s="150" t="s">
        <v>527</v>
      </c>
      <c r="AI61" s="150" t="s">
        <v>528</v>
      </c>
      <c r="AJ61" s="150"/>
      <c r="AK61" s="150"/>
      <c r="AL61" s="150"/>
      <c r="AM61" s="150"/>
      <c r="AN61" s="150"/>
      <c r="AO61" s="150"/>
      <c r="AP61" s="150"/>
      <c r="AQ61" s="150"/>
      <c r="AR61" s="150"/>
      <c r="AS61" s="150"/>
      <c r="AT61" s="150" t="s">
        <v>529</v>
      </c>
      <c r="AU61" s="150"/>
      <c r="AV61" s="150"/>
      <c r="AW61" s="150"/>
      <c r="AX61" s="150"/>
      <c r="AY61" s="150"/>
      <c r="AZ61" s="150"/>
      <c r="BA61" s="150"/>
      <c r="BB61" s="150"/>
      <c r="BC61" s="150"/>
      <c r="BD61" s="150"/>
      <c r="BE61" s="150"/>
      <c r="BF61" s="150"/>
      <c r="BG61" s="150"/>
      <c r="BH61" s="150"/>
      <c r="BI61" s="150"/>
      <c r="BJ61" s="150"/>
      <c r="BK61" s="150"/>
      <c r="BL61" s="150"/>
      <c r="BM61" s="150"/>
      <c r="BN61" s="150"/>
      <c r="BO61" s="150"/>
      <c r="BP61" s="150"/>
      <c r="BQ61" s="150"/>
      <c r="BR61" s="150"/>
      <c r="BS61" s="150"/>
      <c r="BT61" s="150"/>
      <c r="BU61" s="150"/>
      <c r="BV61" s="150"/>
      <c r="BW61" s="150"/>
      <c r="BX61" s="150"/>
      <c r="BY61" s="150"/>
      <c r="BZ61" s="150"/>
      <c r="CA61" s="150"/>
      <c r="CB61" s="150"/>
      <c r="CC61" s="150"/>
      <c r="CD61" s="150"/>
      <c r="CE61" s="150"/>
      <c r="CF61" s="150"/>
      <c r="CG61" s="150"/>
      <c r="CH61" s="150" t="s">
        <v>530</v>
      </c>
      <c r="CI61" s="150" t="s">
        <v>531</v>
      </c>
      <c r="CJ61" s="150"/>
      <c r="CK61" s="150"/>
      <c r="CL61" s="150"/>
      <c r="CM61" s="150"/>
      <c r="CN61" s="150"/>
      <c r="CO61" s="150"/>
      <c r="CP61" s="150"/>
      <c r="CQ61" s="150"/>
      <c r="CR61" s="150"/>
      <c r="CS61" s="150"/>
      <c r="CT61" s="150"/>
      <c r="CU61" s="150"/>
      <c r="CV61" s="150"/>
      <c r="CW61" s="150"/>
      <c r="CX61" s="150"/>
      <c r="CY61" s="150"/>
      <c r="CZ61" s="150"/>
      <c r="DA61" s="150"/>
      <c r="DB61" s="150"/>
      <c r="DC61" s="150"/>
      <c r="DD61" s="150"/>
      <c r="DE61" s="150"/>
      <c r="DF61" s="150"/>
      <c r="DG61" s="150"/>
      <c r="DH61" s="150"/>
      <c r="DI61" s="150"/>
      <c r="DJ61" s="150"/>
      <c r="DK61" s="150"/>
      <c r="DL61" s="150"/>
      <c r="DM61" s="150"/>
      <c r="DN61" s="150"/>
      <c r="DO61" s="150"/>
      <c r="DP61" s="150"/>
      <c r="DQ61" s="150"/>
      <c r="DR61" s="150"/>
      <c r="DS61" s="150"/>
      <c r="DT61" s="150"/>
      <c r="DU61" s="150"/>
      <c r="DV61" s="150"/>
      <c r="DW61" s="150"/>
      <c r="DX61" s="150"/>
      <c r="DY61" s="150"/>
      <c r="DZ61" s="150"/>
      <c r="EA61" s="150"/>
      <c r="EB61" s="150"/>
      <c r="EC61" s="150"/>
    </row>
    <row r="62" spans="1:133" x14ac:dyDescent="0.25">
      <c r="A62" s="150" t="s">
        <v>532</v>
      </c>
      <c r="B62" s="150" t="s">
        <v>533</v>
      </c>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c r="AC62" s="150"/>
      <c r="AD62" s="150"/>
      <c r="AE62" s="150"/>
      <c r="AF62" s="150" t="s">
        <v>534</v>
      </c>
      <c r="AG62" s="150" t="s">
        <v>535</v>
      </c>
      <c r="AH62" s="150" t="s">
        <v>536</v>
      </c>
      <c r="AI62" s="150" t="s">
        <v>537</v>
      </c>
      <c r="AJ62" s="150"/>
      <c r="AK62" s="150"/>
      <c r="AL62" s="150"/>
      <c r="AM62" s="150"/>
      <c r="AN62" s="150"/>
      <c r="AO62" s="150"/>
      <c r="AP62" s="150"/>
      <c r="AQ62" s="150"/>
      <c r="AR62" s="150"/>
      <c r="AS62" s="150"/>
      <c r="AT62" s="150" t="s">
        <v>538</v>
      </c>
      <c r="AU62" s="150"/>
      <c r="AV62" s="150"/>
      <c r="AW62" s="150"/>
      <c r="AX62" s="150"/>
      <c r="AY62" s="150"/>
      <c r="AZ62" s="150"/>
      <c r="BA62" s="150"/>
      <c r="BB62" s="150"/>
      <c r="BC62" s="150"/>
      <c r="BD62" s="150"/>
      <c r="BE62" s="150"/>
      <c r="BF62" s="150"/>
      <c r="BG62" s="150"/>
      <c r="BH62" s="150"/>
      <c r="BI62" s="150"/>
      <c r="BJ62" s="150"/>
      <c r="BK62" s="150"/>
      <c r="BL62" s="150"/>
      <c r="BM62" s="150"/>
      <c r="BN62" s="150"/>
      <c r="BO62" s="150"/>
      <c r="BP62" s="150"/>
      <c r="BQ62" s="150"/>
      <c r="BR62" s="150"/>
      <c r="BS62" s="150"/>
      <c r="BT62" s="150"/>
      <c r="BU62" s="150"/>
      <c r="BV62" s="150"/>
      <c r="BW62" s="150"/>
      <c r="BX62" s="150"/>
      <c r="BY62" s="150"/>
      <c r="BZ62" s="150"/>
      <c r="CA62" s="150"/>
      <c r="CB62" s="150"/>
      <c r="CC62" s="150"/>
      <c r="CD62" s="150"/>
      <c r="CE62" s="150"/>
      <c r="CF62" s="150"/>
      <c r="CG62" s="150"/>
      <c r="CH62" s="150"/>
      <c r="CI62" s="150" t="s">
        <v>539</v>
      </c>
      <c r="CJ62" s="150"/>
      <c r="CK62" s="150"/>
      <c r="CL62" s="150"/>
      <c r="CM62" s="150"/>
      <c r="CN62" s="150"/>
      <c r="CO62" s="150"/>
      <c r="CP62" s="150"/>
      <c r="CQ62" s="150"/>
      <c r="CR62" s="150"/>
      <c r="CS62" s="150"/>
      <c r="CT62" s="150"/>
      <c r="CU62" s="150"/>
      <c r="CV62" s="150"/>
      <c r="CW62" s="150"/>
      <c r="CX62" s="150"/>
      <c r="CY62" s="150"/>
      <c r="CZ62" s="150"/>
      <c r="DA62" s="150"/>
      <c r="DB62" s="150"/>
      <c r="DC62" s="150"/>
      <c r="DD62" s="150"/>
      <c r="DE62" s="150"/>
      <c r="DF62" s="150"/>
      <c r="DG62" s="150"/>
      <c r="DH62" s="150"/>
      <c r="DI62" s="150"/>
      <c r="DJ62" s="150"/>
      <c r="DK62" s="150"/>
      <c r="DL62" s="150"/>
      <c r="DM62" s="150"/>
      <c r="DN62" s="150"/>
      <c r="DO62" s="150"/>
      <c r="DP62" s="150"/>
      <c r="DQ62" s="150"/>
      <c r="DR62" s="150"/>
      <c r="DS62" s="150"/>
      <c r="DT62" s="150"/>
      <c r="DU62" s="150"/>
      <c r="DV62" s="150"/>
      <c r="DW62" s="150"/>
      <c r="DX62" s="150"/>
      <c r="DY62" s="150"/>
      <c r="DZ62" s="150"/>
      <c r="EA62" s="150"/>
      <c r="EB62" s="150"/>
      <c r="EC62" s="150"/>
    </row>
    <row r="63" spans="1:133" x14ac:dyDescent="0.25">
      <c r="A63" s="150" t="s">
        <v>540</v>
      </c>
      <c r="B63" s="150" t="s">
        <v>541</v>
      </c>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c r="AC63" s="150"/>
      <c r="AD63" s="150"/>
      <c r="AE63" s="150"/>
      <c r="AF63" s="150" t="s">
        <v>542</v>
      </c>
      <c r="AG63" s="150" t="s">
        <v>543</v>
      </c>
      <c r="AH63" s="150" t="s">
        <v>544</v>
      </c>
      <c r="AI63" s="150"/>
      <c r="AJ63" s="150"/>
      <c r="AK63" s="150"/>
      <c r="AL63" s="150"/>
      <c r="AM63" s="150"/>
      <c r="AN63" s="150"/>
      <c r="AO63" s="150"/>
      <c r="AP63" s="150"/>
      <c r="AQ63" s="150"/>
      <c r="AR63" s="150"/>
      <c r="AS63" s="150"/>
      <c r="AT63" s="150" t="s">
        <v>545</v>
      </c>
      <c r="AU63" s="150"/>
      <c r="AV63" s="150"/>
      <c r="AW63" s="150"/>
      <c r="AX63" s="150"/>
      <c r="AY63" s="150"/>
      <c r="AZ63" s="150"/>
      <c r="BA63" s="150"/>
      <c r="BB63" s="150"/>
      <c r="BC63" s="150"/>
      <c r="BD63" s="150"/>
      <c r="BE63" s="150"/>
      <c r="BF63" s="150"/>
      <c r="BG63" s="150"/>
      <c r="BH63" s="150"/>
      <c r="BI63" s="150"/>
      <c r="BJ63" s="150"/>
      <c r="BK63" s="150"/>
      <c r="BL63" s="150"/>
      <c r="BM63" s="150"/>
      <c r="BN63" s="150"/>
      <c r="BO63" s="150"/>
      <c r="BP63" s="150"/>
      <c r="BQ63" s="150"/>
      <c r="BR63" s="150"/>
      <c r="BS63" s="150"/>
      <c r="BT63" s="150"/>
      <c r="BU63" s="150"/>
      <c r="BV63" s="150"/>
      <c r="BW63" s="150"/>
      <c r="BX63" s="150"/>
      <c r="BY63" s="150"/>
      <c r="BZ63" s="150"/>
      <c r="CA63" s="150"/>
      <c r="CB63" s="150"/>
      <c r="CC63" s="150"/>
      <c r="CD63" s="150"/>
      <c r="CE63" s="150"/>
      <c r="CF63" s="150"/>
      <c r="CG63" s="150"/>
      <c r="CH63" s="150"/>
      <c r="CI63" s="150" t="s">
        <v>546</v>
      </c>
      <c r="CJ63" s="150"/>
      <c r="CK63" s="150"/>
      <c r="CL63" s="150"/>
      <c r="CM63" s="150"/>
      <c r="CN63" s="150"/>
      <c r="CO63" s="150"/>
      <c r="CP63" s="150"/>
      <c r="CQ63" s="150"/>
      <c r="CR63" s="150"/>
      <c r="CS63" s="150"/>
      <c r="CT63" s="150"/>
      <c r="CU63" s="150"/>
      <c r="CV63" s="150"/>
      <c r="CW63" s="150"/>
      <c r="CX63" s="150"/>
      <c r="CY63" s="150"/>
      <c r="CZ63" s="150"/>
      <c r="DA63" s="150"/>
      <c r="DB63" s="150"/>
      <c r="DC63" s="150"/>
      <c r="DD63" s="150"/>
      <c r="DE63" s="150"/>
      <c r="DF63" s="150"/>
      <c r="DG63" s="150"/>
      <c r="DH63" s="150"/>
      <c r="DI63" s="150"/>
      <c r="DJ63" s="150"/>
      <c r="DK63" s="150"/>
      <c r="DL63" s="150"/>
      <c r="DM63" s="150"/>
      <c r="DN63" s="150"/>
      <c r="DO63" s="150"/>
      <c r="DP63" s="150"/>
      <c r="DQ63" s="150"/>
      <c r="DR63" s="150"/>
      <c r="DS63" s="150"/>
      <c r="DT63" s="150"/>
      <c r="DU63" s="150"/>
      <c r="DV63" s="150"/>
      <c r="DW63" s="150"/>
      <c r="DX63" s="150"/>
      <c r="DY63" s="150"/>
      <c r="DZ63" s="150"/>
      <c r="EA63" s="150"/>
      <c r="EB63" s="150"/>
      <c r="EC63" s="150"/>
    </row>
    <row r="64" spans="1:133" x14ac:dyDescent="0.25">
      <c r="A64" s="150" t="s">
        <v>547</v>
      </c>
      <c r="B64" s="150" t="s">
        <v>548</v>
      </c>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c r="AC64" s="150"/>
      <c r="AD64" s="150"/>
      <c r="AE64" s="150"/>
      <c r="AF64" s="150" t="s">
        <v>549</v>
      </c>
      <c r="AG64" s="150" t="s">
        <v>550</v>
      </c>
      <c r="AH64" s="150" t="s">
        <v>551</v>
      </c>
      <c r="AI64" s="150"/>
      <c r="AJ64" s="150"/>
      <c r="AK64" s="150"/>
      <c r="AL64" s="150"/>
      <c r="AM64" s="150"/>
      <c r="AN64" s="150"/>
      <c r="AO64" s="150"/>
      <c r="AP64" s="150"/>
      <c r="AQ64" s="150"/>
      <c r="AR64" s="150"/>
      <c r="AS64" s="150"/>
      <c r="AT64" s="150"/>
      <c r="AU64" s="150"/>
      <c r="AV64" s="150"/>
      <c r="AW64" s="150"/>
      <c r="AX64" s="150"/>
      <c r="AY64" s="150"/>
      <c r="AZ64" s="150"/>
      <c r="BA64" s="150"/>
      <c r="BB64" s="150"/>
      <c r="BC64" s="150"/>
      <c r="BD64" s="150"/>
      <c r="BE64" s="150"/>
      <c r="BF64" s="150"/>
      <c r="BG64" s="150"/>
      <c r="BH64" s="150"/>
      <c r="BI64" s="150"/>
      <c r="BJ64" s="150"/>
      <c r="BK64" s="150"/>
      <c r="BL64" s="150"/>
      <c r="BM64" s="150"/>
      <c r="BN64" s="150"/>
      <c r="BO64" s="150"/>
      <c r="BP64" s="150"/>
      <c r="BQ64" s="150"/>
      <c r="BR64" s="150"/>
      <c r="BS64" s="150"/>
      <c r="BT64" s="150"/>
      <c r="BU64" s="150"/>
      <c r="BV64" s="150"/>
      <c r="BW64" s="150"/>
      <c r="BX64" s="150"/>
      <c r="BY64" s="150"/>
      <c r="BZ64" s="150"/>
      <c r="CA64" s="150"/>
      <c r="CB64" s="150"/>
      <c r="CC64" s="150"/>
      <c r="CD64" s="150"/>
      <c r="CE64" s="150"/>
      <c r="CF64" s="150"/>
      <c r="CG64" s="150"/>
      <c r="CH64" s="150"/>
      <c r="CI64" s="150"/>
      <c r="CJ64" s="150"/>
      <c r="CK64" s="150"/>
      <c r="CL64" s="150"/>
      <c r="CM64" s="150"/>
      <c r="CN64" s="150"/>
      <c r="CO64" s="150"/>
      <c r="CP64" s="150"/>
      <c r="CQ64" s="150"/>
      <c r="CR64" s="150"/>
      <c r="CS64" s="150"/>
      <c r="CT64" s="150"/>
      <c r="CU64" s="150"/>
      <c r="CV64" s="150"/>
      <c r="CW64" s="150"/>
      <c r="CX64" s="150"/>
      <c r="CY64" s="150"/>
      <c r="CZ64" s="150"/>
      <c r="DA64" s="150"/>
      <c r="DB64" s="150"/>
      <c r="DC64" s="150"/>
      <c r="DD64" s="150"/>
      <c r="DE64" s="150"/>
      <c r="DF64" s="150"/>
      <c r="DG64" s="150"/>
      <c r="DH64" s="150"/>
      <c r="DI64" s="150"/>
      <c r="DJ64" s="150"/>
      <c r="DK64" s="150"/>
      <c r="DL64" s="150"/>
      <c r="DM64" s="150"/>
      <c r="DN64" s="150"/>
      <c r="DO64" s="150"/>
      <c r="DP64" s="150"/>
      <c r="DQ64" s="150"/>
      <c r="DR64" s="150"/>
      <c r="DS64" s="150"/>
      <c r="DT64" s="150"/>
      <c r="DU64" s="150"/>
      <c r="DV64" s="150"/>
      <c r="DW64" s="150"/>
      <c r="DX64" s="150"/>
      <c r="DY64" s="150"/>
      <c r="DZ64" s="150"/>
      <c r="EA64" s="150"/>
      <c r="EB64" s="150"/>
      <c r="EC64" s="150"/>
    </row>
    <row r="65" spans="1:133" x14ac:dyDescent="0.25">
      <c r="A65" s="150" t="s">
        <v>552</v>
      </c>
      <c r="B65" s="150" t="s">
        <v>553</v>
      </c>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c r="AC65" s="150"/>
      <c r="AD65" s="150"/>
      <c r="AE65" s="150"/>
      <c r="AF65" s="150" t="s">
        <v>554</v>
      </c>
      <c r="AG65" s="150" t="s">
        <v>555</v>
      </c>
      <c r="AH65" s="150" t="s">
        <v>556</v>
      </c>
      <c r="AI65" s="150"/>
      <c r="AJ65" s="150"/>
      <c r="AK65" s="150"/>
      <c r="AL65" s="150"/>
      <c r="AM65" s="150"/>
      <c r="AN65" s="150"/>
      <c r="AO65" s="150"/>
      <c r="AP65" s="150"/>
      <c r="AQ65" s="150"/>
      <c r="AR65" s="150"/>
      <c r="AS65" s="150"/>
      <c r="AT65" s="150"/>
      <c r="AU65" s="150"/>
      <c r="AV65" s="150"/>
      <c r="AW65" s="150"/>
      <c r="AX65" s="150"/>
      <c r="AY65" s="150"/>
      <c r="AZ65" s="150"/>
      <c r="BA65" s="150"/>
      <c r="BB65" s="150"/>
      <c r="BC65" s="150"/>
      <c r="BD65" s="150"/>
      <c r="BE65" s="150"/>
      <c r="BF65" s="150"/>
      <c r="BG65" s="150"/>
      <c r="BH65" s="150"/>
      <c r="BI65" s="150"/>
      <c r="BJ65" s="150"/>
      <c r="BK65" s="150"/>
      <c r="BL65" s="150"/>
      <c r="BM65" s="150"/>
      <c r="BN65" s="150"/>
      <c r="BO65" s="150"/>
      <c r="BP65" s="150"/>
      <c r="BQ65" s="150"/>
      <c r="BR65" s="150"/>
      <c r="BS65" s="150"/>
      <c r="BT65" s="150"/>
      <c r="BU65" s="150"/>
      <c r="BV65" s="150"/>
      <c r="BW65" s="150"/>
      <c r="BX65" s="150"/>
      <c r="BY65" s="150"/>
      <c r="BZ65" s="150"/>
      <c r="CA65" s="150"/>
      <c r="CB65" s="150"/>
      <c r="CC65" s="150"/>
      <c r="CD65" s="150"/>
      <c r="CE65" s="150"/>
      <c r="CF65" s="150"/>
      <c r="CG65" s="150"/>
      <c r="CH65" s="150"/>
      <c r="CI65" s="150"/>
      <c r="CJ65" s="150"/>
      <c r="CK65" s="150"/>
      <c r="CL65" s="150"/>
      <c r="CM65" s="150"/>
      <c r="CN65" s="150"/>
      <c r="CO65" s="150"/>
      <c r="CP65" s="150"/>
      <c r="CQ65" s="150"/>
      <c r="CR65" s="150"/>
      <c r="CS65" s="150"/>
      <c r="CT65" s="150"/>
      <c r="CU65" s="150"/>
      <c r="CV65" s="150"/>
      <c r="CW65" s="150"/>
      <c r="CX65" s="150"/>
      <c r="CY65" s="150"/>
      <c r="CZ65" s="150"/>
      <c r="DA65" s="150"/>
      <c r="DB65" s="150"/>
      <c r="DC65" s="150"/>
      <c r="DD65" s="150"/>
      <c r="DE65" s="150"/>
      <c r="DF65" s="150"/>
      <c r="DG65" s="150"/>
      <c r="DH65" s="150"/>
      <c r="DI65" s="150"/>
      <c r="DJ65" s="150"/>
      <c r="DK65" s="150"/>
      <c r="DL65" s="150"/>
      <c r="DM65" s="150"/>
      <c r="DN65" s="150"/>
      <c r="DO65" s="150"/>
      <c r="DP65" s="150"/>
      <c r="DQ65" s="150"/>
      <c r="DR65" s="150"/>
      <c r="DS65" s="150"/>
      <c r="DT65" s="150"/>
      <c r="DU65" s="150"/>
      <c r="DV65" s="150"/>
      <c r="DW65" s="150"/>
      <c r="DX65" s="150"/>
      <c r="DY65" s="150"/>
      <c r="DZ65" s="150"/>
      <c r="EA65" s="150"/>
      <c r="EB65" s="150"/>
      <c r="EC65" s="150"/>
    </row>
    <row r="66" spans="1:133" x14ac:dyDescent="0.25">
      <c r="A66" s="150" t="s">
        <v>557</v>
      </c>
      <c r="B66" s="150" t="s">
        <v>558</v>
      </c>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c r="AC66" s="150"/>
      <c r="AD66" s="150"/>
      <c r="AE66" s="150"/>
      <c r="AF66" s="150" t="s">
        <v>559</v>
      </c>
      <c r="AG66" s="150" t="s">
        <v>560</v>
      </c>
      <c r="AH66" s="150" t="s">
        <v>561</v>
      </c>
      <c r="AI66" s="150"/>
      <c r="AJ66" s="150"/>
      <c r="AK66" s="150"/>
      <c r="AL66" s="150"/>
      <c r="AM66" s="150"/>
      <c r="AN66" s="150"/>
      <c r="AO66" s="150"/>
      <c r="AP66" s="150"/>
      <c r="AQ66" s="150"/>
      <c r="AR66" s="150"/>
      <c r="AS66" s="150"/>
      <c r="AT66" s="150"/>
      <c r="AU66" s="150"/>
      <c r="AV66" s="150"/>
      <c r="AW66" s="150"/>
      <c r="AX66" s="150"/>
      <c r="AY66" s="150"/>
      <c r="AZ66" s="150"/>
      <c r="BA66" s="150"/>
      <c r="BB66" s="150"/>
      <c r="BC66" s="150"/>
      <c r="BD66" s="150"/>
      <c r="BE66" s="150"/>
      <c r="BF66" s="150"/>
      <c r="BG66" s="150"/>
      <c r="BH66" s="150"/>
      <c r="BI66" s="150"/>
      <c r="BJ66" s="150"/>
      <c r="BK66" s="150"/>
      <c r="BL66" s="150"/>
      <c r="BM66" s="150"/>
      <c r="BN66" s="150"/>
      <c r="BO66" s="150"/>
      <c r="BP66" s="150"/>
      <c r="BQ66" s="150"/>
      <c r="BR66" s="150"/>
      <c r="BS66" s="150"/>
      <c r="BT66" s="150"/>
      <c r="BU66" s="150"/>
      <c r="BV66" s="150"/>
      <c r="BW66" s="150"/>
      <c r="BX66" s="150"/>
      <c r="BY66" s="150"/>
      <c r="BZ66" s="150"/>
      <c r="CA66" s="150"/>
      <c r="CB66" s="150"/>
      <c r="CC66" s="150"/>
      <c r="CD66" s="150"/>
      <c r="CE66" s="150"/>
      <c r="CF66" s="150"/>
      <c r="CG66" s="150"/>
      <c r="CH66" s="150"/>
      <c r="CI66" s="150"/>
      <c r="CJ66" s="150"/>
      <c r="CK66" s="150"/>
      <c r="CL66" s="150"/>
      <c r="CM66" s="150"/>
      <c r="CN66" s="150"/>
      <c r="CO66" s="150"/>
      <c r="CP66" s="150"/>
      <c r="CQ66" s="150"/>
      <c r="CR66" s="150"/>
      <c r="CS66" s="150"/>
      <c r="CT66" s="150"/>
      <c r="CU66" s="150"/>
      <c r="CV66" s="150"/>
      <c r="CW66" s="150"/>
      <c r="CX66" s="150"/>
      <c r="CY66" s="150"/>
      <c r="CZ66" s="150"/>
      <c r="DA66" s="150"/>
      <c r="DB66" s="150"/>
      <c r="DC66" s="150"/>
      <c r="DD66" s="150"/>
      <c r="DE66" s="150"/>
      <c r="DF66" s="150"/>
      <c r="DG66" s="150"/>
      <c r="DH66" s="150"/>
      <c r="DI66" s="150"/>
      <c r="DJ66" s="150"/>
      <c r="DK66" s="150"/>
      <c r="DL66" s="150"/>
      <c r="DM66" s="150"/>
      <c r="DN66" s="150"/>
      <c r="DO66" s="150"/>
      <c r="DP66" s="150"/>
      <c r="DQ66" s="150"/>
      <c r="DR66" s="150"/>
      <c r="DS66" s="150"/>
      <c r="DT66" s="150"/>
      <c r="DU66" s="150"/>
      <c r="DV66" s="150"/>
      <c r="DW66" s="150"/>
      <c r="DX66" s="150"/>
      <c r="DY66" s="150"/>
      <c r="DZ66" s="150"/>
      <c r="EA66" s="150"/>
      <c r="EB66" s="150"/>
      <c r="EC66" s="150"/>
    </row>
    <row r="67" spans="1:133" x14ac:dyDescent="0.25">
      <c r="A67" s="150" t="s">
        <v>562</v>
      </c>
      <c r="B67" s="150" t="s">
        <v>563</v>
      </c>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c r="AC67" s="150"/>
      <c r="AD67" s="150"/>
      <c r="AE67" s="150"/>
      <c r="AF67" s="150" t="s">
        <v>564</v>
      </c>
      <c r="AG67" s="150" t="s">
        <v>565</v>
      </c>
      <c r="AH67" s="150" t="s">
        <v>566</v>
      </c>
      <c r="AI67" s="150"/>
      <c r="AJ67" s="150"/>
      <c r="AK67" s="150"/>
      <c r="AL67" s="150"/>
      <c r="AM67" s="150"/>
      <c r="AN67" s="150"/>
      <c r="AO67" s="150"/>
      <c r="AP67" s="150"/>
      <c r="AQ67" s="150"/>
      <c r="AR67" s="150"/>
      <c r="AS67" s="150"/>
      <c r="AT67" s="150"/>
      <c r="AU67" s="150"/>
      <c r="AV67" s="150"/>
      <c r="AW67" s="150"/>
      <c r="AX67" s="150"/>
      <c r="AY67" s="150"/>
      <c r="AZ67" s="150"/>
      <c r="BA67" s="150"/>
      <c r="BB67" s="150"/>
      <c r="BC67" s="150"/>
      <c r="BD67" s="150"/>
      <c r="BE67" s="150"/>
      <c r="BF67" s="150"/>
      <c r="BG67" s="150"/>
      <c r="BH67" s="150"/>
      <c r="BI67" s="150"/>
      <c r="BJ67" s="150"/>
      <c r="BK67" s="150"/>
      <c r="BL67" s="150"/>
      <c r="BM67" s="150"/>
      <c r="BN67" s="150"/>
      <c r="BO67" s="150"/>
      <c r="BP67" s="150"/>
      <c r="BQ67" s="150"/>
      <c r="BR67" s="150"/>
      <c r="BS67" s="150"/>
      <c r="BT67" s="150"/>
      <c r="BU67" s="150"/>
      <c r="BV67" s="150"/>
      <c r="BW67" s="150"/>
      <c r="BX67" s="150"/>
      <c r="BY67" s="150"/>
      <c r="BZ67" s="150"/>
      <c r="CA67" s="150"/>
      <c r="CB67" s="150"/>
      <c r="CC67" s="150"/>
      <c r="CD67" s="150"/>
      <c r="CE67" s="150"/>
      <c r="CF67" s="150"/>
      <c r="CG67" s="150"/>
      <c r="CH67" s="150"/>
      <c r="CI67" s="150"/>
      <c r="CJ67" s="150"/>
      <c r="CK67" s="150"/>
      <c r="CL67" s="150"/>
      <c r="CM67" s="150"/>
      <c r="CN67" s="150"/>
      <c r="CO67" s="150"/>
      <c r="CP67" s="150"/>
      <c r="CQ67" s="150"/>
      <c r="CR67" s="150"/>
      <c r="CS67" s="150"/>
      <c r="CT67" s="150"/>
      <c r="CU67" s="150"/>
      <c r="CV67" s="150"/>
      <c r="CW67" s="150"/>
      <c r="CX67" s="150"/>
      <c r="CY67" s="150"/>
      <c r="CZ67" s="150"/>
      <c r="DA67" s="150"/>
      <c r="DB67" s="150"/>
      <c r="DC67" s="150"/>
      <c r="DD67" s="150"/>
      <c r="DE67" s="150"/>
      <c r="DF67" s="150"/>
      <c r="DG67" s="150"/>
      <c r="DH67" s="150"/>
      <c r="DI67" s="150"/>
      <c r="DJ67" s="150"/>
      <c r="DK67" s="150"/>
      <c r="DL67" s="150"/>
      <c r="DM67" s="150"/>
      <c r="DN67" s="150"/>
      <c r="DO67" s="150"/>
      <c r="DP67" s="150"/>
      <c r="DQ67" s="150"/>
      <c r="DR67" s="150"/>
      <c r="DS67" s="150"/>
      <c r="DT67" s="150"/>
      <c r="DU67" s="150"/>
      <c r="DV67" s="150"/>
      <c r="DW67" s="150"/>
      <c r="DX67" s="150"/>
      <c r="DY67" s="150"/>
      <c r="DZ67" s="150"/>
      <c r="EA67" s="150"/>
      <c r="EB67" s="150"/>
      <c r="EC67" s="150"/>
    </row>
    <row r="68" spans="1:133" x14ac:dyDescent="0.25">
      <c r="A68" s="150" t="s">
        <v>567</v>
      </c>
      <c r="B68" s="150" t="s">
        <v>568</v>
      </c>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c r="AC68" s="150"/>
      <c r="AD68" s="150"/>
      <c r="AE68" s="150"/>
      <c r="AF68" s="150" t="s">
        <v>569</v>
      </c>
      <c r="AG68" s="150" t="s">
        <v>570</v>
      </c>
      <c r="AH68" s="150" t="s">
        <v>571</v>
      </c>
      <c r="AI68" s="150"/>
      <c r="AJ68" s="150"/>
      <c r="AK68" s="150"/>
      <c r="AL68" s="150"/>
      <c r="AM68" s="150"/>
      <c r="AN68" s="150"/>
      <c r="AO68" s="150"/>
      <c r="AP68" s="150"/>
      <c r="AQ68" s="150"/>
      <c r="AR68" s="150"/>
      <c r="AS68" s="150"/>
      <c r="AT68" s="150"/>
      <c r="AU68" s="150"/>
      <c r="AV68" s="150"/>
      <c r="AW68" s="150"/>
      <c r="AX68" s="150"/>
      <c r="AY68" s="150"/>
      <c r="AZ68" s="150"/>
      <c r="BA68" s="150"/>
      <c r="BB68" s="150"/>
      <c r="BC68" s="150"/>
      <c r="BD68" s="150"/>
      <c r="BE68" s="150"/>
      <c r="BF68" s="150"/>
      <c r="BG68" s="150"/>
      <c r="BH68" s="150"/>
      <c r="BI68" s="150"/>
      <c r="BJ68" s="150"/>
      <c r="BK68" s="150"/>
      <c r="BL68" s="150"/>
      <c r="BM68" s="150"/>
      <c r="BN68" s="150"/>
      <c r="BO68" s="150"/>
      <c r="BP68" s="150"/>
      <c r="BQ68" s="150"/>
      <c r="BR68" s="150"/>
      <c r="BS68" s="150"/>
      <c r="BT68" s="150"/>
      <c r="BU68" s="150"/>
      <c r="BV68" s="150"/>
      <c r="BW68" s="150"/>
      <c r="BX68" s="150"/>
      <c r="BY68" s="150"/>
      <c r="BZ68" s="150"/>
      <c r="CA68" s="150"/>
      <c r="CB68" s="150"/>
      <c r="CC68" s="150"/>
      <c r="CD68" s="150"/>
      <c r="CE68" s="150"/>
      <c r="CF68" s="150"/>
      <c r="CG68" s="150"/>
      <c r="CH68" s="150"/>
      <c r="CI68" s="150"/>
      <c r="CJ68" s="150"/>
      <c r="CK68" s="150"/>
      <c r="CL68" s="150"/>
      <c r="CM68" s="150"/>
      <c r="CN68" s="150"/>
      <c r="CO68" s="150"/>
      <c r="CP68" s="150"/>
      <c r="CQ68" s="150"/>
      <c r="CR68" s="150"/>
      <c r="CS68" s="150"/>
      <c r="CT68" s="150"/>
      <c r="CU68" s="150"/>
      <c r="CV68" s="150"/>
      <c r="CW68" s="150"/>
      <c r="CX68" s="150"/>
      <c r="CY68" s="150"/>
      <c r="CZ68" s="150"/>
      <c r="DA68" s="150"/>
      <c r="DB68" s="150"/>
      <c r="DC68" s="150"/>
      <c r="DD68" s="150"/>
      <c r="DE68" s="150"/>
      <c r="DF68" s="150"/>
      <c r="DG68" s="150"/>
      <c r="DH68" s="150"/>
      <c r="DI68" s="150"/>
      <c r="DJ68" s="150"/>
      <c r="DK68" s="150"/>
      <c r="DL68" s="150"/>
      <c r="DM68" s="150"/>
      <c r="DN68" s="150"/>
      <c r="DO68" s="150"/>
      <c r="DP68" s="150"/>
      <c r="DQ68" s="150"/>
      <c r="DR68" s="150"/>
      <c r="DS68" s="150"/>
      <c r="DT68" s="150"/>
      <c r="DU68" s="150"/>
      <c r="DV68" s="150"/>
      <c r="DW68" s="150"/>
      <c r="DX68" s="150"/>
      <c r="DY68" s="150"/>
      <c r="DZ68" s="150"/>
      <c r="EA68" s="150"/>
      <c r="EB68" s="150"/>
      <c r="EC68" s="150"/>
    </row>
    <row r="69" spans="1:133" x14ac:dyDescent="0.25">
      <c r="A69" s="150" t="s">
        <v>572</v>
      </c>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c r="AC69" s="150"/>
      <c r="AD69" s="150"/>
      <c r="AE69" s="150"/>
      <c r="AF69" s="150" t="s">
        <v>573</v>
      </c>
      <c r="AG69" s="150" t="s">
        <v>574</v>
      </c>
      <c r="AH69" s="150" t="s">
        <v>575</v>
      </c>
      <c r="AI69" s="150"/>
      <c r="AJ69" s="150"/>
      <c r="AK69" s="150"/>
      <c r="AL69" s="150"/>
      <c r="AM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c r="DJ69" s="150"/>
      <c r="DK69" s="150"/>
      <c r="DL69" s="150"/>
      <c r="DM69" s="150"/>
      <c r="DN69" s="150"/>
      <c r="DO69" s="150"/>
      <c r="DP69" s="150"/>
      <c r="DQ69" s="150"/>
      <c r="DR69" s="150"/>
      <c r="DS69" s="150"/>
      <c r="DT69" s="150"/>
      <c r="DU69" s="150"/>
      <c r="DV69" s="150"/>
      <c r="DW69" s="150"/>
      <c r="DX69" s="150"/>
      <c r="DY69" s="150"/>
      <c r="DZ69" s="150"/>
      <c r="EA69" s="150"/>
      <c r="EB69" s="150"/>
      <c r="EC69" s="150"/>
    </row>
    <row r="70" spans="1:133" x14ac:dyDescent="0.25">
      <c r="A70" s="150" t="s">
        <v>576</v>
      </c>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c r="AC70" s="150"/>
      <c r="AD70" s="150"/>
      <c r="AE70" s="150"/>
      <c r="AF70" s="150" t="s">
        <v>577</v>
      </c>
      <c r="AG70" s="150" t="s">
        <v>578</v>
      </c>
      <c r="AH70" s="150" t="s">
        <v>579</v>
      </c>
      <c r="AI70" s="150"/>
      <c r="AJ70" s="150"/>
      <c r="AK70" s="150"/>
      <c r="AL70" s="150"/>
      <c r="AM70" s="150"/>
      <c r="AN70" s="150"/>
      <c r="AO70" s="150"/>
      <c r="AP70" s="150"/>
      <c r="AQ70" s="150"/>
      <c r="AR70" s="150"/>
      <c r="AS70" s="150"/>
      <c r="AT70" s="150"/>
      <c r="AU70" s="150"/>
      <c r="AV70" s="150"/>
      <c r="AW70" s="150"/>
      <c r="AX70" s="150"/>
      <c r="AY70" s="150"/>
      <c r="AZ70" s="150"/>
      <c r="BA70" s="150"/>
      <c r="BB70" s="150"/>
      <c r="BC70" s="150"/>
      <c r="BD70" s="150"/>
      <c r="BE70" s="150"/>
      <c r="BF70" s="150"/>
      <c r="BG70" s="150"/>
      <c r="BH70" s="150"/>
      <c r="BI70" s="150"/>
      <c r="BJ70" s="150"/>
      <c r="BK70" s="150"/>
      <c r="BL70" s="150"/>
      <c r="BM70" s="150"/>
      <c r="BN70" s="150"/>
      <c r="BO70" s="150"/>
      <c r="BP70" s="150"/>
      <c r="BQ70" s="150"/>
      <c r="BR70" s="150"/>
      <c r="BS70" s="150"/>
      <c r="BT70" s="150"/>
      <c r="BU70" s="150"/>
      <c r="BV70" s="150"/>
      <c r="BW70" s="150"/>
      <c r="BX70" s="150"/>
      <c r="BY70" s="150"/>
      <c r="BZ70" s="150"/>
      <c r="CA70" s="150"/>
      <c r="CB70" s="150"/>
      <c r="CC70" s="150"/>
      <c r="CD70" s="150"/>
      <c r="CE70" s="150"/>
      <c r="CF70" s="150"/>
      <c r="CG70" s="150"/>
      <c r="CH70" s="150"/>
      <c r="CI70" s="150"/>
      <c r="CJ70" s="150"/>
      <c r="CK70" s="150"/>
      <c r="CL70" s="150"/>
      <c r="CM70" s="150"/>
      <c r="CN70" s="150"/>
      <c r="CO70" s="150"/>
      <c r="CP70" s="150"/>
      <c r="CQ70" s="150"/>
      <c r="CR70" s="150"/>
      <c r="CS70" s="150"/>
      <c r="CT70" s="150"/>
      <c r="CU70" s="150"/>
      <c r="CV70" s="150"/>
      <c r="CW70" s="150"/>
      <c r="CX70" s="150"/>
      <c r="CY70" s="150"/>
      <c r="CZ70" s="150"/>
      <c r="DA70" s="150"/>
      <c r="DB70" s="150"/>
      <c r="DC70" s="150"/>
      <c r="DD70" s="150"/>
      <c r="DE70" s="150"/>
      <c r="DF70" s="150"/>
      <c r="DG70" s="150"/>
      <c r="DH70" s="150"/>
      <c r="DI70" s="150"/>
      <c r="DJ70" s="150"/>
      <c r="DK70" s="150"/>
      <c r="DL70" s="150"/>
      <c r="DM70" s="150"/>
      <c r="DN70" s="150"/>
      <c r="DO70" s="150"/>
      <c r="DP70" s="150"/>
      <c r="DQ70" s="150"/>
      <c r="DR70" s="150"/>
      <c r="DS70" s="150"/>
      <c r="DT70" s="150"/>
      <c r="DU70" s="150"/>
      <c r="DV70" s="150"/>
      <c r="DW70" s="150"/>
      <c r="DX70" s="150"/>
      <c r="DY70" s="150"/>
      <c r="DZ70" s="150"/>
      <c r="EA70" s="150"/>
      <c r="EB70" s="150"/>
      <c r="EC70" s="150"/>
    </row>
    <row r="71" spans="1:133" x14ac:dyDescent="0.25">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c r="AC71" s="150"/>
      <c r="AD71" s="150"/>
      <c r="AE71" s="150"/>
      <c r="AF71" s="150" t="s">
        <v>580</v>
      </c>
      <c r="AG71" s="150" t="s">
        <v>581</v>
      </c>
      <c r="AH71" s="150" t="s">
        <v>582</v>
      </c>
      <c r="AI71" s="150"/>
      <c r="AJ71" s="150"/>
      <c r="AK71" s="150"/>
      <c r="AL71" s="150"/>
      <c r="AM71" s="150"/>
      <c r="AN71" s="150"/>
      <c r="AO71" s="150"/>
      <c r="AP71" s="150"/>
      <c r="AQ71" s="150"/>
      <c r="AR71" s="150"/>
      <c r="AS71" s="150"/>
      <c r="AT71" s="150"/>
      <c r="AU71" s="150"/>
      <c r="AV71" s="150"/>
      <c r="AW71" s="150"/>
      <c r="AX71" s="150"/>
      <c r="AY71" s="150"/>
      <c r="AZ71" s="150"/>
      <c r="BA71" s="150"/>
      <c r="BB71" s="150"/>
      <c r="BC71" s="150"/>
      <c r="BD71" s="150"/>
      <c r="BE71" s="150"/>
      <c r="BF71" s="150"/>
      <c r="BG71" s="150"/>
      <c r="BH71" s="150"/>
      <c r="BI71" s="150"/>
      <c r="BJ71" s="150"/>
      <c r="BK71" s="150"/>
      <c r="BL71" s="150"/>
      <c r="BM71" s="150"/>
      <c r="BN71" s="150"/>
      <c r="BO71" s="150"/>
      <c r="BP71" s="150"/>
      <c r="BQ71" s="150"/>
      <c r="BR71" s="150"/>
      <c r="BS71" s="150"/>
      <c r="BT71" s="150"/>
      <c r="BU71" s="150"/>
      <c r="BV71" s="150"/>
      <c r="BW71" s="150"/>
      <c r="BX71" s="150"/>
      <c r="BY71" s="150"/>
      <c r="BZ71" s="150"/>
      <c r="CA71" s="150"/>
      <c r="CB71" s="150"/>
      <c r="CC71" s="150"/>
      <c r="CD71" s="150"/>
      <c r="CE71" s="150"/>
      <c r="CF71" s="150"/>
      <c r="CG71" s="150"/>
      <c r="CH71" s="150"/>
      <c r="CI71" s="150"/>
      <c r="CJ71" s="150"/>
      <c r="CK71" s="150"/>
      <c r="CL71" s="150"/>
      <c r="CM71" s="150"/>
      <c r="CN71" s="150"/>
      <c r="CO71" s="150"/>
      <c r="CP71" s="150"/>
      <c r="CQ71" s="150"/>
      <c r="CR71" s="150"/>
      <c r="CS71" s="150"/>
      <c r="CT71" s="150"/>
      <c r="CU71" s="150"/>
      <c r="CV71" s="150"/>
      <c r="CW71" s="150"/>
      <c r="CX71" s="150"/>
      <c r="CY71" s="150"/>
      <c r="CZ71" s="150"/>
      <c r="DA71" s="150"/>
      <c r="DB71" s="150"/>
      <c r="DC71" s="150"/>
      <c r="DD71" s="150"/>
      <c r="DE71" s="150"/>
      <c r="DF71" s="150"/>
      <c r="DG71" s="150"/>
      <c r="DH71" s="150"/>
      <c r="DI71" s="150"/>
      <c r="DJ71" s="150"/>
      <c r="DK71" s="150"/>
      <c r="DL71" s="150"/>
      <c r="DM71" s="150"/>
      <c r="DN71" s="150"/>
      <c r="DO71" s="150"/>
      <c r="DP71" s="150"/>
      <c r="DQ71" s="150"/>
      <c r="DR71" s="150"/>
      <c r="DS71" s="150"/>
      <c r="DT71" s="150"/>
      <c r="DU71" s="150"/>
      <c r="DV71" s="150"/>
      <c r="DW71" s="150"/>
      <c r="DX71" s="150"/>
      <c r="DY71" s="150"/>
      <c r="DZ71" s="150"/>
      <c r="EA71" s="150"/>
      <c r="EB71" s="150"/>
      <c r="EC71" s="150"/>
    </row>
    <row r="72" spans="1:133" x14ac:dyDescent="0.25">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c r="AC72" s="150"/>
      <c r="AD72" s="150"/>
      <c r="AE72" s="150"/>
      <c r="AF72" s="150" t="s">
        <v>534</v>
      </c>
      <c r="AG72" s="150" t="s">
        <v>583</v>
      </c>
      <c r="AH72" s="150" t="s">
        <v>584</v>
      </c>
      <c r="AI72" s="150"/>
      <c r="AJ72" s="150"/>
      <c r="AK72" s="150"/>
      <c r="AL72" s="150"/>
      <c r="AM72" s="150"/>
      <c r="AN72" s="150"/>
      <c r="AO72" s="150"/>
      <c r="AP72" s="150"/>
      <c r="AQ72" s="150"/>
      <c r="AR72" s="150"/>
      <c r="AS72" s="150"/>
      <c r="AT72" s="150"/>
      <c r="AU72" s="150"/>
      <c r="AV72" s="150"/>
      <c r="AW72" s="150"/>
      <c r="AX72" s="150"/>
      <c r="AY72" s="150"/>
      <c r="AZ72" s="150"/>
      <c r="BA72" s="150"/>
      <c r="BB72" s="150"/>
      <c r="BC72" s="150"/>
      <c r="BD72" s="150"/>
      <c r="BE72" s="150"/>
      <c r="BF72" s="150"/>
      <c r="BG72" s="150"/>
      <c r="BH72" s="150"/>
      <c r="BI72" s="150"/>
      <c r="BJ72" s="150"/>
      <c r="BK72" s="150"/>
      <c r="BL72" s="150"/>
      <c r="BM72" s="150"/>
      <c r="BN72" s="150"/>
      <c r="BO72" s="150"/>
      <c r="BP72" s="150"/>
      <c r="BQ72" s="150"/>
      <c r="BR72" s="150"/>
      <c r="BS72" s="150"/>
      <c r="BT72" s="150"/>
      <c r="BU72" s="150"/>
      <c r="BV72" s="150"/>
      <c r="BW72" s="150"/>
      <c r="BX72" s="150"/>
      <c r="BY72" s="150"/>
      <c r="BZ72" s="150"/>
      <c r="CA72" s="150"/>
      <c r="CB72" s="150"/>
      <c r="CC72" s="150"/>
      <c r="CD72" s="150"/>
      <c r="CE72" s="150"/>
      <c r="CF72" s="150"/>
      <c r="CG72" s="150"/>
      <c r="CH72" s="150"/>
      <c r="CI72" s="150"/>
      <c r="CJ72" s="150"/>
      <c r="CK72" s="150"/>
      <c r="CL72" s="150"/>
      <c r="CM72" s="150"/>
      <c r="CN72" s="150"/>
      <c r="CO72" s="150"/>
      <c r="CP72" s="150"/>
      <c r="CQ72" s="150"/>
      <c r="CR72" s="150"/>
      <c r="CS72" s="150"/>
      <c r="CT72" s="150"/>
      <c r="CU72" s="150"/>
      <c r="CV72" s="150"/>
      <c r="CW72" s="150"/>
      <c r="CX72" s="150"/>
      <c r="CY72" s="150"/>
      <c r="CZ72" s="150"/>
      <c r="DA72" s="150"/>
      <c r="DB72" s="150"/>
      <c r="DC72" s="150"/>
      <c r="DD72" s="150"/>
      <c r="DE72" s="150"/>
      <c r="DF72" s="150"/>
      <c r="DG72" s="150"/>
      <c r="DH72" s="150"/>
      <c r="DI72" s="150"/>
      <c r="DJ72" s="150"/>
      <c r="DK72" s="150"/>
      <c r="DL72" s="150"/>
      <c r="DM72" s="150"/>
      <c r="DN72" s="150"/>
      <c r="DO72" s="150"/>
      <c r="DP72" s="150"/>
      <c r="DQ72" s="150"/>
      <c r="DR72" s="150"/>
      <c r="DS72" s="150"/>
      <c r="DT72" s="150"/>
      <c r="DU72" s="150"/>
      <c r="DV72" s="150"/>
      <c r="DW72" s="150"/>
      <c r="DX72" s="150"/>
      <c r="DY72" s="150"/>
      <c r="DZ72" s="150"/>
      <c r="EA72" s="150"/>
      <c r="EB72" s="150"/>
      <c r="EC72" s="150"/>
    </row>
    <row r="73" spans="1:133" x14ac:dyDescent="0.25">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c r="AC73" s="150"/>
      <c r="AD73" s="150"/>
      <c r="AE73" s="150"/>
      <c r="AF73" s="150" t="s">
        <v>585</v>
      </c>
      <c r="AG73" s="150" t="s">
        <v>586</v>
      </c>
      <c r="AH73" s="150" t="s">
        <v>587</v>
      </c>
      <c r="AI73" s="150"/>
      <c r="AJ73" s="150"/>
      <c r="AK73" s="150"/>
      <c r="AL73" s="150"/>
      <c r="AM73" s="150"/>
      <c r="AN73" s="150"/>
      <c r="AO73" s="150"/>
      <c r="AP73" s="150"/>
      <c r="AQ73" s="150"/>
      <c r="AR73" s="150"/>
      <c r="AS73" s="150"/>
      <c r="AT73" s="150"/>
      <c r="AU73" s="150"/>
      <c r="AV73" s="150"/>
      <c r="AW73" s="150"/>
      <c r="AX73" s="150"/>
      <c r="AY73" s="150"/>
      <c r="AZ73" s="150"/>
      <c r="BA73" s="150"/>
      <c r="BB73" s="150"/>
      <c r="BC73" s="150"/>
      <c r="BD73" s="150"/>
      <c r="BE73" s="150"/>
      <c r="BF73" s="150"/>
      <c r="BG73" s="150"/>
      <c r="BH73" s="150"/>
      <c r="BI73" s="150"/>
      <c r="BJ73" s="150"/>
      <c r="BK73" s="150"/>
      <c r="BL73" s="150"/>
      <c r="BM73" s="150"/>
      <c r="BN73" s="150"/>
      <c r="BO73" s="150"/>
      <c r="BP73" s="150"/>
      <c r="BQ73" s="150"/>
      <c r="BR73" s="150"/>
      <c r="BS73" s="150"/>
      <c r="BT73" s="150"/>
      <c r="BU73" s="150"/>
      <c r="BV73" s="150"/>
      <c r="BW73" s="150"/>
      <c r="BX73" s="150"/>
      <c r="BY73" s="150"/>
      <c r="BZ73" s="150"/>
      <c r="CA73" s="150"/>
      <c r="CB73" s="150"/>
      <c r="CC73" s="150"/>
      <c r="CD73" s="150"/>
      <c r="CE73" s="150"/>
      <c r="CF73" s="150"/>
      <c r="CG73" s="150"/>
      <c r="CH73" s="150"/>
      <c r="CI73" s="150"/>
      <c r="CJ73" s="150"/>
      <c r="CK73" s="150"/>
      <c r="CL73" s="150"/>
      <c r="CM73" s="150"/>
      <c r="CN73" s="150"/>
      <c r="CO73" s="150"/>
      <c r="CP73" s="150"/>
      <c r="CQ73" s="150"/>
      <c r="CR73" s="150"/>
      <c r="CS73" s="150"/>
      <c r="CT73" s="150"/>
      <c r="CU73" s="150"/>
      <c r="CV73" s="150"/>
      <c r="CW73" s="150"/>
      <c r="CX73" s="150"/>
      <c r="CY73" s="150"/>
      <c r="CZ73" s="150"/>
      <c r="DA73" s="150"/>
      <c r="DB73" s="150"/>
      <c r="DC73" s="150"/>
      <c r="DD73" s="150"/>
      <c r="DE73" s="150"/>
      <c r="DF73" s="150"/>
      <c r="DG73" s="150"/>
      <c r="DH73" s="150"/>
      <c r="DI73" s="150"/>
      <c r="DJ73" s="150"/>
      <c r="DK73" s="150"/>
      <c r="DL73" s="150"/>
      <c r="DM73" s="150"/>
      <c r="DN73" s="150"/>
      <c r="DO73" s="150"/>
      <c r="DP73" s="150"/>
      <c r="DQ73" s="150"/>
      <c r="DR73" s="150"/>
      <c r="DS73" s="150"/>
      <c r="DT73" s="150"/>
      <c r="DU73" s="150"/>
      <c r="DV73" s="150"/>
      <c r="DW73" s="150"/>
      <c r="DX73" s="150"/>
      <c r="DY73" s="150"/>
      <c r="DZ73" s="150"/>
      <c r="EA73" s="150"/>
      <c r="EB73" s="150"/>
      <c r="EC73" s="150"/>
    </row>
    <row r="74" spans="1:133" x14ac:dyDescent="0.25">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c r="AC74" s="150"/>
      <c r="AD74" s="150"/>
      <c r="AE74" s="150"/>
      <c r="AF74" s="150" t="s">
        <v>588</v>
      </c>
      <c r="AG74" s="150" t="s">
        <v>589</v>
      </c>
      <c r="AH74" s="150" t="s">
        <v>590</v>
      </c>
      <c r="AI74" s="150"/>
      <c r="AJ74" s="150"/>
      <c r="AK74" s="150"/>
      <c r="AL74" s="150"/>
      <c r="AM74" s="150"/>
      <c r="AN74" s="150"/>
      <c r="AO74" s="150"/>
      <c r="AP74" s="150"/>
      <c r="AQ74" s="150"/>
      <c r="AR74" s="150"/>
      <c r="AS74" s="150"/>
      <c r="AT74" s="150"/>
      <c r="AU74" s="150"/>
      <c r="AV74" s="150"/>
      <c r="AW74" s="150"/>
      <c r="AX74" s="150"/>
      <c r="AY74" s="150"/>
      <c r="AZ74" s="150"/>
      <c r="BA74" s="150"/>
      <c r="BB74" s="150"/>
      <c r="BC74" s="150"/>
      <c r="BD74" s="150"/>
      <c r="BE74" s="150"/>
      <c r="BF74" s="150"/>
      <c r="BG74" s="150"/>
      <c r="BH74" s="150"/>
      <c r="BI74" s="150"/>
      <c r="BJ74" s="150"/>
      <c r="BK74" s="150"/>
      <c r="BL74" s="150"/>
      <c r="BM74" s="150"/>
      <c r="BN74" s="150"/>
      <c r="BO74" s="150"/>
      <c r="BP74" s="150"/>
      <c r="BQ74" s="150"/>
      <c r="BR74" s="150"/>
      <c r="BS74" s="150"/>
      <c r="BT74" s="150"/>
      <c r="BU74" s="150"/>
      <c r="BV74" s="150"/>
      <c r="BW74" s="150"/>
      <c r="BX74" s="150"/>
      <c r="BY74" s="150"/>
      <c r="BZ74" s="150"/>
      <c r="CA74" s="150"/>
      <c r="CB74" s="150"/>
      <c r="CC74" s="150"/>
      <c r="CD74" s="150"/>
      <c r="CE74" s="150"/>
      <c r="CF74" s="150"/>
      <c r="CG74" s="150"/>
      <c r="CH74" s="150"/>
      <c r="CI74" s="150"/>
      <c r="CJ74" s="150"/>
      <c r="CK74" s="150"/>
      <c r="CL74" s="150"/>
      <c r="CM74" s="150"/>
      <c r="CN74" s="150"/>
      <c r="CO74" s="150"/>
      <c r="CP74" s="150"/>
      <c r="CQ74" s="150"/>
      <c r="CR74" s="150"/>
      <c r="CS74" s="150"/>
      <c r="CT74" s="150"/>
      <c r="CU74" s="150"/>
      <c r="CV74" s="150"/>
      <c r="CW74" s="150"/>
      <c r="CX74" s="150"/>
      <c r="CY74" s="150"/>
      <c r="CZ74" s="150"/>
      <c r="DA74" s="150"/>
      <c r="DB74" s="150"/>
      <c r="DC74" s="150"/>
      <c r="DD74" s="150"/>
      <c r="DE74" s="150"/>
      <c r="DF74" s="150"/>
      <c r="DG74" s="150"/>
      <c r="DH74" s="150"/>
      <c r="DI74" s="150"/>
      <c r="DJ74" s="150"/>
      <c r="DK74" s="150"/>
      <c r="DL74" s="150"/>
      <c r="DM74" s="150"/>
      <c r="DN74" s="150"/>
      <c r="DO74" s="150"/>
      <c r="DP74" s="150"/>
      <c r="DQ74" s="150"/>
      <c r="DR74" s="150"/>
      <c r="DS74" s="150"/>
      <c r="DT74" s="150"/>
      <c r="DU74" s="150"/>
      <c r="DV74" s="150"/>
      <c r="DW74" s="150"/>
      <c r="DX74" s="150"/>
      <c r="DY74" s="150"/>
      <c r="DZ74" s="150"/>
      <c r="EA74" s="150"/>
      <c r="EB74" s="150"/>
      <c r="EC74" s="150"/>
    </row>
    <row r="75" spans="1:133" x14ac:dyDescent="0.25">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c r="AC75" s="150"/>
      <c r="AD75" s="150"/>
      <c r="AE75" s="150"/>
      <c r="AF75" s="150" t="s">
        <v>591</v>
      </c>
      <c r="AG75" s="150" t="s">
        <v>592</v>
      </c>
      <c r="AH75" s="150" t="s">
        <v>593</v>
      </c>
      <c r="AI75" s="150"/>
      <c r="AJ75" s="150"/>
      <c r="AK75" s="150"/>
      <c r="AL75" s="150"/>
      <c r="AM75" s="150"/>
      <c r="AN75" s="150"/>
      <c r="AO75" s="150"/>
      <c r="AP75" s="150"/>
      <c r="AQ75" s="150"/>
      <c r="AR75" s="150"/>
      <c r="AS75" s="150"/>
      <c r="AT75" s="150"/>
      <c r="AU75" s="150"/>
      <c r="AV75" s="150"/>
      <c r="AW75" s="150"/>
      <c r="AX75" s="150"/>
      <c r="AY75" s="150"/>
      <c r="AZ75" s="150"/>
      <c r="BA75" s="150"/>
      <c r="BB75" s="150"/>
      <c r="BC75" s="150"/>
      <c r="BD75" s="150"/>
      <c r="BE75" s="150"/>
      <c r="BF75" s="150"/>
      <c r="BG75" s="150"/>
      <c r="BH75" s="150"/>
      <c r="BI75" s="150"/>
      <c r="BJ75" s="150"/>
      <c r="BK75" s="150"/>
      <c r="BL75" s="150"/>
      <c r="BM75" s="150"/>
      <c r="BN75" s="150"/>
      <c r="BO75" s="150"/>
      <c r="BP75" s="150"/>
      <c r="BQ75" s="150"/>
      <c r="BR75" s="150"/>
      <c r="BS75" s="150"/>
      <c r="BT75" s="150"/>
      <c r="BU75" s="150"/>
      <c r="BV75" s="150"/>
      <c r="BW75" s="150"/>
      <c r="BX75" s="150"/>
      <c r="BY75" s="150"/>
      <c r="BZ75" s="150"/>
      <c r="CA75" s="150"/>
      <c r="CB75" s="150"/>
      <c r="CC75" s="150"/>
      <c r="CD75" s="150"/>
      <c r="CE75" s="150"/>
      <c r="CF75" s="150"/>
      <c r="CG75" s="150"/>
      <c r="CH75" s="150"/>
      <c r="CI75" s="150"/>
      <c r="CJ75" s="150"/>
      <c r="CK75" s="150"/>
      <c r="CL75" s="150"/>
      <c r="CM75" s="150"/>
      <c r="CN75" s="150"/>
      <c r="CO75" s="150"/>
      <c r="CP75" s="150"/>
      <c r="CQ75" s="150"/>
      <c r="CR75" s="150"/>
      <c r="CS75" s="150"/>
      <c r="CT75" s="150"/>
      <c r="CU75" s="150"/>
      <c r="CV75" s="150"/>
      <c r="CW75" s="150"/>
      <c r="CX75" s="150"/>
      <c r="CY75" s="150"/>
      <c r="CZ75" s="150"/>
      <c r="DA75" s="150"/>
      <c r="DB75" s="150"/>
      <c r="DC75" s="150"/>
      <c r="DD75" s="150"/>
      <c r="DE75" s="150"/>
      <c r="DF75" s="150"/>
      <c r="DG75" s="150"/>
      <c r="DH75" s="150"/>
      <c r="DI75" s="150"/>
      <c r="DJ75" s="150"/>
      <c r="DK75" s="150"/>
      <c r="DL75" s="150"/>
      <c r="DM75" s="150"/>
      <c r="DN75" s="150"/>
      <c r="DO75" s="150"/>
      <c r="DP75" s="150"/>
      <c r="DQ75" s="150"/>
      <c r="DR75" s="150"/>
      <c r="DS75" s="150"/>
      <c r="DT75" s="150"/>
      <c r="DU75" s="150"/>
      <c r="DV75" s="150"/>
      <c r="DW75" s="150"/>
      <c r="DX75" s="150"/>
      <c r="DY75" s="150"/>
      <c r="DZ75" s="150"/>
      <c r="EA75" s="150"/>
      <c r="EB75" s="150"/>
      <c r="EC75" s="150"/>
    </row>
    <row r="76" spans="1:133" x14ac:dyDescent="0.25">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c r="AC76" s="150"/>
      <c r="AD76" s="150"/>
      <c r="AE76" s="150"/>
      <c r="AF76" s="150"/>
      <c r="AG76" s="150" t="s">
        <v>594</v>
      </c>
      <c r="AH76" s="150" t="s">
        <v>595</v>
      </c>
      <c r="AI76" s="150"/>
      <c r="AJ76" s="150"/>
      <c r="AK76" s="150"/>
      <c r="AL76" s="150"/>
      <c r="AM76" s="150"/>
      <c r="AN76" s="150"/>
      <c r="AO76" s="150"/>
      <c r="AP76" s="150"/>
      <c r="AQ76" s="150"/>
      <c r="AR76" s="150"/>
      <c r="AS76" s="150"/>
      <c r="AT76" s="150"/>
      <c r="AU76" s="150"/>
      <c r="AV76" s="150"/>
      <c r="AW76" s="150"/>
      <c r="AX76" s="150"/>
      <c r="AY76" s="150"/>
      <c r="AZ76" s="150"/>
      <c r="BA76" s="150"/>
      <c r="BB76" s="150"/>
      <c r="BC76" s="150"/>
      <c r="BD76" s="150"/>
      <c r="BE76" s="150"/>
      <c r="BF76" s="150"/>
      <c r="BG76" s="150"/>
      <c r="BH76" s="150"/>
      <c r="BI76" s="150"/>
      <c r="BJ76" s="150"/>
      <c r="BK76" s="150"/>
      <c r="BL76" s="150"/>
      <c r="BM76" s="150"/>
      <c r="BN76" s="150"/>
      <c r="BO76" s="150"/>
      <c r="BP76" s="150"/>
      <c r="BQ76" s="150"/>
      <c r="BR76" s="150"/>
      <c r="BS76" s="150"/>
      <c r="BT76" s="150"/>
      <c r="BU76" s="150"/>
      <c r="BV76" s="150"/>
      <c r="BW76" s="150"/>
      <c r="BX76" s="150"/>
      <c r="BY76" s="150"/>
      <c r="BZ76" s="150"/>
      <c r="CA76" s="150"/>
      <c r="CB76" s="150"/>
      <c r="CC76" s="150"/>
      <c r="CD76" s="150"/>
      <c r="CE76" s="150"/>
      <c r="CF76" s="150"/>
      <c r="CG76" s="150"/>
      <c r="CH76" s="150"/>
      <c r="CI76" s="150"/>
      <c r="CJ76" s="150"/>
      <c r="CK76" s="150"/>
      <c r="CL76" s="150"/>
      <c r="CM76" s="150"/>
      <c r="CN76" s="150"/>
      <c r="CO76" s="150"/>
      <c r="CP76" s="150"/>
      <c r="CQ76" s="150"/>
      <c r="CR76" s="150"/>
      <c r="CS76" s="150"/>
      <c r="CT76" s="150"/>
      <c r="CU76" s="150"/>
      <c r="CV76" s="150"/>
      <c r="CW76" s="150"/>
      <c r="CX76" s="150"/>
      <c r="CY76" s="150"/>
      <c r="CZ76" s="150"/>
      <c r="DA76" s="150"/>
      <c r="DB76" s="150"/>
      <c r="DC76" s="150"/>
      <c r="DD76" s="150"/>
      <c r="DE76" s="150"/>
      <c r="DF76" s="150"/>
      <c r="DG76" s="150"/>
      <c r="DH76" s="150"/>
      <c r="DI76" s="150"/>
      <c r="DJ76" s="150"/>
      <c r="DK76" s="150"/>
      <c r="DL76" s="150"/>
      <c r="DM76" s="150"/>
      <c r="DN76" s="150"/>
      <c r="DO76" s="150"/>
      <c r="DP76" s="150"/>
      <c r="DQ76" s="150"/>
      <c r="DR76" s="150"/>
      <c r="DS76" s="150"/>
      <c r="DT76" s="150"/>
      <c r="DU76" s="150"/>
      <c r="DV76" s="150"/>
      <c r="DW76" s="150"/>
      <c r="DX76" s="150"/>
      <c r="DY76" s="150"/>
      <c r="DZ76" s="150"/>
      <c r="EA76" s="150"/>
      <c r="EB76" s="150"/>
      <c r="EC76" s="150"/>
    </row>
    <row r="77" spans="1:133" x14ac:dyDescent="0.25">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c r="AC77" s="150"/>
      <c r="AD77" s="150"/>
      <c r="AE77" s="150"/>
      <c r="AF77" s="150"/>
      <c r="AG77" s="150" t="s">
        <v>596</v>
      </c>
      <c r="AH77" s="150" t="s">
        <v>597</v>
      </c>
      <c r="AI77" s="150"/>
      <c r="AJ77" s="150"/>
      <c r="AK77" s="150"/>
      <c r="AL77" s="150"/>
      <c r="AM77" s="150"/>
      <c r="AN77" s="150"/>
      <c r="AO77" s="150"/>
      <c r="AP77" s="150"/>
      <c r="AQ77" s="150"/>
      <c r="AR77" s="150"/>
      <c r="AS77" s="150"/>
      <c r="AT77" s="150"/>
      <c r="AU77" s="150"/>
      <c r="AV77" s="150"/>
      <c r="AW77" s="150"/>
      <c r="AX77" s="150"/>
      <c r="AY77" s="150"/>
      <c r="AZ77" s="150"/>
      <c r="BA77" s="150"/>
      <c r="BB77" s="150"/>
      <c r="BC77" s="150"/>
      <c r="BD77" s="150"/>
      <c r="BE77" s="150"/>
      <c r="BF77" s="150"/>
      <c r="BG77" s="150"/>
      <c r="BH77" s="150"/>
      <c r="BI77" s="150"/>
      <c r="BJ77" s="150"/>
      <c r="BK77" s="150"/>
      <c r="BL77" s="150"/>
      <c r="BM77" s="150"/>
      <c r="BN77" s="150"/>
      <c r="BO77" s="150"/>
      <c r="BP77" s="150"/>
      <c r="BQ77" s="150"/>
      <c r="BR77" s="150"/>
      <c r="BS77" s="150"/>
      <c r="BT77" s="150"/>
      <c r="BU77" s="150"/>
      <c r="BV77" s="150"/>
      <c r="BW77" s="150"/>
      <c r="BX77" s="150"/>
      <c r="BY77" s="150"/>
      <c r="BZ77" s="150"/>
      <c r="CA77" s="150"/>
      <c r="CB77" s="150"/>
      <c r="CC77" s="150"/>
      <c r="CD77" s="150"/>
      <c r="CE77" s="150"/>
      <c r="CF77" s="150"/>
      <c r="CG77" s="150"/>
      <c r="CH77" s="150"/>
      <c r="CI77" s="150"/>
      <c r="CJ77" s="150"/>
      <c r="CK77" s="150"/>
      <c r="CL77" s="150"/>
      <c r="CM77" s="150"/>
      <c r="CN77" s="150"/>
      <c r="CO77" s="150"/>
      <c r="CP77" s="150"/>
      <c r="CQ77" s="150"/>
      <c r="CR77" s="150"/>
      <c r="CS77" s="150"/>
      <c r="CT77" s="150"/>
      <c r="CU77" s="150"/>
      <c r="CV77" s="150"/>
      <c r="CW77" s="150"/>
      <c r="CX77" s="150"/>
      <c r="CY77" s="150"/>
      <c r="CZ77" s="150"/>
      <c r="DA77" s="150"/>
      <c r="DB77" s="150"/>
      <c r="DC77" s="150"/>
      <c r="DD77" s="150"/>
      <c r="DE77" s="150"/>
      <c r="DF77" s="150"/>
      <c r="DG77" s="150"/>
      <c r="DH77" s="150"/>
      <c r="DI77" s="150"/>
      <c r="DJ77" s="150"/>
      <c r="DK77" s="150"/>
      <c r="DL77" s="150"/>
      <c r="DM77" s="150"/>
      <c r="DN77" s="150"/>
      <c r="DO77" s="150"/>
      <c r="DP77" s="150"/>
      <c r="DQ77" s="150"/>
      <c r="DR77" s="150"/>
      <c r="DS77" s="150"/>
      <c r="DT77" s="150"/>
      <c r="DU77" s="150"/>
      <c r="DV77" s="150"/>
      <c r="DW77" s="150"/>
      <c r="DX77" s="150"/>
      <c r="DY77" s="150"/>
      <c r="DZ77" s="150"/>
      <c r="EA77" s="150"/>
      <c r="EB77" s="150"/>
      <c r="EC77" s="150"/>
    </row>
    <row r="78" spans="1:133" x14ac:dyDescent="0.25">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c r="AC78" s="150"/>
      <c r="AD78" s="150"/>
      <c r="AE78" s="150"/>
      <c r="AF78" s="150"/>
      <c r="AG78" s="150" t="s">
        <v>598</v>
      </c>
      <c r="AH78" s="150" t="s">
        <v>599</v>
      </c>
      <c r="AI78" s="150"/>
      <c r="AJ78" s="150"/>
      <c r="AK78" s="150"/>
      <c r="AL78" s="150"/>
      <c r="AM78" s="150"/>
      <c r="AN78" s="150"/>
      <c r="AO78" s="150"/>
      <c r="AP78" s="150"/>
      <c r="AQ78" s="150"/>
      <c r="AR78" s="150"/>
      <c r="AS78" s="150"/>
      <c r="AT78" s="150"/>
      <c r="AU78" s="150"/>
      <c r="AV78" s="150"/>
      <c r="AW78" s="150"/>
      <c r="AX78" s="150"/>
      <c r="AY78" s="150"/>
      <c r="AZ78" s="150"/>
      <c r="BA78" s="150"/>
      <c r="BB78" s="150"/>
      <c r="BC78" s="150"/>
      <c r="BD78" s="150"/>
      <c r="BE78" s="150"/>
      <c r="BF78" s="150"/>
      <c r="BG78" s="150"/>
      <c r="BH78" s="150"/>
      <c r="BI78" s="150"/>
      <c r="BJ78" s="150"/>
      <c r="BK78" s="150"/>
      <c r="BL78" s="150"/>
      <c r="BM78" s="150"/>
      <c r="BN78" s="150"/>
      <c r="BO78" s="150"/>
      <c r="BP78" s="150"/>
      <c r="BQ78" s="150"/>
      <c r="BR78" s="150"/>
      <c r="BS78" s="150"/>
      <c r="BT78" s="150"/>
      <c r="BU78" s="150"/>
      <c r="BV78" s="150"/>
      <c r="BW78" s="150"/>
      <c r="BX78" s="150"/>
      <c r="BY78" s="150"/>
      <c r="BZ78" s="150"/>
      <c r="CA78" s="150"/>
      <c r="CB78" s="150"/>
      <c r="CC78" s="150"/>
      <c r="CD78" s="150"/>
      <c r="CE78" s="150"/>
      <c r="CF78" s="150"/>
      <c r="CG78" s="150"/>
      <c r="CH78" s="150"/>
      <c r="CI78" s="150"/>
      <c r="CJ78" s="150"/>
      <c r="CK78" s="150"/>
      <c r="CL78" s="150"/>
      <c r="CM78" s="150"/>
      <c r="CN78" s="150"/>
      <c r="CO78" s="150"/>
      <c r="CP78" s="150"/>
      <c r="CQ78" s="150"/>
      <c r="CR78" s="150"/>
      <c r="CS78" s="150"/>
      <c r="CT78" s="150"/>
      <c r="CU78" s="150"/>
      <c r="CV78" s="150"/>
      <c r="CW78" s="150"/>
      <c r="CX78" s="150"/>
      <c r="CY78" s="150"/>
      <c r="CZ78" s="150"/>
      <c r="DA78" s="150"/>
      <c r="DB78" s="150"/>
      <c r="DC78" s="150"/>
      <c r="DD78" s="150"/>
      <c r="DE78" s="150"/>
      <c r="DF78" s="150"/>
      <c r="DG78" s="150"/>
      <c r="DH78" s="150"/>
      <c r="DI78" s="150"/>
      <c r="DJ78" s="150"/>
      <c r="DK78" s="150"/>
      <c r="DL78" s="150"/>
      <c r="DM78" s="150"/>
      <c r="DN78" s="150"/>
      <c r="DO78" s="150"/>
      <c r="DP78" s="150"/>
      <c r="DQ78" s="150"/>
      <c r="DR78" s="150"/>
      <c r="DS78" s="150"/>
      <c r="DT78" s="150"/>
      <c r="DU78" s="150"/>
      <c r="DV78" s="150"/>
      <c r="DW78" s="150"/>
      <c r="DX78" s="150"/>
      <c r="DY78" s="150"/>
      <c r="DZ78" s="150"/>
      <c r="EA78" s="150"/>
      <c r="EB78" s="150"/>
      <c r="EC78" s="150"/>
    </row>
    <row r="79" spans="1:133" x14ac:dyDescent="0.25">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c r="AC79" s="150"/>
      <c r="AD79" s="150"/>
      <c r="AE79" s="150"/>
      <c r="AF79" s="150"/>
      <c r="AG79" s="150" t="s">
        <v>600</v>
      </c>
      <c r="AH79" s="150" t="s">
        <v>601</v>
      </c>
      <c r="AI79" s="150"/>
      <c r="AJ79" s="150"/>
      <c r="AK79" s="150"/>
      <c r="AL79" s="150"/>
      <c r="AM79" s="150"/>
      <c r="AN79" s="150"/>
      <c r="AO79" s="150"/>
      <c r="AP79" s="150"/>
      <c r="AQ79" s="150"/>
      <c r="AR79" s="150"/>
      <c r="AS79" s="150"/>
      <c r="AT79" s="150"/>
      <c r="AU79" s="150"/>
      <c r="AV79" s="150"/>
      <c r="AW79" s="150"/>
      <c r="AX79" s="150"/>
      <c r="AY79" s="150"/>
      <c r="AZ79" s="150"/>
      <c r="BA79" s="150"/>
      <c r="BB79" s="150"/>
      <c r="BC79" s="150"/>
      <c r="BD79" s="150"/>
      <c r="BE79" s="150"/>
      <c r="BF79" s="150"/>
      <c r="BG79" s="150"/>
      <c r="BH79" s="150"/>
      <c r="BI79" s="150"/>
      <c r="BJ79" s="150"/>
      <c r="BK79" s="150"/>
      <c r="BL79" s="150"/>
      <c r="BM79" s="150"/>
      <c r="BN79" s="150"/>
      <c r="BO79" s="150"/>
      <c r="BP79" s="150"/>
      <c r="BQ79" s="150"/>
      <c r="BR79" s="150"/>
      <c r="BS79" s="150"/>
      <c r="BT79" s="150"/>
      <c r="BU79" s="150"/>
      <c r="BV79" s="150"/>
      <c r="BW79" s="150"/>
      <c r="BX79" s="150"/>
      <c r="BY79" s="150"/>
      <c r="BZ79" s="150"/>
      <c r="CA79" s="150"/>
      <c r="CB79" s="150"/>
      <c r="CC79" s="150"/>
      <c r="CD79" s="150"/>
      <c r="CE79" s="150"/>
      <c r="CF79" s="150"/>
      <c r="CG79" s="150"/>
      <c r="CH79" s="150"/>
      <c r="CI79" s="150"/>
      <c r="CJ79" s="150"/>
      <c r="CK79" s="150"/>
      <c r="CL79" s="150"/>
      <c r="CM79" s="150"/>
      <c r="CN79" s="150"/>
      <c r="CO79" s="150"/>
      <c r="CP79" s="150"/>
      <c r="CQ79" s="150"/>
      <c r="CR79" s="150"/>
      <c r="CS79" s="150"/>
      <c r="CT79" s="150"/>
      <c r="CU79" s="150"/>
      <c r="CV79" s="150"/>
      <c r="CW79" s="150"/>
      <c r="CX79" s="150"/>
      <c r="CY79" s="150"/>
      <c r="CZ79" s="150"/>
      <c r="DA79" s="150"/>
      <c r="DB79" s="150"/>
      <c r="DC79" s="150"/>
      <c r="DD79" s="150"/>
      <c r="DE79" s="150"/>
      <c r="DF79" s="150"/>
      <c r="DG79" s="150"/>
      <c r="DH79" s="150"/>
      <c r="DI79" s="150"/>
      <c r="DJ79" s="150"/>
      <c r="DK79" s="150"/>
      <c r="DL79" s="150"/>
      <c r="DM79" s="150"/>
      <c r="DN79" s="150"/>
      <c r="DO79" s="150"/>
      <c r="DP79" s="150"/>
      <c r="DQ79" s="150"/>
      <c r="DR79" s="150"/>
      <c r="DS79" s="150"/>
      <c r="DT79" s="150"/>
      <c r="DU79" s="150"/>
      <c r="DV79" s="150"/>
      <c r="DW79" s="150"/>
      <c r="DX79" s="150"/>
      <c r="DY79" s="150"/>
      <c r="DZ79" s="150"/>
      <c r="EA79" s="150"/>
      <c r="EB79" s="150"/>
      <c r="EC79" s="150"/>
    </row>
    <row r="80" spans="1:133" x14ac:dyDescent="0.25">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c r="AC80" s="150"/>
      <c r="AD80" s="150"/>
      <c r="AE80" s="150"/>
      <c r="AF80" s="150"/>
      <c r="AG80" s="150" t="s">
        <v>602</v>
      </c>
      <c r="AH80" s="150" t="s">
        <v>603</v>
      </c>
      <c r="AI80" s="150"/>
      <c r="AJ80" s="150"/>
      <c r="AK80" s="150"/>
      <c r="AL80" s="150"/>
      <c r="AM80" s="150"/>
      <c r="AN80" s="150"/>
      <c r="AO80" s="150"/>
      <c r="AP80" s="150"/>
      <c r="AQ80" s="150"/>
      <c r="AR80" s="150"/>
      <c r="AS80" s="150"/>
      <c r="AT80" s="150"/>
      <c r="AU80" s="150"/>
      <c r="AV80" s="150"/>
      <c r="AW80" s="150"/>
      <c r="AX80" s="150"/>
      <c r="AY80" s="150"/>
      <c r="AZ80" s="150"/>
      <c r="BA80" s="150"/>
      <c r="BB80" s="150"/>
      <c r="BC80" s="150"/>
      <c r="BD80" s="150"/>
      <c r="BE80" s="150"/>
      <c r="BF80" s="150"/>
      <c r="BG80" s="150"/>
      <c r="BH80" s="150"/>
      <c r="BI80" s="150"/>
      <c r="BJ80" s="150"/>
      <c r="BK80" s="150"/>
      <c r="BL80" s="150"/>
      <c r="BM80" s="150"/>
      <c r="BN80" s="150"/>
      <c r="BO80" s="150"/>
      <c r="BP80" s="150"/>
      <c r="BQ80" s="150"/>
      <c r="BR80" s="150"/>
      <c r="BS80" s="150"/>
      <c r="BT80" s="150"/>
      <c r="BU80" s="150"/>
      <c r="BV80" s="150"/>
      <c r="BW80" s="150"/>
      <c r="BX80" s="150"/>
      <c r="BY80" s="150"/>
      <c r="BZ80" s="150"/>
      <c r="CA80" s="150"/>
      <c r="CB80" s="150"/>
      <c r="CC80" s="150"/>
      <c r="CD80" s="150"/>
      <c r="CE80" s="150"/>
      <c r="CF80" s="150"/>
      <c r="CG80" s="150"/>
      <c r="CH80" s="150"/>
      <c r="CI80" s="150"/>
      <c r="CJ80" s="150"/>
      <c r="CK80" s="150"/>
      <c r="CL80" s="150"/>
      <c r="CM80" s="150"/>
      <c r="CN80" s="150"/>
      <c r="CO80" s="150"/>
      <c r="CP80" s="150"/>
      <c r="CQ80" s="150"/>
      <c r="CR80" s="150"/>
      <c r="CS80" s="150"/>
      <c r="CT80" s="150"/>
      <c r="CU80" s="150"/>
      <c r="CV80" s="150"/>
      <c r="CW80" s="150"/>
      <c r="CX80" s="150"/>
      <c r="CY80" s="150"/>
      <c r="CZ80" s="150"/>
      <c r="DA80" s="150"/>
      <c r="DB80" s="150"/>
      <c r="DC80" s="150"/>
      <c r="DD80" s="150"/>
      <c r="DE80" s="150"/>
      <c r="DF80" s="150"/>
      <c r="DG80" s="150"/>
      <c r="DH80" s="150"/>
      <c r="DI80" s="150"/>
      <c r="DJ80" s="150"/>
      <c r="DK80" s="150"/>
      <c r="DL80" s="150"/>
      <c r="DM80" s="150"/>
      <c r="DN80" s="150"/>
      <c r="DO80" s="150"/>
      <c r="DP80" s="150"/>
      <c r="DQ80" s="150"/>
      <c r="DR80" s="150"/>
      <c r="DS80" s="150"/>
      <c r="DT80" s="150"/>
      <c r="DU80" s="150"/>
      <c r="DV80" s="150"/>
      <c r="DW80" s="150"/>
      <c r="DX80" s="150"/>
      <c r="DY80" s="150"/>
      <c r="DZ80" s="150"/>
      <c r="EA80" s="150"/>
      <c r="EB80" s="150"/>
      <c r="EC80" s="150"/>
    </row>
    <row r="81" spans="1:133" x14ac:dyDescent="0.25">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c r="AC81" s="150"/>
      <c r="AD81" s="150"/>
      <c r="AE81" s="150"/>
      <c r="AF81" s="150"/>
      <c r="AG81" s="150" t="s">
        <v>604</v>
      </c>
      <c r="AH81" s="150"/>
      <c r="AI81" s="150"/>
      <c r="AJ81" s="150"/>
      <c r="AK81" s="150"/>
      <c r="AL81" s="150"/>
      <c r="AM81" s="150"/>
      <c r="AN81" s="150"/>
      <c r="AO81" s="150"/>
      <c r="AP81" s="150"/>
      <c r="AQ81" s="150"/>
      <c r="AR81" s="150"/>
      <c r="AS81" s="150"/>
      <c r="AT81" s="150"/>
      <c r="AU81" s="150"/>
      <c r="AV81" s="150"/>
      <c r="AW81" s="150"/>
      <c r="AX81" s="150"/>
      <c r="AY81" s="150"/>
      <c r="AZ81" s="150"/>
      <c r="BA81" s="150"/>
      <c r="BB81" s="150"/>
      <c r="BC81" s="150"/>
      <c r="BD81" s="150"/>
      <c r="BE81" s="150"/>
      <c r="BF81" s="150"/>
      <c r="BG81" s="150"/>
      <c r="BH81" s="150"/>
      <c r="BI81" s="150"/>
      <c r="BJ81" s="150"/>
      <c r="BK81" s="150"/>
      <c r="BL81" s="150"/>
      <c r="BM81" s="150"/>
      <c r="BN81" s="150"/>
      <c r="BO81" s="150"/>
      <c r="BP81" s="150"/>
      <c r="BQ81" s="150"/>
      <c r="BR81" s="150"/>
      <c r="BS81" s="150"/>
      <c r="BT81" s="150"/>
      <c r="BU81" s="150"/>
      <c r="BV81" s="150"/>
      <c r="BW81" s="150"/>
      <c r="BX81" s="150"/>
      <c r="BY81" s="150"/>
      <c r="BZ81" s="150"/>
      <c r="CA81" s="150"/>
      <c r="CB81" s="150"/>
      <c r="CC81" s="150"/>
      <c r="CD81" s="150"/>
      <c r="CE81" s="150"/>
      <c r="CF81" s="150"/>
      <c r="CG81" s="150"/>
      <c r="CH81" s="150"/>
      <c r="CI81" s="150"/>
      <c r="CJ81" s="150"/>
      <c r="CK81" s="150"/>
      <c r="CL81" s="150"/>
      <c r="CM81" s="150"/>
      <c r="CN81" s="150"/>
      <c r="CO81" s="150"/>
      <c r="CP81" s="150"/>
      <c r="CQ81" s="150"/>
      <c r="CR81" s="150"/>
      <c r="CS81" s="150"/>
      <c r="CT81" s="150"/>
      <c r="CU81" s="150"/>
      <c r="CV81" s="150"/>
      <c r="CW81" s="150"/>
      <c r="CX81" s="150"/>
      <c r="CY81" s="150"/>
      <c r="CZ81" s="150"/>
      <c r="DA81" s="150"/>
      <c r="DB81" s="150"/>
      <c r="DC81" s="150"/>
      <c r="DD81" s="150"/>
      <c r="DE81" s="150"/>
      <c r="DF81" s="150"/>
      <c r="DG81" s="150"/>
      <c r="DH81" s="150"/>
      <c r="DI81" s="150"/>
      <c r="DJ81" s="150"/>
      <c r="DK81" s="150"/>
      <c r="DL81" s="150"/>
      <c r="DM81" s="150"/>
      <c r="DN81" s="150"/>
      <c r="DO81" s="150"/>
      <c r="DP81" s="150"/>
      <c r="DQ81" s="150"/>
      <c r="DR81" s="150"/>
      <c r="DS81" s="150"/>
      <c r="DT81" s="150"/>
      <c r="DU81" s="150"/>
      <c r="DV81" s="150"/>
      <c r="DW81" s="150"/>
      <c r="DX81" s="150"/>
      <c r="DY81" s="150"/>
      <c r="DZ81" s="150"/>
      <c r="EA81" s="150"/>
      <c r="EB81" s="150"/>
      <c r="EC81" s="150"/>
    </row>
    <row r="82" spans="1:133" x14ac:dyDescent="0.25">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c r="AC82" s="150"/>
      <c r="AD82" s="150"/>
      <c r="AE82" s="150"/>
      <c r="AF82" s="150"/>
      <c r="AG82" s="150" t="s">
        <v>605</v>
      </c>
      <c r="AH82" s="150"/>
      <c r="AI82" s="150"/>
      <c r="AJ82" s="150"/>
      <c r="AK82" s="150"/>
      <c r="AL82" s="150"/>
      <c r="AM82" s="150"/>
      <c r="AN82" s="150"/>
      <c r="AO82" s="150"/>
      <c r="AP82" s="150"/>
      <c r="AQ82" s="150"/>
      <c r="AR82" s="150"/>
      <c r="AS82" s="150"/>
      <c r="AT82" s="150"/>
      <c r="AU82" s="150"/>
      <c r="AV82" s="150"/>
      <c r="AW82" s="150"/>
      <c r="AX82" s="150"/>
      <c r="AY82" s="150"/>
      <c r="AZ82" s="150"/>
      <c r="BA82" s="150"/>
      <c r="BB82" s="150"/>
      <c r="BC82" s="150"/>
      <c r="BD82" s="150"/>
      <c r="BE82" s="150"/>
      <c r="BF82" s="150"/>
      <c r="BG82" s="150"/>
      <c r="BH82" s="150"/>
      <c r="BI82" s="150"/>
      <c r="BJ82" s="150"/>
      <c r="BK82" s="150"/>
      <c r="BL82" s="150"/>
      <c r="BM82" s="150"/>
      <c r="BN82" s="150"/>
      <c r="BO82" s="150"/>
      <c r="BP82" s="150"/>
      <c r="BQ82" s="150"/>
      <c r="BR82" s="150"/>
      <c r="BS82" s="150"/>
      <c r="BT82" s="150"/>
      <c r="BU82" s="150"/>
      <c r="BV82" s="150"/>
      <c r="BW82" s="150"/>
      <c r="BX82" s="150"/>
      <c r="BY82" s="150"/>
      <c r="BZ82" s="150"/>
      <c r="CA82" s="150"/>
      <c r="CB82" s="150"/>
      <c r="CC82" s="150"/>
      <c r="CD82" s="150"/>
      <c r="CE82" s="150"/>
      <c r="CF82" s="150"/>
      <c r="CG82" s="150"/>
      <c r="CH82" s="150"/>
      <c r="CI82" s="150"/>
      <c r="CJ82" s="150"/>
      <c r="CK82" s="150"/>
      <c r="CL82" s="150"/>
      <c r="CM82" s="150"/>
      <c r="CN82" s="150"/>
      <c r="CO82" s="150"/>
      <c r="CP82" s="150"/>
      <c r="CQ82" s="150"/>
      <c r="CR82" s="150"/>
      <c r="CS82" s="150"/>
      <c r="CT82" s="150"/>
      <c r="CU82" s="150"/>
      <c r="CV82" s="150"/>
      <c r="CW82" s="150"/>
      <c r="CX82" s="150"/>
      <c r="CY82" s="150"/>
      <c r="CZ82" s="150"/>
      <c r="DA82" s="150"/>
      <c r="DB82" s="150"/>
      <c r="DC82" s="150"/>
      <c r="DD82" s="150"/>
      <c r="DE82" s="150"/>
      <c r="DF82" s="150"/>
      <c r="DG82" s="150"/>
      <c r="DH82" s="150"/>
      <c r="DI82" s="150"/>
      <c r="DJ82" s="150"/>
      <c r="DK82" s="150"/>
      <c r="DL82" s="150"/>
      <c r="DM82" s="150"/>
      <c r="DN82" s="150"/>
      <c r="DO82" s="150"/>
      <c r="DP82" s="150"/>
      <c r="DQ82" s="150"/>
      <c r="DR82" s="150"/>
      <c r="DS82" s="150"/>
      <c r="DT82" s="150"/>
      <c r="DU82" s="150"/>
      <c r="DV82" s="150"/>
      <c r="DW82" s="150"/>
      <c r="DX82" s="150"/>
      <c r="DY82" s="150"/>
      <c r="DZ82" s="150"/>
      <c r="EA82" s="150"/>
      <c r="EB82" s="150"/>
      <c r="EC82" s="150"/>
    </row>
    <row r="83" spans="1:133" x14ac:dyDescent="0.25">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c r="AC83" s="150"/>
      <c r="AD83" s="150"/>
      <c r="AE83" s="150"/>
      <c r="AF83" s="150"/>
      <c r="AG83" s="150" t="s">
        <v>606</v>
      </c>
      <c r="AH83" s="150"/>
      <c r="AI83" s="150"/>
      <c r="AJ83" s="150"/>
      <c r="AK83" s="150"/>
      <c r="AL83" s="150"/>
      <c r="AM83" s="150"/>
      <c r="AN83" s="150"/>
      <c r="AO83" s="150"/>
      <c r="AP83" s="150"/>
      <c r="AQ83" s="150"/>
      <c r="AR83" s="150"/>
      <c r="AS83" s="150"/>
      <c r="AT83" s="150"/>
      <c r="AU83" s="150"/>
      <c r="AV83" s="150"/>
      <c r="AW83" s="150"/>
      <c r="AX83" s="150"/>
      <c r="AY83" s="150"/>
      <c r="AZ83" s="150"/>
      <c r="BA83" s="150"/>
      <c r="BB83" s="150"/>
      <c r="BC83" s="150"/>
      <c r="BD83" s="150"/>
      <c r="BE83" s="150"/>
      <c r="BF83" s="150"/>
      <c r="BG83" s="150"/>
      <c r="BH83" s="150"/>
      <c r="BI83" s="150"/>
      <c r="BJ83" s="150"/>
      <c r="BK83" s="150"/>
      <c r="BL83" s="150"/>
      <c r="BM83" s="150"/>
      <c r="BN83" s="150"/>
      <c r="BO83" s="150"/>
      <c r="BP83" s="150"/>
      <c r="BQ83" s="150"/>
      <c r="BR83" s="150"/>
      <c r="BS83" s="150"/>
      <c r="BT83" s="150"/>
      <c r="BU83" s="150"/>
      <c r="BV83" s="150"/>
      <c r="BW83" s="150"/>
      <c r="BX83" s="150"/>
      <c r="BY83" s="150"/>
      <c r="BZ83" s="150"/>
      <c r="CA83" s="150"/>
      <c r="CB83" s="150"/>
      <c r="CC83" s="150"/>
      <c r="CD83" s="150"/>
      <c r="CE83" s="150"/>
      <c r="CF83" s="150"/>
      <c r="CG83" s="150"/>
      <c r="CH83" s="150"/>
      <c r="CI83" s="150"/>
      <c r="CJ83" s="150"/>
      <c r="CK83" s="150"/>
      <c r="CL83" s="150"/>
      <c r="CM83" s="150"/>
      <c r="CN83" s="150"/>
      <c r="CO83" s="150"/>
      <c r="CP83" s="150"/>
      <c r="CQ83" s="150"/>
      <c r="CR83" s="150"/>
      <c r="CS83" s="150"/>
      <c r="CT83" s="150"/>
      <c r="CU83" s="150"/>
      <c r="CV83" s="150"/>
      <c r="CW83" s="150"/>
      <c r="CX83" s="150"/>
      <c r="CY83" s="150"/>
      <c r="CZ83" s="150"/>
      <c r="DA83" s="150"/>
      <c r="DB83" s="150"/>
      <c r="DC83" s="150"/>
      <c r="DD83" s="150"/>
      <c r="DE83" s="150"/>
      <c r="DF83" s="150"/>
      <c r="DG83" s="150"/>
      <c r="DH83" s="150"/>
      <c r="DI83" s="150"/>
      <c r="DJ83" s="150"/>
      <c r="DK83" s="150"/>
      <c r="DL83" s="150"/>
      <c r="DM83" s="150"/>
      <c r="DN83" s="150"/>
      <c r="DO83" s="150"/>
      <c r="DP83" s="150"/>
      <c r="DQ83" s="150"/>
      <c r="DR83" s="150"/>
      <c r="DS83" s="150"/>
      <c r="DT83" s="150"/>
      <c r="DU83" s="150"/>
      <c r="DV83" s="150"/>
      <c r="DW83" s="150"/>
      <c r="DX83" s="150"/>
      <c r="DY83" s="150"/>
      <c r="DZ83" s="150"/>
      <c r="EA83" s="150"/>
      <c r="EB83" s="150"/>
      <c r="EC83" s="150"/>
    </row>
    <row r="84" spans="1:133" x14ac:dyDescent="0.25">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c r="AC84" s="150"/>
      <c r="AD84" s="150"/>
      <c r="AE84" s="150"/>
      <c r="AF84" s="150"/>
      <c r="AG84" s="150" t="s">
        <v>607</v>
      </c>
      <c r="AH84" s="150"/>
      <c r="AI84" s="150"/>
      <c r="AJ84" s="150"/>
      <c r="AK84" s="150"/>
      <c r="AL84" s="150"/>
      <c r="AM84" s="150"/>
      <c r="AN84" s="150"/>
      <c r="AO84" s="150"/>
      <c r="AP84" s="150"/>
      <c r="AQ84" s="150"/>
      <c r="AR84" s="150"/>
      <c r="AS84" s="150"/>
      <c r="AT84" s="150"/>
      <c r="AU84" s="150"/>
      <c r="AV84" s="150"/>
      <c r="AW84" s="150"/>
      <c r="AX84" s="150"/>
      <c r="AY84" s="150"/>
      <c r="AZ84" s="150"/>
      <c r="BA84" s="150"/>
      <c r="BB84" s="150"/>
      <c r="BC84" s="150"/>
      <c r="BD84" s="150"/>
      <c r="BE84" s="150"/>
      <c r="BF84" s="150"/>
      <c r="BG84" s="150"/>
      <c r="BH84" s="150"/>
      <c r="BI84" s="150"/>
      <c r="BJ84" s="150"/>
      <c r="BK84" s="150"/>
      <c r="BL84" s="150"/>
      <c r="BM84" s="150"/>
      <c r="BN84" s="150"/>
      <c r="BO84" s="150"/>
      <c r="BP84" s="150"/>
      <c r="BQ84" s="150"/>
      <c r="BR84" s="150"/>
      <c r="BS84" s="150"/>
      <c r="BT84" s="150"/>
      <c r="BU84" s="150"/>
      <c r="BV84" s="150"/>
      <c r="BW84" s="150"/>
      <c r="BX84" s="150"/>
      <c r="BY84" s="150"/>
      <c r="BZ84" s="150"/>
      <c r="CA84" s="150"/>
      <c r="CB84" s="150"/>
      <c r="CC84" s="150"/>
      <c r="CD84" s="150"/>
      <c r="CE84" s="150"/>
      <c r="CF84" s="150"/>
      <c r="CG84" s="150"/>
      <c r="CH84" s="150"/>
      <c r="CI84" s="150"/>
      <c r="CJ84" s="150"/>
      <c r="CK84" s="150"/>
      <c r="CL84" s="150"/>
      <c r="CM84" s="150"/>
      <c r="CN84" s="150"/>
      <c r="CO84" s="150"/>
      <c r="CP84" s="150"/>
      <c r="CQ84" s="150"/>
      <c r="CR84" s="150"/>
      <c r="CS84" s="150"/>
      <c r="CT84" s="150"/>
      <c r="CU84" s="150"/>
      <c r="CV84" s="150"/>
      <c r="CW84" s="150"/>
      <c r="CX84" s="150"/>
      <c r="CY84" s="150"/>
      <c r="CZ84" s="150"/>
      <c r="DA84" s="150"/>
      <c r="DB84" s="150"/>
      <c r="DC84" s="150"/>
      <c r="DD84" s="150"/>
      <c r="DE84" s="150"/>
      <c r="DF84" s="150"/>
      <c r="DG84" s="150"/>
      <c r="DH84" s="150"/>
      <c r="DI84" s="150"/>
      <c r="DJ84" s="150"/>
      <c r="DK84" s="150"/>
      <c r="DL84" s="150"/>
      <c r="DM84" s="150"/>
      <c r="DN84" s="150"/>
      <c r="DO84" s="150"/>
      <c r="DP84" s="150"/>
      <c r="DQ84" s="150"/>
      <c r="DR84" s="150"/>
      <c r="DS84" s="150"/>
      <c r="DT84" s="150"/>
      <c r="DU84" s="150"/>
      <c r="DV84" s="150"/>
      <c r="DW84" s="150"/>
      <c r="DX84" s="150"/>
      <c r="DY84" s="150"/>
      <c r="DZ84" s="150"/>
      <c r="EA84" s="150"/>
      <c r="EB84" s="150"/>
      <c r="EC84" s="150"/>
    </row>
    <row r="85" spans="1:133" x14ac:dyDescent="0.25">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c r="AC85" s="150"/>
      <c r="AD85" s="150"/>
      <c r="AE85" s="150"/>
      <c r="AF85" s="150"/>
      <c r="AG85" s="150" t="s">
        <v>608</v>
      </c>
      <c r="AH85" s="150"/>
      <c r="AI85" s="150"/>
      <c r="AJ85" s="150"/>
      <c r="AK85" s="150"/>
      <c r="AL85" s="150"/>
      <c r="AM85" s="150"/>
      <c r="AN85" s="150"/>
      <c r="AO85" s="150"/>
      <c r="AP85" s="150"/>
      <c r="AQ85" s="150"/>
      <c r="AR85" s="150"/>
      <c r="AS85" s="150"/>
      <c r="AT85" s="150"/>
      <c r="AU85" s="150"/>
      <c r="AV85" s="150"/>
      <c r="AW85" s="150"/>
      <c r="AX85" s="150"/>
      <c r="AY85" s="150"/>
      <c r="AZ85" s="150"/>
      <c r="BA85" s="150"/>
      <c r="BB85" s="150"/>
      <c r="BC85" s="150"/>
      <c r="BD85" s="150"/>
      <c r="BE85" s="150"/>
      <c r="BF85" s="150"/>
      <c r="BG85" s="150"/>
      <c r="BH85" s="150"/>
      <c r="BI85" s="150"/>
      <c r="BJ85" s="150"/>
      <c r="BK85" s="150"/>
      <c r="BL85" s="150"/>
      <c r="BM85" s="150"/>
      <c r="BN85" s="150"/>
      <c r="BO85" s="150"/>
      <c r="BP85" s="150"/>
      <c r="BQ85" s="150"/>
      <c r="BR85" s="150"/>
      <c r="BS85" s="150"/>
      <c r="BT85" s="150"/>
      <c r="BU85" s="150"/>
      <c r="BV85" s="150"/>
      <c r="BW85" s="150"/>
      <c r="BX85" s="150"/>
      <c r="BY85" s="150"/>
      <c r="BZ85" s="150"/>
      <c r="CA85" s="150"/>
      <c r="CB85" s="150"/>
      <c r="CC85" s="150"/>
      <c r="CD85" s="150"/>
      <c r="CE85" s="150"/>
      <c r="CF85" s="150"/>
      <c r="CG85" s="150"/>
      <c r="CH85" s="150"/>
      <c r="CI85" s="150"/>
      <c r="CJ85" s="150"/>
      <c r="CK85" s="150"/>
      <c r="CL85" s="150"/>
      <c r="CM85" s="150"/>
      <c r="CN85" s="150"/>
      <c r="CO85" s="150"/>
      <c r="CP85" s="150"/>
      <c r="CQ85" s="150"/>
      <c r="CR85" s="150"/>
      <c r="CS85" s="150"/>
      <c r="CT85" s="150"/>
      <c r="CU85" s="150"/>
      <c r="CV85" s="150"/>
      <c r="CW85" s="150"/>
      <c r="CX85" s="150"/>
      <c r="CY85" s="150"/>
      <c r="CZ85" s="150"/>
      <c r="DA85" s="150"/>
      <c r="DB85" s="150"/>
      <c r="DC85" s="150"/>
      <c r="DD85" s="150"/>
      <c r="DE85" s="150"/>
      <c r="DF85" s="150"/>
      <c r="DG85" s="150"/>
      <c r="DH85" s="150"/>
      <c r="DI85" s="150"/>
      <c r="DJ85" s="150"/>
      <c r="DK85" s="150"/>
      <c r="DL85" s="150"/>
      <c r="DM85" s="150"/>
      <c r="DN85" s="150"/>
      <c r="DO85" s="150"/>
      <c r="DP85" s="150"/>
      <c r="DQ85" s="150"/>
      <c r="DR85" s="150"/>
      <c r="DS85" s="150"/>
      <c r="DT85" s="150"/>
      <c r="DU85" s="150"/>
      <c r="DV85" s="150"/>
      <c r="DW85" s="150"/>
      <c r="DX85" s="150"/>
      <c r="DY85" s="150"/>
      <c r="DZ85" s="150"/>
      <c r="EA85" s="150"/>
      <c r="EB85" s="150"/>
      <c r="EC85" s="150"/>
    </row>
    <row r="86" spans="1:133" s="209" customFormat="1" x14ac:dyDescent="0.25">
      <c r="A86" s="209" t="s">
        <v>1976</v>
      </c>
    </row>
    <row r="87" spans="1:133" x14ac:dyDescent="0.25">
      <c r="A87" s="150" t="s">
        <v>871</v>
      </c>
      <c r="B87" s="150" t="s">
        <v>872</v>
      </c>
      <c r="C87" s="150" t="s">
        <v>873</v>
      </c>
      <c r="D87" s="150" t="s">
        <v>874</v>
      </c>
    </row>
    <row r="88" spans="1:133" x14ac:dyDescent="0.25">
      <c r="A88" s="150" t="str">
        <f t="shared" ref="A88:A151" si="0">CONCATENATE(LEFT(C88,6),"_",LEFT(D88,4))</f>
        <v>01CD03_E065</v>
      </c>
      <c r="B88" s="150">
        <v>47917626</v>
      </c>
      <c r="C88" s="150" t="s">
        <v>875</v>
      </c>
      <c r="D88" s="150" t="s">
        <v>876</v>
      </c>
    </row>
    <row r="89" spans="1:133" x14ac:dyDescent="0.25">
      <c r="A89" s="150" t="str">
        <f t="shared" si="0"/>
        <v>01CD06_Q001</v>
      </c>
      <c r="B89" s="150">
        <v>928974</v>
      </c>
      <c r="C89" s="150" t="s">
        <v>877</v>
      </c>
      <c r="D89" s="150" t="s">
        <v>878</v>
      </c>
    </row>
    <row r="90" spans="1:133" x14ac:dyDescent="0.25">
      <c r="A90" s="150" t="str">
        <f t="shared" si="0"/>
        <v>02C001_P055</v>
      </c>
      <c r="B90" s="150">
        <v>1227755.3759999999</v>
      </c>
      <c r="C90" s="150" t="s">
        <v>879</v>
      </c>
      <c r="D90" s="150" t="s">
        <v>880</v>
      </c>
    </row>
    <row r="91" spans="1:133" x14ac:dyDescent="0.25">
      <c r="A91" s="150" t="str">
        <f t="shared" si="0"/>
        <v>02CD01_E187</v>
      </c>
      <c r="B91" s="150">
        <v>4193504.7</v>
      </c>
      <c r="C91" s="150" t="s">
        <v>881</v>
      </c>
      <c r="D91" s="150" t="s">
        <v>882</v>
      </c>
    </row>
    <row r="92" spans="1:133" x14ac:dyDescent="0.25">
      <c r="A92" s="150" t="str">
        <f t="shared" si="0"/>
        <v>02CD02_E188</v>
      </c>
      <c r="B92" s="150">
        <v>20100003.600000001</v>
      </c>
      <c r="C92" s="150" t="s">
        <v>883</v>
      </c>
      <c r="D92" s="150" t="s">
        <v>884</v>
      </c>
    </row>
    <row r="93" spans="1:133" x14ac:dyDescent="0.25">
      <c r="A93" s="150" t="str">
        <f t="shared" si="0"/>
        <v>02CD03_E187</v>
      </c>
      <c r="B93" s="150">
        <v>25813270.440000001</v>
      </c>
      <c r="C93" s="150" t="s">
        <v>12</v>
      </c>
      <c r="D93" s="150" t="s">
        <v>882</v>
      </c>
    </row>
    <row r="94" spans="1:133" x14ac:dyDescent="0.25">
      <c r="A94" s="150" t="str">
        <f t="shared" si="0"/>
        <v>02CD04_E200</v>
      </c>
      <c r="B94" s="150">
        <v>4200002.4000000004</v>
      </c>
      <c r="C94" s="150" t="s">
        <v>885</v>
      </c>
      <c r="D94" s="150" t="s">
        <v>886</v>
      </c>
    </row>
    <row r="95" spans="1:133" x14ac:dyDescent="0.25">
      <c r="A95" s="150" t="str">
        <f t="shared" si="0"/>
        <v>02CD07_E187</v>
      </c>
      <c r="B95" s="150">
        <v>45240001.200000003</v>
      </c>
      <c r="C95" s="150" t="s">
        <v>887</v>
      </c>
      <c r="D95" s="150" t="s">
        <v>882</v>
      </c>
    </row>
    <row r="96" spans="1:133" x14ac:dyDescent="0.25">
      <c r="A96" s="150" t="str">
        <f t="shared" si="0"/>
        <v>02CD08_E187</v>
      </c>
      <c r="B96" s="150">
        <v>185176125.59999999</v>
      </c>
      <c r="C96" s="150" t="s">
        <v>888</v>
      </c>
      <c r="D96" s="150" t="s">
        <v>882</v>
      </c>
    </row>
    <row r="97" spans="1:4" x14ac:dyDescent="0.25">
      <c r="A97" s="150" t="str">
        <f t="shared" si="0"/>
        <v>02CD09_E189</v>
      </c>
      <c r="B97" s="150">
        <v>7742401.2000000002</v>
      </c>
      <c r="C97" s="150" t="s">
        <v>889</v>
      </c>
      <c r="D97" s="150" t="s">
        <v>890</v>
      </c>
    </row>
    <row r="98" spans="1:4" x14ac:dyDescent="0.25">
      <c r="A98" s="150" t="str">
        <f t="shared" si="0"/>
        <v>02CD12_E187</v>
      </c>
      <c r="B98" s="150">
        <v>9599401.1999999993</v>
      </c>
      <c r="C98" s="150" t="s">
        <v>891</v>
      </c>
      <c r="D98" s="150" t="s">
        <v>882</v>
      </c>
    </row>
    <row r="99" spans="1:4" x14ac:dyDescent="0.25">
      <c r="A99" s="150" t="str">
        <f t="shared" si="0"/>
        <v>02CD13_E187</v>
      </c>
      <c r="B99" s="150">
        <v>152546950.40000001</v>
      </c>
      <c r="C99" s="150" t="s">
        <v>892</v>
      </c>
      <c r="D99" s="150" t="s">
        <v>882</v>
      </c>
    </row>
    <row r="100" spans="1:4" x14ac:dyDescent="0.25">
      <c r="A100" s="150" t="str">
        <f t="shared" si="0"/>
        <v>02CD14_E187</v>
      </c>
      <c r="B100" s="150">
        <v>9706367.7899999991</v>
      </c>
      <c r="C100" s="150" t="s">
        <v>893</v>
      </c>
      <c r="D100" s="150" t="s">
        <v>882</v>
      </c>
    </row>
    <row r="101" spans="1:4" x14ac:dyDescent="0.25">
      <c r="A101" s="150" t="str">
        <f t="shared" si="0"/>
        <v>02CD15_E188</v>
      </c>
      <c r="B101" s="150">
        <v>39600003.600000001</v>
      </c>
      <c r="C101" s="150" t="s">
        <v>894</v>
      </c>
      <c r="D101" s="150" t="s">
        <v>895</v>
      </c>
    </row>
    <row r="102" spans="1:4" x14ac:dyDescent="0.25">
      <c r="A102" s="150" t="str">
        <f t="shared" si="0"/>
        <v>02CD16_E187</v>
      </c>
      <c r="B102" s="150">
        <v>11280002.4</v>
      </c>
      <c r="C102" s="150" t="s">
        <v>896</v>
      </c>
      <c r="D102" s="150" t="s">
        <v>882</v>
      </c>
    </row>
    <row r="103" spans="1:4" x14ac:dyDescent="0.25">
      <c r="A103" s="150" t="str">
        <f t="shared" si="0"/>
        <v>02CDBP_E097</v>
      </c>
      <c r="B103" s="150">
        <v>13059205.199999999</v>
      </c>
      <c r="C103" s="150" t="s">
        <v>897</v>
      </c>
      <c r="D103" s="150" t="s">
        <v>898</v>
      </c>
    </row>
    <row r="104" spans="1:4" x14ac:dyDescent="0.25">
      <c r="A104" s="150" t="str">
        <f t="shared" si="0"/>
        <v>02OD06_P017</v>
      </c>
      <c r="B104" s="150">
        <v>5986818.5</v>
      </c>
      <c r="C104" s="150" t="s">
        <v>899</v>
      </c>
      <c r="D104" s="150" t="s">
        <v>900</v>
      </c>
    </row>
    <row r="105" spans="1:4" x14ac:dyDescent="0.25">
      <c r="A105" s="150" t="str">
        <f t="shared" si="0"/>
        <v>02PDDP_E158</v>
      </c>
      <c r="B105" s="150">
        <v>3137481.9</v>
      </c>
      <c r="C105" s="150" t="s">
        <v>901</v>
      </c>
      <c r="D105" s="150" t="s">
        <v>902</v>
      </c>
    </row>
    <row r="106" spans="1:4" x14ac:dyDescent="0.25">
      <c r="A106" s="150" t="str">
        <f t="shared" si="0"/>
        <v>04P0DS_F006</v>
      </c>
      <c r="B106" s="150">
        <v>391820402.39999998</v>
      </c>
      <c r="C106" s="150" t="s">
        <v>903</v>
      </c>
      <c r="D106" s="150" t="s">
        <v>904</v>
      </c>
    </row>
    <row r="107" spans="1:4" x14ac:dyDescent="0.25">
      <c r="A107" s="150" t="str">
        <f t="shared" si="0"/>
        <v>05C001_F005</v>
      </c>
      <c r="B107" s="150">
        <v>50839993.950000003</v>
      </c>
      <c r="C107" s="150" t="s">
        <v>905</v>
      </c>
      <c r="D107" s="150" t="s">
        <v>906</v>
      </c>
    </row>
    <row r="108" spans="1:4" x14ac:dyDescent="0.25">
      <c r="A108" s="150" t="str">
        <f t="shared" si="0"/>
        <v>06C001_P056</v>
      </c>
      <c r="B108" s="150">
        <v>316786.15999999997</v>
      </c>
      <c r="C108" s="150" t="s">
        <v>907</v>
      </c>
      <c r="D108" s="150" t="s">
        <v>908</v>
      </c>
    </row>
    <row r="109" spans="1:4" x14ac:dyDescent="0.25">
      <c r="A109" s="150" t="str">
        <f t="shared" si="0"/>
        <v>06CD00_E090</v>
      </c>
      <c r="B109" s="150">
        <v>458320.63</v>
      </c>
      <c r="C109" s="150" t="s">
        <v>909</v>
      </c>
      <c r="D109" s="150" t="s">
        <v>910</v>
      </c>
    </row>
    <row r="110" spans="1:4" x14ac:dyDescent="0.25">
      <c r="A110" s="150" t="str">
        <f t="shared" si="0"/>
        <v>06PDPA_V004</v>
      </c>
      <c r="B110" s="150">
        <v>22683568.800000001</v>
      </c>
      <c r="C110" s="150" t="s">
        <v>911</v>
      </c>
      <c r="D110" s="150" t="s">
        <v>912</v>
      </c>
    </row>
    <row r="111" spans="1:4" x14ac:dyDescent="0.25">
      <c r="A111" s="150" t="str">
        <f t="shared" si="0"/>
        <v>07C001_K008</v>
      </c>
      <c r="B111" s="150">
        <v>306587500</v>
      </c>
      <c r="C111" s="150" t="s">
        <v>913</v>
      </c>
      <c r="D111" s="150" t="s">
        <v>914</v>
      </c>
    </row>
    <row r="112" spans="1:4" x14ac:dyDescent="0.25">
      <c r="A112" s="150" t="str">
        <f t="shared" si="0"/>
        <v>07PDIF_K012</v>
      </c>
      <c r="B112" s="150">
        <v>960661.2</v>
      </c>
      <c r="C112" s="150" t="s">
        <v>915</v>
      </c>
      <c r="D112" s="150" t="s">
        <v>916</v>
      </c>
    </row>
    <row r="113" spans="1:4" x14ac:dyDescent="0.25">
      <c r="A113" s="150" t="str">
        <f t="shared" si="0"/>
        <v>08C001_E081</v>
      </c>
      <c r="B113" s="150">
        <v>533438085</v>
      </c>
      <c r="C113" s="150" t="s">
        <v>917</v>
      </c>
      <c r="D113" s="150" t="s">
        <v>918</v>
      </c>
    </row>
    <row r="114" spans="1:4" x14ac:dyDescent="0.25">
      <c r="A114" s="150" t="str">
        <f t="shared" si="0"/>
        <v>08PDII_E165</v>
      </c>
      <c r="B114" s="150">
        <v>2635758.6</v>
      </c>
      <c r="C114" s="150" t="s">
        <v>919</v>
      </c>
      <c r="D114" s="150" t="s">
        <v>920</v>
      </c>
    </row>
    <row r="115" spans="1:4" x14ac:dyDescent="0.25">
      <c r="A115" s="150" t="str">
        <f t="shared" si="0"/>
        <v>08PDIJ_E205</v>
      </c>
      <c r="B115" s="150">
        <v>411567.00900000002</v>
      </c>
      <c r="C115" s="150" t="s">
        <v>921</v>
      </c>
      <c r="D115" s="150" t="s">
        <v>922</v>
      </c>
    </row>
    <row r="116" spans="1:4" x14ac:dyDescent="0.25">
      <c r="A116" s="150" t="str">
        <f t="shared" si="0"/>
        <v>09PDPA_E195</v>
      </c>
      <c r="B116" s="150">
        <v>229033624.40000001</v>
      </c>
      <c r="C116" s="150" t="s">
        <v>923</v>
      </c>
      <c r="D116" s="150" t="s">
        <v>924</v>
      </c>
    </row>
    <row r="117" spans="1:4" x14ac:dyDescent="0.25">
      <c r="A117" s="150" t="str">
        <f t="shared" si="0"/>
        <v>09PFCH_E003</v>
      </c>
      <c r="B117" s="150">
        <v>7195998.5999999996</v>
      </c>
      <c r="C117" s="150" t="s">
        <v>925</v>
      </c>
      <c r="D117" s="150" t="s">
        <v>926</v>
      </c>
    </row>
    <row r="118" spans="1:4" x14ac:dyDescent="0.25">
      <c r="A118" s="150" t="str">
        <f t="shared" si="0"/>
        <v>10C001_E167</v>
      </c>
      <c r="B118" s="150">
        <v>2951278.3339999998</v>
      </c>
      <c r="C118" s="150" t="s">
        <v>927</v>
      </c>
      <c r="D118" s="150" t="s">
        <v>928</v>
      </c>
    </row>
    <row r="119" spans="1:4" x14ac:dyDescent="0.25">
      <c r="A119" s="150" t="str">
        <f t="shared" si="0"/>
        <v>10PDME_E042</v>
      </c>
      <c r="B119" s="150">
        <v>24547499.350000001</v>
      </c>
      <c r="C119" s="150" t="s">
        <v>929</v>
      </c>
      <c r="D119" s="150" t="s">
        <v>930</v>
      </c>
    </row>
    <row r="120" spans="1:4" x14ac:dyDescent="0.25">
      <c r="A120" s="150" t="str">
        <f t="shared" si="0"/>
        <v>10PDOR_M001</v>
      </c>
      <c r="B120" s="150">
        <v>69577.895000000004</v>
      </c>
      <c r="C120" s="150" t="s">
        <v>931</v>
      </c>
      <c r="D120" s="150" t="s">
        <v>932</v>
      </c>
    </row>
    <row r="121" spans="1:4" x14ac:dyDescent="0.25">
      <c r="A121" s="150" t="str">
        <f t="shared" si="0"/>
        <v>10PDRT_E042</v>
      </c>
      <c r="B121" s="150">
        <v>1411358288</v>
      </c>
      <c r="C121" s="150" t="s">
        <v>933</v>
      </c>
      <c r="D121" s="150" t="s">
        <v>930</v>
      </c>
    </row>
    <row r="122" spans="1:4" x14ac:dyDescent="0.25">
      <c r="A122" s="150" t="str">
        <f t="shared" si="0"/>
        <v>11C001_E168</v>
      </c>
      <c r="B122" s="150">
        <v>4276631.0590000004</v>
      </c>
      <c r="C122" s="150" t="s">
        <v>934</v>
      </c>
      <c r="D122" s="150" t="s">
        <v>935</v>
      </c>
    </row>
    <row r="123" spans="1:4" x14ac:dyDescent="0.25">
      <c r="A123" s="150" t="str">
        <f t="shared" si="0"/>
        <v>11CD01_E026</v>
      </c>
      <c r="B123" s="150">
        <v>120001.2</v>
      </c>
      <c r="C123" s="150" t="s">
        <v>936</v>
      </c>
      <c r="D123" s="150" t="s">
        <v>937</v>
      </c>
    </row>
    <row r="124" spans="1:4" x14ac:dyDescent="0.25">
      <c r="A124" s="150" t="str">
        <f t="shared" si="0"/>
        <v>11CD02_E026</v>
      </c>
      <c r="B124" s="150">
        <v>1020001.2</v>
      </c>
      <c r="C124" s="150" t="s">
        <v>938</v>
      </c>
      <c r="D124" s="150" t="s">
        <v>937</v>
      </c>
    </row>
    <row r="125" spans="1:4" x14ac:dyDescent="0.25">
      <c r="A125" s="150" t="str">
        <f t="shared" si="0"/>
        <v>11CD03_E169</v>
      </c>
      <c r="B125" s="150">
        <v>2269739004</v>
      </c>
      <c r="C125" s="150" t="s">
        <v>939</v>
      </c>
      <c r="D125" s="150" t="s">
        <v>940</v>
      </c>
    </row>
    <row r="126" spans="1:4" x14ac:dyDescent="0.25">
      <c r="A126" s="150" t="str">
        <f t="shared" si="0"/>
        <v>25C001_E171</v>
      </c>
      <c r="B126" s="150">
        <v>5650707.1500000004</v>
      </c>
      <c r="C126" s="150" t="s">
        <v>941</v>
      </c>
      <c r="D126" s="150" t="s">
        <v>942</v>
      </c>
    </row>
    <row r="127" spans="1:4" x14ac:dyDescent="0.25">
      <c r="A127" s="150" t="str">
        <f t="shared" si="0"/>
        <v>26C001_E173</v>
      </c>
      <c r="B127" s="150">
        <v>56776750</v>
      </c>
      <c r="C127" s="150" t="s">
        <v>943</v>
      </c>
      <c r="D127" s="150" t="s">
        <v>944</v>
      </c>
    </row>
    <row r="128" spans="1:4" x14ac:dyDescent="0.25">
      <c r="A128" s="150" t="str">
        <f t="shared" si="0"/>
        <v>26CD01_G077</v>
      </c>
      <c r="B128" s="150">
        <v>980001.4</v>
      </c>
      <c r="C128" s="150" t="s">
        <v>945</v>
      </c>
      <c r="D128" s="150" t="s">
        <v>946</v>
      </c>
    </row>
    <row r="129" spans="1:4" x14ac:dyDescent="0.25">
      <c r="A129" s="150" t="str">
        <f t="shared" si="0"/>
        <v>26PDIA_E209</v>
      </c>
      <c r="B129" s="150">
        <v>1209813.71</v>
      </c>
      <c r="C129" s="150" t="s">
        <v>947</v>
      </c>
      <c r="D129" s="150" t="s">
        <v>948</v>
      </c>
    </row>
    <row r="130" spans="1:4" x14ac:dyDescent="0.25">
      <c r="A130" s="150" t="str">
        <f t="shared" si="0"/>
        <v>26PDSP_E173</v>
      </c>
      <c r="B130" s="150">
        <v>64214874</v>
      </c>
      <c r="C130" s="150" t="s">
        <v>949</v>
      </c>
      <c r="D130" s="150" t="s">
        <v>944</v>
      </c>
    </row>
    <row r="131" spans="1:4" x14ac:dyDescent="0.25">
      <c r="A131" s="150" t="str">
        <f t="shared" si="0"/>
        <v>31C000_E175</v>
      </c>
      <c r="B131" s="150">
        <v>472226693</v>
      </c>
      <c r="C131" s="150" t="s">
        <v>950</v>
      </c>
      <c r="D131" s="150" t="s">
        <v>951</v>
      </c>
    </row>
    <row r="132" spans="1:4" x14ac:dyDescent="0.25">
      <c r="A132" s="150" t="str">
        <f t="shared" si="0"/>
        <v>31PDMP_E048</v>
      </c>
      <c r="B132" s="150">
        <v>1540002.8</v>
      </c>
      <c r="C132" s="150" t="s">
        <v>952</v>
      </c>
      <c r="D132" s="150" t="s">
        <v>953</v>
      </c>
    </row>
    <row r="133" spans="1:4" x14ac:dyDescent="0.25">
      <c r="A133" s="150" t="str">
        <f t="shared" si="0"/>
        <v>31PFMA_E177</v>
      </c>
      <c r="B133" s="150">
        <v>2258901.12</v>
      </c>
      <c r="C133" s="150" t="s">
        <v>954</v>
      </c>
      <c r="D133" s="150" t="s">
        <v>955</v>
      </c>
    </row>
    <row r="134" spans="1:4" x14ac:dyDescent="0.25">
      <c r="A134" s="150" t="str">
        <f t="shared" si="0"/>
        <v>33C001_E178</v>
      </c>
      <c r="B134" s="150">
        <v>3781265.35</v>
      </c>
      <c r="C134" s="150" t="s">
        <v>956</v>
      </c>
      <c r="D134" s="150" t="s">
        <v>957</v>
      </c>
    </row>
    <row r="135" spans="1:4" x14ac:dyDescent="0.25">
      <c r="A135" s="150" t="str">
        <f t="shared" si="0"/>
        <v>33PDIT_E100</v>
      </c>
      <c r="B135" s="150">
        <v>13189434.5</v>
      </c>
      <c r="C135" s="150" t="s">
        <v>958</v>
      </c>
      <c r="D135" s="150" t="s">
        <v>959</v>
      </c>
    </row>
    <row r="136" spans="1:4" x14ac:dyDescent="0.25">
      <c r="A136" s="150" t="str">
        <f t="shared" si="0"/>
        <v>34C001_N005</v>
      </c>
      <c r="B136" s="150">
        <v>7177739.2800000003</v>
      </c>
      <c r="C136" s="150" t="s">
        <v>960</v>
      </c>
      <c r="D136" s="150" t="s">
        <v>961</v>
      </c>
    </row>
    <row r="137" spans="1:4" x14ac:dyDescent="0.25">
      <c r="A137" s="150" t="str">
        <f t="shared" si="0"/>
        <v>35C001_E179</v>
      </c>
      <c r="B137" s="150">
        <v>206012.4</v>
      </c>
      <c r="C137" s="150" t="s">
        <v>962</v>
      </c>
      <c r="D137" s="150" t="s">
        <v>963</v>
      </c>
    </row>
    <row r="138" spans="1:4" x14ac:dyDescent="0.25">
      <c r="A138" s="150" t="str">
        <f t="shared" si="0"/>
        <v>36C001_E207</v>
      </c>
      <c r="B138" s="150">
        <v>2492206.71</v>
      </c>
      <c r="C138" s="150" t="s">
        <v>964</v>
      </c>
      <c r="D138" s="150" t="s">
        <v>965</v>
      </c>
    </row>
    <row r="139" spans="1:4" x14ac:dyDescent="0.25">
      <c r="A139" s="150" t="str">
        <f t="shared" si="0"/>
        <v>36CD02_E116</v>
      </c>
      <c r="B139" s="150">
        <v>408800002.80000001</v>
      </c>
      <c r="C139" s="150" t="s">
        <v>966</v>
      </c>
      <c r="D139" s="150" t="s">
        <v>967</v>
      </c>
    </row>
    <row r="140" spans="1:4" x14ac:dyDescent="0.25">
      <c r="A140" s="150" t="str">
        <f t="shared" si="0"/>
        <v>36PDIE_E086</v>
      </c>
      <c r="B140" s="150">
        <v>12254423.58</v>
      </c>
      <c r="C140" s="150" t="s">
        <v>968</v>
      </c>
      <c r="D140" s="150" t="s">
        <v>969</v>
      </c>
    </row>
    <row r="141" spans="1:4" x14ac:dyDescent="0.25">
      <c r="A141" s="150" t="str">
        <f t="shared" si="0"/>
        <v>36PDUS_E153</v>
      </c>
      <c r="B141" s="150">
        <v>8877242.5500000007</v>
      </c>
      <c r="C141" s="150" t="s">
        <v>970</v>
      </c>
      <c r="D141" s="150" t="s">
        <v>971</v>
      </c>
    </row>
    <row r="142" spans="1:4" x14ac:dyDescent="0.25">
      <c r="A142" s="150" t="str">
        <f t="shared" si="0"/>
        <v>36PFEG_S210</v>
      </c>
      <c r="B142" s="150">
        <v>1284639088</v>
      </c>
      <c r="C142" s="150" t="s">
        <v>972</v>
      </c>
      <c r="D142" s="150" t="s">
        <v>973</v>
      </c>
    </row>
    <row r="143" spans="1:4" x14ac:dyDescent="0.25">
      <c r="A143" s="150" t="str">
        <f t="shared" si="0"/>
        <v>38C001_E183</v>
      </c>
      <c r="B143" s="150">
        <v>159559060</v>
      </c>
      <c r="C143" s="150" t="s">
        <v>974</v>
      </c>
      <c r="D143" s="150" t="s">
        <v>975</v>
      </c>
    </row>
    <row r="144" spans="1:4" x14ac:dyDescent="0.25">
      <c r="A144" s="150" t="str">
        <f t="shared" si="0"/>
        <v>43C001_S237</v>
      </c>
      <c r="B144" s="150">
        <v>1451666667</v>
      </c>
      <c r="C144" s="150" t="s">
        <v>976</v>
      </c>
      <c r="D144" s="150" t="s">
        <v>977</v>
      </c>
    </row>
    <row r="145" spans="1:4" x14ac:dyDescent="0.25">
      <c r="A145" s="150" t="str">
        <f t="shared" si="0"/>
        <v>44C001_E160</v>
      </c>
      <c r="B145" s="150">
        <v>112000001.40000001</v>
      </c>
      <c r="C145" s="150" t="s">
        <v>978</v>
      </c>
      <c r="D145" s="150" t="s">
        <v>979</v>
      </c>
    </row>
    <row r="146" spans="1:4" x14ac:dyDescent="0.25">
      <c r="A146" s="150" t="str">
        <f t="shared" si="0"/>
        <v>02CD13_U048</v>
      </c>
      <c r="B146" s="150">
        <v>39941093.960000001</v>
      </c>
      <c r="C146" s="150" t="s">
        <v>892</v>
      </c>
      <c r="D146" s="150" t="s">
        <v>980</v>
      </c>
    </row>
    <row r="147" spans="1:4" x14ac:dyDescent="0.25">
      <c r="A147" s="150" t="str">
        <f t="shared" si="0"/>
        <v>02CD08_U048</v>
      </c>
      <c r="B147" s="150">
        <v>11242620</v>
      </c>
      <c r="C147" s="150" t="s">
        <v>888</v>
      </c>
      <c r="D147" s="150" t="s">
        <v>980</v>
      </c>
    </row>
    <row r="148" spans="1:4" x14ac:dyDescent="0.25">
      <c r="A148" s="150" t="str">
        <f t="shared" si="0"/>
        <v>02CD13_R002</v>
      </c>
      <c r="B148" s="150">
        <v>51123314.539999999</v>
      </c>
      <c r="C148" s="150" t="s">
        <v>892</v>
      </c>
      <c r="D148" s="150" t="s">
        <v>981</v>
      </c>
    </row>
    <row r="149" spans="1:4" x14ac:dyDescent="0.25">
      <c r="A149" s="150" t="str">
        <f t="shared" si="0"/>
        <v>02CD15_U048</v>
      </c>
      <c r="B149" s="150">
        <v>2580002.4</v>
      </c>
      <c r="C149" s="150" t="s">
        <v>894</v>
      </c>
      <c r="D149" s="150" t="s">
        <v>980</v>
      </c>
    </row>
    <row r="150" spans="1:4" x14ac:dyDescent="0.25">
      <c r="A150" s="150" t="str">
        <f t="shared" si="0"/>
        <v>08C001_S236</v>
      </c>
      <c r="B150" s="150">
        <v>48000000</v>
      </c>
      <c r="C150" s="150" t="s">
        <v>917</v>
      </c>
      <c r="D150" s="150" t="s">
        <v>982</v>
      </c>
    </row>
    <row r="151" spans="1:4" x14ac:dyDescent="0.25">
      <c r="A151" s="150" t="str">
        <f t="shared" si="0"/>
        <v>02CD07_U048</v>
      </c>
      <c r="B151" s="150">
        <v>81729600</v>
      </c>
      <c r="C151" s="150" t="s">
        <v>887</v>
      </c>
      <c r="D151" s="150" t="s">
        <v>980</v>
      </c>
    </row>
    <row r="152" spans="1:4" x14ac:dyDescent="0.25">
      <c r="A152" s="150" t="str">
        <f t="shared" ref="A152:A215" si="1">CONCATENATE(LEFT(C152,6),"_",LEFT(D152,4))</f>
        <v>02CD08_K023</v>
      </c>
      <c r="B152" s="150">
        <v>263867967.59999999</v>
      </c>
      <c r="C152" s="150" t="s">
        <v>888</v>
      </c>
      <c r="D152" s="150" t="s">
        <v>983</v>
      </c>
    </row>
    <row r="153" spans="1:4" x14ac:dyDescent="0.25">
      <c r="A153" s="150" t="str">
        <f t="shared" si="1"/>
        <v>02CD13_K023</v>
      </c>
      <c r="B153" s="150">
        <v>254506086.59999999</v>
      </c>
      <c r="C153" s="150" t="s">
        <v>892</v>
      </c>
      <c r="D153" s="150" t="s">
        <v>983</v>
      </c>
    </row>
    <row r="154" spans="1:4" x14ac:dyDescent="0.25">
      <c r="A154" s="150" t="str">
        <f t="shared" si="1"/>
        <v>02CD15_S235</v>
      </c>
      <c r="B154" s="150">
        <v>39629834</v>
      </c>
      <c r="C154" s="150" t="s">
        <v>894</v>
      </c>
      <c r="D154" s="150" t="s">
        <v>984</v>
      </c>
    </row>
    <row r="155" spans="1:4" x14ac:dyDescent="0.25">
      <c r="A155" s="150" t="str">
        <f t="shared" si="1"/>
        <v>02CD16_U048</v>
      </c>
      <c r="B155" s="150">
        <v>1200001.2</v>
      </c>
      <c r="C155" s="150" t="s">
        <v>896</v>
      </c>
      <c r="D155" s="150" t="s">
        <v>980</v>
      </c>
    </row>
    <row r="156" spans="1:4" x14ac:dyDescent="0.25">
      <c r="A156" s="150" t="str">
        <f t="shared" si="1"/>
        <v>08C001_S221</v>
      </c>
      <c r="B156" s="150">
        <v>573900000</v>
      </c>
      <c r="C156" s="150" t="s">
        <v>917</v>
      </c>
      <c r="D156" s="150" t="s">
        <v>985</v>
      </c>
    </row>
    <row r="157" spans="1:4" x14ac:dyDescent="0.25">
      <c r="A157" s="150" t="str">
        <f t="shared" si="1"/>
        <v>02CD03_K023</v>
      </c>
      <c r="B157" s="150">
        <v>19866548.52</v>
      </c>
      <c r="C157" s="150" t="s">
        <v>12</v>
      </c>
      <c r="D157" s="150" t="s">
        <v>983</v>
      </c>
    </row>
    <row r="158" spans="1:4" x14ac:dyDescent="0.25">
      <c r="A158" s="150" t="str">
        <f t="shared" si="1"/>
        <v>02CD07_S229</v>
      </c>
      <c r="B158" s="150">
        <v>96832000</v>
      </c>
      <c r="C158" s="150" t="s">
        <v>887</v>
      </c>
      <c r="D158" s="150" t="s">
        <v>986</v>
      </c>
    </row>
    <row r="159" spans="1:4" x14ac:dyDescent="0.25">
      <c r="A159" s="150" t="str">
        <f t="shared" si="1"/>
        <v>02CD08_F037</v>
      </c>
      <c r="B159" s="150">
        <v>126000</v>
      </c>
      <c r="C159" s="150" t="s">
        <v>888</v>
      </c>
      <c r="D159" s="150" t="s">
        <v>987</v>
      </c>
    </row>
    <row r="160" spans="1:4" x14ac:dyDescent="0.25">
      <c r="A160" s="150" t="str">
        <f t="shared" si="1"/>
        <v>02CD13_F037</v>
      </c>
      <c r="B160" s="150">
        <v>50094392.649999999</v>
      </c>
      <c r="C160" s="150" t="s">
        <v>892</v>
      </c>
      <c r="D160" s="150" t="s">
        <v>987</v>
      </c>
    </row>
    <row r="161" spans="1:4" x14ac:dyDescent="0.25">
      <c r="A161" s="150" t="str">
        <f t="shared" si="1"/>
        <v>02CD14_S234</v>
      </c>
      <c r="B161" s="150">
        <v>10126563.6</v>
      </c>
      <c r="C161" s="150" t="s">
        <v>893</v>
      </c>
      <c r="D161" s="150" t="s">
        <v>988</v>
      </c>
    </row>
    <row r="162" spans="1:4" x14ac:dyDescent="0.25">
      <c r="A162" s="150" t="str">
        <f t="shared" si="1"/>
        <v>02CD15_S233</v>
      </c>
      <c r="B162" s="150">
        <v>720001.2</v>
      </c>
      <c r="C162" s="150" t="s">
        <v>894</v>
      </c>
      <c r="D162" s="150" t="s">
        <v>989</v>
      </c>
    </row>
    <row r="163" spans="1:4" x14ac:dyDescent="0.25">
      <c r="A163" s="150" t="str">
        <f t="shared" si="1"/>
        <v>02CD16_F037</v>
      </c>
      <c r="B163" s="150">
        <v>536802.46</v>
      </c>
      <c r="C163" s="150" t="s">
        <v>896</v>
      </c>
      <c r="D163" s="150" t="s">
        <v>987</v>
      </c>
    </row>
    <row r="164" spans="1:4" x14ac:dyDescent="0.25">
      <c r="A164" s="150" t="str">
        <f t="shared" si="1"/>
        <v>08C001_N001</v>
      </c>
      <c r="B164" s="150">
        <v>105001.2</v>
      </c>
      <c r="C164" s="150" t="s">
        <v>917</v>
      </c>
      <c r="D164" s="150" t="s">
        <v>990</v>
      </c>
    </row>
    <row r="165" spans="1:4" x14ac:dyDescent="0.25">
      <c r="A165" s="150" t="str">
        <f t="shared" si="1"/>
        <v>02CD02_S229</v>
      </c>
      <c r="B165" s="150">
        <v>26423102</v>
      </c>
      <c r="C165" s="150" t="s">
        <v>883</v>
      </c>
      <c r="D165" s="150" t="s">
        <v>986</v>
      </c>
    </row>
    <row r="166" spans="1:4" x14ac:dyDescent="0.25">
      <c r="A166" s="150" t="str">
        <f t="shared" si="1"/>
        <v>02CD03_F037</v>
      </c>
      <c r="B166" s="150">
        <v>1199520</v>
      </c>
      <c r="C166" s="150" t="s">
        <v>12</v>
      </c>
      <c r="D166" s="150" t="s">
        <v>987</v>
      </c>
    </row>
    <row r="167" spans="1:4" x14ac:dyDescent="0.25">
      <c r="A167" s="150" t="str">
        <f t="shared" si="1"/>
        <v>02CD07_R002</v>
      </c>
      <c r="B167" s="150">
        <v>253579110</v>
      </c>
      <c r="C167" s="150" t="s">
        <v>887</v>
      </c>
      <c r="D167" s="150" t="s">
        <v>981</v>
      </c>
    </row>
    <row r="168" spans="1:4" x14ac:dyDescent="0.25">
      <c r="A168" s="150" t="str">
        <f t="shared" si="1"/>
        <v>02CD08_E200</v>
      </c>
      <c r="B168" s="150">
        <v>2544381</v>
      </c>
      <c r="C168" s="150" t="s">
        <v>888</v>
      </c>
      <c r="D168" s="150" t="s">
        <v>886</v>
      </c>
    </row>
    <row r="169" spans="1:4" x14ac:dyDescent="0.25">
      <c r="A169" s="150" t="str">
        <f t="shared" si="1"/>
        <v>02CD12_M001</v>
      </c>
      <c r="B169" s="150">
        <v>38981573.899999999</v>
      </c>
      <c r="C169" s="150" t="s">
        <v>891</v>
      </c>
      <c r="D169" s="150" t="s">
        <v>932</v>
      </c>
    </row>
    <row r="170" spans="1:4" x14ac:dyDescent="0.25">
      <c r="A170" s="150" t="str">
        <f t="shared" si="1"/>
        <v>02CD13_E200</v>
      </c>
      <c r="B170" s="150">
        <v>322181501.10000002</v>
      </c>
      <c r="C170" s="150" t="s">
        <v>892</v>
      </c>
      <c r="D170" s="150" t="s">
        <v>886</v>
      </c>
    </row>
    <row r="171" spans="1:4" x14ac:dyDescent="0.25">
      <c r="A171" s="150" t="str">
        <f t="shared" si="1"/>
        <v>02CD14_S229</v>
      </c>
      <c r="B171" s="150">
        <v>42500000</v>
      </c>
      <c r="C171" s="150" t="s">
        <v>893</v>
      </c>
      <c r="D171" s="150" t="s">
        <v>986</v>
      </c>
    </row>
    <row r="172" spans="1:4" x14ac:dyDescent="0.25">
      <c r="A172" s="150" t="str">
        <f t="shared" si="1"/>
        <v>02CD15_S232</v>
      </c>
      <c r="B172" s="150">
        <v>600001.19999999995</v>
      </c>
      <c r="C172" s="150" t="s">
        <v>894</v>
      </c>
      <c r="D172" s="150" t="s">
        <v>991</v>
      </c>
    </row>
    <row r="173" spans="1:4" x14ac:dyDescent="0.25">
      <c r="A173" s="150" t="str">
        <f t="shared" si="1"/>
        <v>02CD16_E200</v>
      </c>
      <c r="B173" s="150">
        <v>11331332.4</v>
      </c>
      <c r="C173" s="150" t="s">
        <v>896</v>
      </c>
      <c r="D173" s="150" t="s">
        <v>886</v>
      </c>
    </row>
    <row r="174" spans="1:4" x14ac:dyDescent="0.25">
      <c r="A174" s="150" t="str">
        <f t="shared" si="1"/>
        <v>07C001_M001</v>
      </c>
      <c r="B174" s="150">
        <v>1740324.8589999999</v>
      </c>
      <c r="C174" s="150" t="s">
        <v>913</v>
      </c>
      <c r="D174" s="150" t="s">
        <v>932</v>
      </c>
    </row>
    <row r="175" spans="1:4" x14ac:dyDescent="0.25">
      <c r="A175" s="150" t="str">
        <f t="shared" si="1"/>
        <v>08C001_E202</v>
      </c>
      <c r="B175" s="150">
        <v>460051621.5</v>
      </c>
      <c r="C175" s="150" t="s">
        <v>917</v>
      </c>
      <c r="D175" s="150" t="s">
        <v>992</v>
      </c>
    </row>
    <row r="176" spans="1:4" x14ac:dyDescent="0.25">
      <c r="A176" s="150" t="str">
        <f t="shared" si="1"/>
        <v>11C001_E212</v>
      </c>
      <c r="B176" s="150">
        <v>2504696.0559999999</v>
      </c>
      <c r="C176" s="150" t="s">
        <v>934</v>
      </c>
      <c r="D176" s="150" t="s">
        <v>993</v>
      </c>
    </row>
    <row r="177" spans="1:4" x14ac:dyDescent="0.25">
      <c r="A177" s="150" t="str">
        <f t="shared" si="1"/>
        <v>44C001_K025</v>
      </c>
      <c r="B177" s="150">
        <v>671300001.39999998</v>
      </c>
      <c r="C177" s="150" t="s">
        <v>978</v>
      </c>
      <c r="D177" s="150" t="s">
        <v>994</v>
      </c>
    </row>
    <row r="178" spans="1:4" x14ac:dyDescent="0.25">
      <c r="A178" s="150" t="str">
        <f t="shared" si="1"/>
        <v>02CD02_R002</v>
      </c>
      <c r="B178" s="150">
        <v>105692410</v>
      </c>
      <c r="C178" s="150" t="s">
        <v>883</v>
      </c>
      <c r="D178" s="150" t="s">
        <v>981</v>
      </c>
    </row>
    <row r="179" spans="1:4" x14ac:dyDescent="0.25">
      <c r="A179" s="150" t="str">
        <f t="shared" si="1"/>
        <v>02CD03_E200</v>
      </c>
      <c r="B179" s="150">
        <v>900003.6</v>
      </c>
      <c r="C179" s="150" t="s">
        <v>12</v>
      </c>
      <c r="D179" s="150" t="s">
        <v>886</v>
      </c>
    </row>
    <row r="180" spans="1:4" x14ac:dyDescent="0.25">
      <c r="A180" s="150" t="str">
        <f t="shared" si="1"/>
        <v>02CD07_F037</v>
      </c>
      <c r="B180" s="150">
        <v>9509231.5500000007</v>
      </c>
      <c r="C180" s="150" t="s">
        <v>887</v>
      </c>
      <c r="D180" s="150" t="s">
        <v>987</v>
      </c>
    </row>
    <row r="181" spans="1:4" x14ac:dyDescent="0.25">
      <c r="A181" s="150" t="str">
        <f t="shared" si="1"/>
        <v>02CD08_E198</v>
      </c>
      <c r="B181" s="150">
        <v>10555262</v>
      </c>
      <c r="C181" s="150" t="s">
        <v>888</v>
      </c>
      <c r="D181" s="150" t="s">
        <v>995</v>
      </c>
    </row>
    <row r="182" spans="1:4" x14ac:dyDescent="0.25">
      <c r="A182" s="150" t="str">
        <f t="shared" si="1"/>
        <v>02CD12_E200</v>
      </c>
      <c r="B182" s="150">
        <v>60003.6</v>
      </c>
      <c r="C182" s="150" t="s">
        <v>891</v>
      </c>
      <c r="D182" s="150" t="s">
        <v>886</v>
      </c>
    </row>
    <row r="183" spans="1:4" x14ac:dyDescent="0.25">
      <c r="A183" s="150" t="str">
        <f t="shared" si="1"/>
        <v>02CD13_E198</v>
      </c>
      <c r="B183" s="150">
        <v>65611189</v>
      </c>
      <c r="C183" s="150" t="s">
        <v>892</v>
      </c>
      <c r="D183" s="150" t="s">
        <v>995</v>
      </c>
    </row>
    <row r="184" spans="1:4" x14ac:dyDescent="0.25">
      <c r="A184" s="150" t="str">
        <f t="shared" si="1"/>
        <v>02CD14_E200</v>
      </c>
      <c r="B184" s="150">
        <v>2953347.52</v>
      </c>
      <c r="C184" s="150" t="s">
        <v>893</v>
      </c>
      <c r="D184" s="150" t="s">
        <v>886</v>
      </c>
    </row>
    <row r="185" spans="1:4" x14ac:dyDescent="0.25">
      <c r="A185" s="150" t="str">
        <f t="shared" si="1"/>
        <v>02CD15_S229</v>
      </c>
      <c r="B185" s="150">
        <v>78393264</v>
      </c>
      <c r="C185" s="150" t="s">
        <v>894</v>
      </c>
      <c r="D185" s="150" t="s">
        <v>986</v>
      </c>
    </row>
    <row r="186" spans="1:4" x14ac:dyDescent="0.25">
      <c r="A186" s="150" t="str">
        <f t="shared" si="1"/>
        <v>02CD16_E198</v>
      </c>
      <c r="B186" s="150">
        <v>110438940</v>
      </c>
      <c r="C186" s="150" t="s">
        <v>896</v>
      </c>
      <c r="D186" s="150" t="s">
        <v>995</v>
      </c>
    </row>
    <row r="187" spans="1:4" x14ac:dyDescent="0.25">
      <c r="A187" s="150" t="str">
        <f t="shared" si="1"/>
        <v>07C001_K022</v>
      </c>
      <c r="B187" s="150">
        <v>913936466.39999998</v>
      </c>
      <c r="C187" s="150" t="s">
        <v>913</v>
      </c>
      <c r="D187" s="150" t="s">
        <v>996</v>
      </c>
    </row>
    <row r="188" spans="1:4" x14ac:dyDescent="0.25">
      <c r="A188" s="150" t="str">
        <f t="shared" si="1"/>
        <v>08C001_E201</v>
      </c>
      <c r="B188" s="150">
        <v>264822206</v>
      </c>
      <c r="C188" s="150" t="s">
        <v>917</v>
      </c>
      <c r="D188" s="150" t="s">
        <v>997</v>
      </c>
    </row>
    <row r="189" spans="1:4" x14ac:dyDescent="0.25">
      <c r="A189" s="150" t="str">
        <f t="shared" si="1"/>
        <v>11C001_E211</v>
      </c>
      <c r="B189" s="150">
        <v>2546940.2710000002</v>
      </c>
      <c r="C189" s="150" t="s">
        <v>934</v>
      </c>
      <c r="D189" s="150" t="s">
        <v>998</v>
      </c>
    </row>
    <row r="190" spans="1:4" x14ac:dyDescent="0.25">
      <c r="A190" s="150" t="str">
        <f t="shared" si="1"/>
        <v>44C001_K024</v>
      </c>
      <c r="B190" s="150">
        <v>302120005.60000002</v>
      </c>
      <c r="C190" s="150" t="s">
        <v>978</v>
      </c>
      <c r="D190" s="150" t="s">
        <v>999</v>
      </c>
    </row>
    <row r="191" spans="1:4" x14ac:dyDescent="0.25">
      <c r="A191" s="150" t="str">
        <f t="shared" si="1"/>
        <v>02C001_U019</v>
      </c>
      <c r="B191" s="150">
        <v>171601.2</v>
      </c>
      <c r="C191" s="150" t="s">
        <v>879</v>
      </c>
      <c r="D191" s="150" t="s">
        <v>1000</v>
      </c>
    </row>
    <row r="192" spans="1:4" x14ac:dyDescent="0.25">
      <c r="A192" s="150" t="str">
        <f t="shared" si="1"/>
        <v>02CD02_K023</v>
      </c>
      <c r="B192" s="150">
        <v>354000001.19999999</v>
      </c>
      <c r="C192" s="150" t="s">
        <v>883</v>
      </c>
      <c r="D192" s="150" t="s">
        <v>983</v>
      </c>
    </row>
    <row r="193" spans="1:4" x14ac:dyDescent="0.25">
      <c r="A193" s="150" t="str">
        <f t="shared" si="1"/>
        <v>02CD03_E189</v>
      </c>
      <c r="B193" s="150">
        <v>2400002.4</v>
      </c>
      <c r="C193" s="150" t="s">
        <v>12</v>
      </c>
      <c r="D193" s="150" t="s">
        <v>890</v>
      </c>
    </row>
    <row r="194" spans="1:4" x14ac:dyDescent="0.25">
      <c r="A194" s="150" t="str">
        <f t="shared" si="1"/>
        <v>02CD07_E189</v>
      </c>
      <c r="B194" s="150">
        <v>1200001.2</v>
      </c>
      <c r="C194" s="150" t="s">
        <v>887</v>
      </c>
      <c r="D194" s="150" t="s">
        <v>890</v>
      </c>
    </row>
    <row r="195" spans="1:4" x14ac:dyDescent="0.25">
      <c r="A195" s="150" t="str">
        <f t="shared" si="1"/>
        <v>02CD08_E189</v>
      </c>
      <c r="B195" s="150">
        <v>1020000</v>
      </c>
      <c r="C195" s="150" t="s">
        <v>888</v>
      </c>
      <c r="D195" s="150" t="s">
        <v>890</v>
      </c>
    </row>
    <row r="196" spans="1:4" x14ac:dyDescent="0.25">
      <c r="A196" s="150" t="str">
        <f t="shared" si="1"/>
        <v>02CD12_E198</v>
      </c>
      <c r="B196" s="150">
        <v>26763910</v>
      </c>
      <c r="C196" s="150" t="s">
        <v>891</v>
      </c>
      <c r="D196" s="150" t="s">
        <v>995</v>
      </c>
    </row>
    <row r="197" spans="1:4" x14ac:dyDescent="0.25">
      <c r="A197" s="150" t="str">
        <f t="shared" si="1"/>
        <v>02CD13_E189</v>
      </c>
      <c r="B197" s="150">
        <v>8229806.4000000004</v>
      </c>
      <c r="C197" s="150" t="s">
        <v>892</v>
      </c>
      <c r="D197" s="150" t="s">
        <v>890</v>
      </c>
    </row>
    <row r="198" spans="1:4" x14ac:dyDescent="0.25">
      <c r="A198" s="150" t="str">
        <f t="shared" si="1"/>
        <v>02CD14_E198</v>
      </c>
      <c r="B198" s="150">
        <v>37405600</v>
      </c>
      <c r="C198" s="150" t="s">
        <v>893</v>
      </c>
      <c r="D198" s="150" t="s">
        <v>995</v>
      </c>
    </row>
    <row r="199" spans="1:4" x14ac:dyDescent="0.25">
      <c r="A199" s="150" t="str">
        <f t="shared" si="1"/>
        <v>02CD15_E198</v>
      </c>
      <c r="B199" s="150">
        <v>49657761</v>
      </c>
      <c r="C199" s="150" t="s">
        <v>894</v>
      </c>
      <c r="D199" s="150" t="s">
        <v>995</v>
      </c>
    </row>
    <row r="200" spans="1:4" x14ac:dyDescent="0.25">
      <c r="A200" s="150" t="str">
        <f t="shared" si="1"/>
        <v>02CD16_E189</v>
      </c>
      <c r="B200" s="150">
        <v>4620008.4000000004</v>
      </c>
      <c r="C200" s="150" t="s">
        <v>896</v>
      </c>
      <c r="D200" s="150" t="s">
        <v>890</v>
      </c>
    </row>
    <row r="201" spans="1:4" x14ac:dyDescent="0.25">
      <c r="A201" s="150" t="str">
        <f t="shared" si="1"/>
        <v>06C001_V003</v>
      </c>
      <c r="B201" s="150">
        <v>1374372.3</v>
      </c>
      <c r="C201" s="150" t="s">
        <v>907</v>
      </c>
      <c r="D201" s="150" t="s">
        <v>1001</v>
      </c>
    </row>
    <row r="202" spans="1:4" x14ac:dyDescent="0.25">
      <c r="A202" s="150" t="str">
        <f t="shared" si="1"/>
        <v>07C001_K021</v>
      </c>
      <c r="B202" s="150">
        <v>818503819.20000005</v>
      </c>
      <c r="C202" s="150" t="s">
        <v>913</v>
      </c>
      <c r="D202" s="150" t="s">
        <v>1002</v>
      </c>
    </row>
    <row r="203" spans="1:4" x14ac:dyDescent="0.25">
      <c r="A203" s="150" t="str">
        <f t="shared" si="1"/>
        <v>08C001_E162</v>
      </c>
      <c r="B203" s="150">
        <v>3055811.24</v>
      </c>
      <c r="C203" s="150" t="s">
        <v>917</v>
      </c>
      <c r="D203" s="150" t="s">
        <v>1350</v>
      </c>
    </row>
    <row r="204" spans="1:4" x14ac:dyDescent="0.25">
      <c r="A204" s="150" t="str">
        <f t="shared" si="1"/>
        <v>10C001_N001</v>
      </c>
      <c r="B204" s="150">
        <v>35000</v>
      </c>
      <c r="C204" s="150" t="s">
        <v>927</v>
      </c>
      <c r="D204" s="150" t="s">
        <v>1004</v>
      </c>
    </row>
    <row r="205" spans="1:4" x14ac:dyDescent="0.25">
      <c r="A205" s="150" t="str">
        <f t="shared" si="1"/>
        <v>11C001_E210</v>
      </c>
      <c r="B205" s="150">
        <v>19137186.91</v>
      </c>
      <c r="C205" s="150" t="s">
        <v>934</v>
      </c>
      <c r="D205" s="150" t="s">
        <v>1005</v>
      </c>
    </row>
    <row r="206" spans="1:4" x14ac:dyDescent="0.25">
      <c r="A206" s="150" t="str">
        <f t="shared" si="1"/>
        <v>11CD02_N001</v>
      </c>
      <c r="B206" s="150">
        <v>11349384</v>
      </c>
      <c r="C206" s="150" t="s">
        <v>938</v>
      </c>
      <c r="D206" s="150" t="s">
        <v>990</v>
      </c>
    </row>
    <row r="207" spans="1:4" x14ac:dyDescent="0.25">
      <c r="A207" s="150" t="str">
        <f t="shared" si="1"/>
        <v>31C000_S240</v>
      </c>
      <c r="B207" s="150">
        <v>2191377.15</v>
      </c>
      <c r="C207" s="150" t="s">
        <v>950</v>
      </c>
      <c r="D207" s="150" t="s">
        <v>1006</v>
      </c>
    </row>
    <row r="208" spans="1:4" x14ac:dyDescent="0.25">
      <c r="A208" s="150" t="str">
        <f t="shared" si="1"/>
        <v>33C001_S054</v>
      </c>
      <c r="B208" s="150">
        <v>163177883</v>
      </c>
      <c r="C208" s="150" t="s">
        <v>956</v>
      </c>
      <c r="D208" s="150" t="s">
        <v>1007</v>
      </c>
    </row>
    <row r="209" spans="1:4" x14ac:dyDescent="0.25">
      <c r="A209" s="150" t="str">
        <f t="shared" si="1"/>
        <v>36C001_S238</v>
      </c>
      <c r="B209" s="150">
        <v>36000000</v>
      </c>
      <c r="C209" s="150" t="s">
        <v>964</v>
      </c>
      <c r="D209" s="150" t="s">
        <v>1008</v>
      </c>
    </row>
    <row r="210" spans="1:4" x14ac:dyDescent="0.25">
      <c r="A210" s="150" t="str">
        <f t="shared" si="1"/>
        <v>36CD02_S224</v>
      </c>
      <c r="B210" s="150">
        <v>149802.79999999999</v>
      </c>
      <c r="C210" s="150" t="s">
        <v>966</v>
      </c>
      <c r="D210" s="150" t="s">
        <v>1009</v>
      </c>
    </row>
    <row r="211" spans="1:4" x14ac:dyDescent="0.25">
      <c r="A211" s="150" t="str">
        <f t="shared" si="1"/>
        <v>36PFEG_S227</v>
      </c>
      <c r="B211" s="150">
        <v>2770561949</v>
      </c>
      <c r="C211" s="150" t="s">
        <v>972</v>
      </c>
      <c r="D211" s="150" t="s">
        <v>1010</v>
      </c>
    </row>
    <row r="212" spans="1:4" x14ac:dyDescent="0.25">
      <c r="A212" s="150" t="str">
        <f t="shared" si="1"/>
        <v>38C001_S056</v>
      </c>
      <c r="B212" s="150">
        <v>84830811</v>
      </c>
      <c r="C212" s="150" t="s">
        <v>974</v>
      </c>
      <c r="D212" s="150" t="s">
        <v>1011</v>
      </c>
    </row>
    <row r="213" spans="1:4" x14ac:dyDescent="0.25">
      <c r="A213" s="150" t="str">
        <f t="shared" si="1"/>
        <v>44C001_E206</v>
      </c>
      <c r="B213" s="150">
        <v>5330000</v>
      </c>
      <c r="C213" s="150" t="s">
        <v>978</v>
      </c>
      <c r="D213" s="150" t="s">
        <v>1012</v>
      </c>
    </row>
    <row r="214" spans="1:4" x14ac:dyDescent="0.25">
      <c r="A214" s="150" t="str">
        <f t="shared" si="1"/>
        <v>02C001_S005</v>
      </c>
      <c r="B214" s="150">
        <v>25202.400000000001</v>
      </c>
      <c r="C214" s="150" t="s">
        <v>879</v>
      </c>
      <c r="D214" s="150" t="s">
        <v>1013</v>
      </c>
    </row>
    <row r="215" spans="1:4" x14ac:dyDescent="0.25">
      <c r="A215" s="150" t="str">
        <f t="shared" si="1"/>
        <v>02CD02_F037</v>
      </c>
      <c r="B215" s="150">
        <v>6000001.2000000002</v>
      </c>
      <c r="C215" s="150" t="s">
        <v>883</v>
      </c>
      <c r="D215" s="150" t="s">
        <v>987</v>
      </c>
    </row>
    <row r="216" spans="1:4" x14ac:dyDescent="0.25">
      <c r="A216" s="150" t="str">
        <f t="shared" ref="A216:A242" si="2">CONCATENATE(LEFT(C216,6),"_",LEFT(D216,4))</f>
        <v>02CD03_E188</v>
      </c>
      <c r="B216" s="150">
        <v>720002.4</v>
      </c>
      <c r="C216" s="150" t="s">
        <v>12</v>
      </c>
      <c r="D216" s="150" t="s">
        <v>895</v>
      </c>
    </row>
    <row r="217" spans="1:4" x14ac:dyDescent="0.25">
      <c r="A217" s="150" t="str">
        <f t="shared" si="2"/>
        <v>02CD04_U048</v>
      </c>
      <c r="B217" s="150">
        <v>1200001.2</v>
      </c>
      <c r="C217" s="150" t="s">
        <v>885</v>
      </c>
      <c r="D217" s="150" t="s">
        <v>980</v>
      </c>
    </row>
    <row r="218" spans="1:4" x14ac:dyDescent="0.25">
      <c r="A218" s="150" t="str">
        <f t="shared" si="2"/>
        <v>02CD07_E188</v>
      </c>
      <c r="B218" s="150">
        <v>52848004.799999997</v>
      </c>
      <c r="C218" s="150" t="s">
        <v>887</v>
      </c>
      <c r="D218" s="150" t="s">
        <v>895</v>
      </c>
    </row>
    <row r="219" spans="1:4" x14ac:dyDescent="0.25">
      <c r="A219" s="150" t="str">
        <f t="shared" si="2"/>
        <v>02CD08_E188</v>
      </c>
      <c r="B219" s="150">
        <v>10527938.4</v>
      </c>
      <c r="C219" s="150" t="s">
        <v>888</v>
      </c>
      <c r="D219" s="150" t="s">
        <v>895</v>
      </c>
    </row>
    <row r="220" spans="1:4" x14ac:dyDescent="0.25">
      <c r="A220" s="150" t="str">
        <f t="shared" si="2"/>
        <v>02CD09_U048</v>
      </c>
      <c r="B220" s="150">
        <v>9410594.7359999996</v>
      </c>
      <c r="C220" s="150" t="s">
        <v>889</v>
      </c>
      <c r="D220" s="150" t="s">
        <v>980</v>
      </c>
    </row>
    <row r="221" spans="1:4" x14ac:dyDescent="0.25">
      <c r="A221" s="150" t="str">
        <f t="shared" si="2"/>
        <v>02CD12_E189</v>
      </c>
      <c r="B221" s="150">
        <v>11514852.75</v>
      </c>
      <c r="C221" s="150" t="s">
        <v>891</v>
      </c>
      <c r="D221" s="150" t="s">
        <v>890</v>
      </c>
    </row>
    <row r="222" spans="1:4" x14ac:dyDescent="0.25">
      <c r="A222" s="150" t="str">
        <f t="shared" si="2"/>
        <v>02CD13_E188</v>
      </c>
      <c r="B222" s="150">
        <v>146157561.59999999</v>
      </c>
      <c r="C222" s="150" t="s">
        <v>892</v>
      </c>
      <c r="D222" s="150" t="s">
        <v>895</v>
      </c>
    </row>
    <row r="223" spans="1:4" x14ac:dyDescent="0.25">
      <c r="A223" s="150" t="str">
        <f t="shared" si="2"/>
        <v>02CD14_E188</v>
      </c>
      <c r="B223" s="150">
        <v>227990510</v>
      </c>
      <c r="C223" s="150" t="s">
        <v>893</v>
      </c>
      <c r="D223" s="150" t="s">
        <v>895</v>
      </c>
    </row>
    <row r="224" spans="1:4" x14ac:dyDescent="0.25">
      <c r="A224" s="150" t="str">
        <f t="shared" si="2"/>
        <v>02CD15_E189</v>
      </c>
      <c r="B224" s="150">
        <v>232476.11499999999</v>
      </c>
      <c r="C224" s="150" t="s">
        <v>894</v>
      </c>
      <c r="D224" s="150" t="s">
        <v>890</v>
      </c>
    </row>
    <row r="225" spans="1:4" x14ac:dyDescent="0.25">
      <c r="A225" s="150" t="str">
        <f t="shared" si="2"/>
        <v>02CD16_E188</v>
      </c>
      <c r="B225" s="150">
        <v>24667207.199999999</v>
      </c>
      <c r="C225" s="150" t="s">
        <v>896</v>
      </c>
      <c r="D225" s="150" t="s">
        <v>895</v>
      </c>
    </row>
    <row r="226" spans="1:4" x14ac:dyDescent="0.25">
      <c r="A226" s="150" t="str">
        <f t="shared" si="2"/>
        <v>06C001_V002</v>
      </c>
      <c r="B226" s="150">
        <v>2504715.4900000002</v>
      </c>
      <c r="C226" s="150" t="s">
        <v>907</v>
      </c>
      <c r="D226" s="150" t="s">
        <v>1014</v>
      </c>
    </row>
    <row r="227" spans="1:4" x14ac:dyDescent="0.25">
      <c r="A227" s="150" t="str">
        <f t="shared" si="2"/>
        <v>07C001_K020</v>
      </c>
      <c r="B227" s="150">
        <v>674320169.89999998</v>
      </c>
      <c r="C227" s="150" t="s">
        <v>913</v>
      </c>
      <c r="D227" s="150" t="s">
        <v>1015</v>
      </c>
    </row>
    <row r="228" spans="1:4" x14ac:dyDescent="0.25">
      <c r="A228" s="150" t="str">
        <f t="shared" si="2"/>
        <v>08C001_E161</v>
      </c>
      <c r="B228" s="150">
        <v>2667190.4249999998</v>
      </c>
      <c r="C228" s="150" t="s">
        <v>917</v>
      </c>
      <c r="D228" s="150" t="s">
        <v>1016</v>
      </c>
    </row>
    <row r="229" spans="1:4" x14ac:dyDescent="0.25">
      <c r="A229" s="150" t="str">
        <f t="shared" si="2"/>
        <v>08PDII_P031</v>
      </c>
      <c r="B229" s="150">
        <v>45649.235000000001</v>
      </c>
      <c r="C229" s="150" t="s">
        <v>919</v>
      </c>
      <c r="D229" s="150" t="s">
        <v>1017</v>
      </c>
    </row>
    <row r="230" spans="1:4" x14ac:dyDescent="0.25">
      <c r="A230" s="150" t="str">
        <f t="shared" si="2"/>
        <v>10C001_E196</v>
      </c>
      <c r="B230" s="150">
        <v>114755013.5</v>
      </c>
      <c r="C230" s="150" t="s">
        <v>927</v>
      </c>
      <c r="D230" s="150" t="s">
        <v>1018</v>
      </c>
    </row>
    <row r="231" spans="1:4" x14ac:dyDescent="0.25">
      <c r="A231" s="150" t="str">
        <f t="shared" si="2"/>
        <v>11C001_E194</v>
      </c>
      <c r="B231" s="150">
        <v>45973.84</v>
      </c>
      <c r="C231" s="150" t="s">
        <v>934</v>
      </c>
      <c r="D231" s="150" t="s">
        <v>1019</v>
      </c>
    </row>
    <row r="232" spans="1:4" x14ac:dyDescent="0.25">
      <c r="A232" s="150" t="str">
        <f t="shared" si="2"/>
        <v>11CD01_E170</v>
      </c>
      <c r="B232" s="150">
        <v>240002.4</v>
      </c>
      <c r="C232" s="150" t="s">
        <v>936</v>
      </c>
      <c r="D232" s="150" t="s">
        <v>1020</v>
      </c>
    </row>
    <row r="233" spans="1:4" x14ac:dyDescent="0.25">
      <c r="A233" s="150" t="str">
        <f t="shared" si="2"/>
        <v>11CD02_E169</v>
      </c>
      <c r="B233" s="150">
        <v>5403676779</v>
      </c>
      <c r="C233" s="150" t="s">
        <v>938</v>
      </c>
      <c r="D233" s="150" t="s">
        <v>940</v>
      </c>
    </row>
    <row r="234" spans="1:4" x14ac:dyDescent="0.25">
      <c r="A234" s="150" t="str">
        <f t="shared" si="2"/>
        <v>26C001_E213</v>
      </c>
      <c r="B234" s="150">
        <v>569057411</v>
      </c>
      <c r="C234" s="150" t="s">
        <v>943</v>
      </c>
      <c r="D234" s="150" t="s">
        <v>1021</v>
      </c>
    </row>
    <row r="235" spans="1:4" x14ac:dyDescent="0.25">
      <c r="A235" s="150" t="str">
        <f t="shared" si="2"/>
        <v>31C000_N001</v>
      </c>
      <c r="B235" s="150">
        <v>5000</v>
      </c>
      <c r="C235" s="150" t="s">
        <v>950</v>
      </c>
      <c r="D235" s="150" t="s">
        <v>1022</v>
      </c>
    </row>
    <row r="236" spans="1:4" x14ac:dyDescent="0.25">
      <c r="A236" s="150" t="str">
        <f t="shared" si="2"/>
        <v>33C001_S023</v>
      </c>
      <c r="B236" s="150">
        <v>189078070</v>
      </c>
      <c r="C236" s="150" t="s">
        <v>956</v>
      </c>
      <c r="D236" s="150" t="s">
        <v>1023</v>
      </c>
    </row>
    <row r="237" spans="1:4" x14ac:dyDescent="0.25">
      <c r="A237" s="150" t="str">
        <f t="shared" si="2"/>
        <v>35C001_S223</v>
      </c>
      <c r="B237" s="150">
        <v>15526732.199999999</v>
      </c>
      <c r="C237" s="150" t="s">
        <v>962</v>
      </c>
      <c r="D237" s="150" t="s">
        <v>1024</v>
      </c>
    </row>
    <row r="238" spans="1:4" x14ac:dyDescent="0.25">
      <c r="A238" s="150" t="str">
        <f t="shared" si="2"/>
        <v>36C001_E208</v>
      </c>
      <c r="B238" s="150">
        <v>170377.23300000001</v>
      </c>
      <c r="C238" s="150" t="s">
        <v>964</v>
      </c>
      <c r="D238" s="150" t="s">
        <v>1025</v>
      </c>
    </row>
    <row r="239" spans="1:4" x14ac:dyDescent="0.25">
      <c r="A239" s="150" t="str">
        <f t="shared" si="2"/>
        <v>36CD02_E197</v>
      </c>
      <c r="B239" s="150">
        <v>25578385.300000001</v>
      </c>
      <c r="C239" s="150" t="s">
        <v>966</v>
      </c>
      <c r="D239" s="150" t="s">
        <v>1026</v>
      </c>
    </row>
    <row r="240" spans="1:4" x14ac:dyDescent="0.25">
      <c r="A240" s="150" t="str">
        <f t="shared" si="2"/>
        <v>36PFEG_S226</v>
      </c>
      <c r="B240" s="150">
        <v>245004499</v>
      </c>
      <c r="C240" s="150" t="s">
        <v>972</v>
      </c>
      <c r="D240" s="150" t="s">
        <v>1027</v>
      </c>
    </row>
    <row r="241" spans="1:9" x14ac:dyDescent="0.25">
      <c r="A241" s="150" t="str">
        <f t="shared" si="2"/>
        <v>38C001_P003</v>
      </c>
      <c r="B241" s="150">
        <v>30862584</v>
      </c>
      <c r="C241" s="150" t="s">
        <v>974</v>
      </c>
      <c r="D241" s="150" t="s">
        <v>1028</v>
      </c>
    </row>
    <row r="242" spans="1:9" x14ac:dyDescent="0.25">
      <c r="A242" s="150" t="str">
        <f t="shared" si="2"/>
        <v>44C001_E184</v>
      </c>
      <c r="B242" s="150">
        <v>2181682320</v>
      </c>
      <c r="C242" s="150" t="s">
        <v>978</v>
      </c>
      <c r="D242" s="150" t="s">
        <v>1029</v>
      </c>
    </row>
    <row r="245" spans="1:9" x14ac:dyDescent="0.25">
      <c r="D245" t="s">
        <v>1978</v>
      </c>
      <c r="F245" t="s">
        <v>1979</v>
      </c>
      <c r="G245">
        <v>1</v>
      </c>
      <c r="H245">
        <v>2</v>
      </c>
      <c r="I245">
        <v>3</v>
      </c>
    </row>
    <row r="246" spans="1:9" x14ac:dyDescent="0.25">
      <c r="D246">
        <v>1</v>
      </c>
    </row>
    <row r="247" spans="1:9" x14ac:dyDescent="0.25">
      <c r="D247">
        <v>2</v>
      </c>
    </row>
    <row r="248" spans="1:9" x14ac:dyDescent="0.25">
      <c r="D248">
        <v>3</v>
      </c>
    </row>
  </sheetData>
  <sheetProtection algorithmName="SHA-512" hashValue="RMCbCENXMCWop9movYfyTRqy+KQlhKWt5Ai+XMEInP1tCyD9qf/neDEGaG8iiUK1c87h+8lCov6DOQrBpi99CQ==" saltValue="eIMQXFjrAlflLVF7XZWBIw==" spinCount="100000" sheet="1" objects="1" scenarios="1"/>
  <pageMargins left="0.7" right="0.7" top="0.75" bottom="0.75" header="0.3" footer="0.3"/>
  <pageSetup paperSize="9" orientation="portrait"/>
  <tableParts count="1">
    <tablePart r:id="rId1"/>
  </tablePar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5">
    <tabColor theme="9" tint="-0.249977111117893"/>
  </sheetPr>
  <dimension ref="A1:Y337"/>
  <sheetViews>
    <sheetView topLeftCell="C1" workbookViewId="0"/>
  </sheetViews>
  <sheetFormatPr baseColWidth="10" defaultRowHeight="15.75" x14ac:dyDescent="0.25"/>
  <cols>
    <col min="1" max="1" width="13" style="187" hidden="1" customWidth="1"/>
    <col min="2" max="2" width="37.28515625" style="187" hidden="1" customWidth="1"/>
    <col min="3" max="3" width="31.5703125" style="187" customWidth="1"/>
    <col min="4" max="4" width="16.85546875" style="187" hidden="1" customWidth="1"/>
    <col min="5" max="5" width="52.28515625" style="187" hidden="1" customWidth="1"/>
    <col min="6" max="6" width="11.42578125" style="187" hidden="1" customWidth="1"/>
    <col min="7" max="7" width="44.85546875" style="187" customWidth="1"/>
    <col min="8" max="8" width="52.85546875" style="187" customWidth="1"/>
    <col min="9" max="9" width="25" style="3" hidden="1" customWidth="1"/>
    <col min="10" max="10" width="25.5703125" style="195" customWidth="1"/>
    <col min="11" max="11" width="24.7109375" style="195" customWidth="1"/>
    <col min="12" max="12" width="14.28515625" style="187" hidden="1" customWidth="1"/>
    <col min="13" max="13" width="13.140625" style="187" hidden="1" customWidth="1"/>
    <col min="14" max="14" width="18.5703125" style="187" hidden="1" customWidth="1"/>
    <col min="15" max="15" width="3.7109375" style="187" hidden="1" customWidth="1"/>
    <col min="16" max="16" width="31.42578125" style="2" hidden="1" customWidth="1"/>
    <col min="17" max="18" width="22.5703125" style="1" hidden="1" customWidth="1"/>
    <col min="19" max="19" width="20" style="1" hidden="1" customWidth="1"/>
    <col min="20" max="20" width="20.42578125" style="187" hidden="1" customWidth="1"/>
    <col min="21" max="21" width="24.85546875" style="145" customWidth="1"/>
    <col min="22" max="22" width="26.28515625" style="145" customWidth="1"/>
    <col min="23" max="23" width="34.28515625" style="145" customWidth="1"/>
    <col min="24" max="25" width="21" style="145" customWidth="1"/>
    <col min="26" max="29" width="11.42578125" style="187" customWidth="1"/>
    <col min="30" max="16384" width="11.42578125" style="187"/>
  </cols>
  <sheetData>
    <row r="1" spans="1:25" ht="30" customHeight="1" x14ac:dyDescent="0.25">
      <c r="A1" s="32"/>
      <c r="B1" s="31"/>
      <c r="C1" s="31"/>
      <c r="D1" s="31"/>
      <c r="E1" s="31"/>
      <c r="F1" s="31"/>
      <c r="G1" s="31"/>
      <c r="H1" s="31"/>
      <c r="I1" s="31"/>
      <c r="J1" s="31"/>
      <c r="K1" s="196"/>
      <c r="L1" s="30"/>
      <c r="M1" s="30"/>
      <c r="N1" s="30"/>
      <c r="O1" s="30"/>
      <c r="Q1" s="327" t="s">
        <v>1504</v>
      </c>
      <c r="R1" s="328"/>
      <c r="S1" s="328"/>
      <c r="T1" s="329"/>
      <c r="V1" s="147"/>
      <c r="Y1" s="147"/>
    </row>
    <row r="2" spans="1:25" s="4" customFormat="1" ht="44.25" customHeight="1" x14ac:dyDescent="0.25">
      <c r="A2" s="29" t="s">
        <v>1505</v>
      </c>
      <c r="B2" s="29" t="s">
        <v>1506</v>
      </c>
      <c r="C2" s="29" t="s">
        <v>1507</v>
      </c>
      <c r="D2" s="29" t="s">
        <v>1508</v>
      </c>
      <c r="E2" s="29" t="s">
        <v>1509</v>
      </c>
      <c r="F2" s="29" t="s">
        <v>1510</v>
      </c>
      <c r="G2" s="29" t="s">
        <v>874</v>
      </c>
      <c r="H2" s="29" t="s">
        <v>1031</v>
      </c>
      <c r="I2" s="29" t="s">
        <v>1511</v>
      </c>
      <c r="J2" s="197" t="s">
        <v>1030</v>
      </c>
      <c r="K2" s="197" t="s">
        <v>1504</v>
      </c>
      <c r="L2" s="29" t="s">
        <v>1512</v>
      </c>
      <c r="M2" s="29" t="s">
        <v>1513</v>
      </c>
      <c r="N2" s="29" t="s">
        <v>1514</v>
      </c>
      <c r="O2" s="29" t="s">
        <v>1515</v>
      </c>
      <c r="P2" s="28" t="s">
        <v>1516</v>
      </c>
      <c r="Q2" s="197" t="s">
        <v>1517</v>
      </c>
      <c r="R2" s="197" t="s">
        <v>1518</v>
      </c>
      <c r="S2" s="197" t="s">
        <v>1519</v>
      </c>
      <c r="T2" s="197" t="s">
        <v>1520</v>
      </c>
      <c r="U2" s="146"/>
      <c r="V2" s="145"/>
      <c r="W2" s="146"/>
      <c r="X2" s="146"/>
      <c r="Y2" s="145"/>
    </row>
    <row r="3" spans="1:25" s="1" customFormat="1" ht="18" customHeight="1" x14ac:dyDescent="0.25">
      <c r="A3" s="9" t="s">
        <v>1521</v>
      </c>
      <c r="B3" s="9" t="s">
        <v>1522</v>
      </c>
      <c r="C3" s="9" t="s">
        <v>875</v>
      </c>
      <c r="D3" s="9"/>
      <c r="E3" s="9"/>
      <c r="F3" s="9"/>
      <c r="G3" s="9"/>
      <c r="H3" s="9"/>
      <c r="I3" s="17" t="s">
        <v>1523</v>
      </c>
      <c r="J3" s="198">
        <f>SUM(K4)</f>
        <v>0</v>
      </c>
      <c r="K3" s="198"/>
      <c r="L3" s="9"/>
      <c r="M3" s="9"/>
      <c r="N3" s="9"/>
      <c r="O3" s="9"/>
      <c r="P3" s="4"/>
      <c r="U3" s="147" t="str">
        <f>IF(K3="","UR_"&amp;LEFT(C3,6),"")</f>
        <v>UR_01CD03</v>
      </c>
      <c r="V3" s="145" t="s">
        <v>1524</v>
      </c>
      <c r="W3" s="147"/>
      <c r="X3" s="147"/>
      <c r="Y3" s="145"/>
    </row>
    <row r="4" spans="1:25" s="11" customFormat="1" x14ac:dyDescent="0.25">
      <c r="G4" t="s">
        <v>56</v>
      </c>
    </row>
    <row r="5" spans="1:25" s="5" customFormat="1" x14ac:dyDescent="0.25">
      <c r="A5" s="14" t="s">
        <v>1521</v>
      </c>
      <c r="B5" s="14" t="s">
        <v>1522</v>
      </c>
      <c r="C5" s="14" t="s">
        <v>875</v>
      </c>
      <c r="D5" s="16" t="s">
        <v>1525</v>
      </c>
      <c r="E5" s="16" t="s">
        <v>1526</v>
      </c>
      <c r="F5" s="16" t="s">
        <v>1527</v>
      </c>
      <c r="G5" s="16" t="s">
        <v>876</v>
      </c>
      <c r="H5" s="14" t="s">
        <v>704</v>
      </c>
      <c r="I5" s="15" t="s">
        <v>1523</v>
      </c>
      <c r="J5" s="199"/>
      <c r="K5" s="199">
        <v>47917626</v>
      </c>
      <c r="L5" s="14"/>
      <c r="M5" s="14"/>
      <c r="N5" s="14"/>
      <c r="O5" s="14"/>
      <c r="P5" s="13"/>
      <c r="Q5" s="12"/>
      <c r="R5" s="12"/>
      <c r="S5" s="12"/>
      <c r="U5" s="147" t="str">
        <f>IF(K4="","UR_"&amp;LEFT(C4,6),"")</f>
        <v>UR_</v>
      </c>
      <c r="V5" s="145"/>
      <c r="W5" s="145"/>
      <c r="X5" s="145"/>
      <c r="Y5" s="145"/>
    </row>
    <row r="6" spans="1:25" s="11" customFormat="1" x14ac:dyDescent="0.25">
      <c r="A6" s="9" t="s">
        <v>1528</v>
      </c>
      <c r="B6" s="9" t="s">
        <v>1529</v>
      </c>
      <c r="C6" s="9" t="s">
        <v>877</v>
      </c>
      <c r="D6" s="9"/>
      <c r="E6" s="9"/>
      <c r="F6" s="9"/>
      <c r="G6" s="9"/>
      <c r="H6" s="9"/>
      <c r="I6" s="17" t="s">
        <v>1523</v>
      </c>
      <c r="J6" s="198">
        <f>SUM(K6)</f>
        <v>0</v>
      </c>
      <c r="K6" s="198"/>
      <c r="L6" s="9"/>
      <c r="M6" s="9"/>
      <c r="N6" s="9"/>
      <c r="O6" s="9"/>
      <c r="P6" s="4"/>
      <c r="Q6" s="6"/>
      <c r="R6" s="6"/>
      <c r="S6" s="6"/>
      <c r="U6" s="147" t="str">
        <f>IF(K5="","UR_"&amp;LEFT(C5,6),"")</f>
        <v/>
      </c>
      <c r="V6" s="145" t="s">
        <v>1530</v>
      </c>
      <c r="W6" s="145"/>
      <c r="X6" s="145"/>
      <c r="Y6" s="145"/>
    </row>
    <row r="7" spans="1:25" s="5" customFormat="1" x14ac:dyDescent="0.25">
      <c r="G7" t="s">
        <v>56</v>
      </c>
    </row>
    <row r="8" spans="1:25" s="11" customFormat="1" x14ac:dyDescent="0.25">
      <c r="A8" s="14" t="s">
        <v>1528</v>
      </c>
      <c r="B8" s="14" t="s">
        <v>1529</v>
      </c>
      <c r="C8" s="14" t="s">
        <v>877</v>
      </c>
      <c r="D8" s="16" t="s">
        <v>1531</v>
      </c>
      <c r="E8" s="16" t="s">
        <v>1532</v>
      </c>
      <c r="F8" s="16" t="s">
        <v>1527</v>
      </c>
      <c r="G8" s="16" t="s">
        <v>878</v>
      </c>
      <c r="H8" s="199" t="s">
        <v>705</v>
      </c>
      <c r="I8" s="200" t="s">
        <v>1523</v>
      </c>
      <c r="J8" s="199"/>
      <c r="K8" s="199">
        <v>928974</v>
      </c>
      <c r="L8" s="14"/>
      <c r="M8" s="14"/>
      <c r="N8" s="14"/>
      <c r="O8" s="14"/>
      <c r="P8" s="13"/>
      <c r="Q8" s="12"/>
      <c r="R8" s="12"/>
      <c r="S8" s="12"/>
      <c r="U8" s="147" t="str">
        <f>IF(K6="","UR_"&amp;LEFT(C6,6),"")</f>
        <v>UR_01CD06</v>
      </c>
      <c r="V8" s="145"/>
      <c r="W8" s="145"/>
      <c r="X8" s="145"/>
      <c r="Y8" s="145"/>
    </row>
    <row r="9" spans="1:25" s="11" customFormat="1" x14ac:dyDescent="0.25">
      <c r="A9" s="9" t="s">
        <v>1533</v>
      </c>
      <c r="B9" s="9" t="s">
        <v>1534</v>
      </c>
      <c r="C9" s="9" t="s">
        <v>879</v>
      </c>
      <c r="D9" s="9"/>
      <c r="E9" s="9"/>
      <c r="F9" s="9"/>
      <c r="G9" s="9"/>
      <c r="H9" s="9"/>
      <c r="I9" s="17" t="s">
        <v>1523</v>
      </c>
      <c r="J9" s="198">
        <f>SUM(K8:K10)</f>
        <v>928974</v>
      </c>
      <c r="K9" s="198"/>
      <c r="L9" s="9"/>
      <c r="M9" s="9"/>
      <c r="N9" s="9"/>
      <c r="O9" s="9"/>
      <c r="P9" s="4"/>
      <c r="Q9" s="6"/>
      <c r="R9" s="6"/>
      <c r="S9" s="6"/>
      <c r="U9" s="147" t="str">
        <f>IF(K7="","UR_"&amp;LEFT(C7,6),"")</f>
        <v>UR_</v>
      </c>
      <c r="V9" s="145" t="s">
        <v>1535</v>
      </c>
      <c r="W9" s="145"/>
      <c r="X9" s="145"/>
      <c r="Y9" s="145"/>
    </row>
    <row r="10" spans="1:25" s="11" customFormat="1" x14ac:dyDescent="0.25">
      <c r="G10" t="s">
        <v>56</v>
      </c>
    </row>
    <row r="11" spans="1:25" x14ac:dyDescent="0.25">
      <c r="A11" s="14" t="s">
        <v>1533</v>
      </c>
      <c r="B11" s="14" t="s">
        <v>1534</v>
      </c>
      <c r="C11" s="14" t="s">
        <v>879</v>
      </c>
      <c r="D11" s="16" t="s">
        <v>1536</v>
      </c>
      <c r="E11" s="16" t="s">
        <v>1537</v>
      </c>
      <c r="F11" s="16" t="s">
        <v>1538</v>
      </c>
      <c r="G11" s="16" t="s">
        <v>880</v>
      </c>
      <c r="H11" s="14" t="s">
        <v>706</v>
      </c>
      <c r="I11" s="27" t="s">
        <v>1523</v>
      </c>
      <c r="J11" s="199"/>
      <c r="K11" s="199">
        <v>1227755.3759999999</v>
      </c>
      <c r="L11" s="14"/>
      <c r="M11" s="14"/>
      <c r="N11" s="14"/>
      <c r="O11" s="14"/>
      <c r="P11" s="13"/>
      <c r="Q11" s="12"/>
      <c r="R11" s="12"/>
      <c r="S11" s="12"/>
      <c r="U11" s="147" t="str">
        <f>IF(K8="","UR_"&amp;LEFT(C8,6),"")</f>
        <v/>
      </c>
    </row>
    <row r="12" spans="1:25" s="11" customFormat="1" x14ac:dyDescent="0.25">
      <c r="A12" s="14" t="s">
        <v>1533</v>
      </c>
      <c r="B12" s="14" t="s">
        <v>1534</v>
      </c>
      <c r="C12" s="14" t="s">
        <v>879</v>
      </c>
      <c r="D12" s="16" t="s">
        <v>1539</v>
      </c>
      <c r="E12" s="16" t="s">
        <v>1540</v>
      </c>
      <c r="F12" s="16" t="s">
        <v>1541</v>
      </c>
      <c r="G12" s="16" t="s">
        <v>1013</v>
      </c>
      <c r="H12" s="14" t="s">
        <v>707</v>
      </c>
      <c r="I12" s="27" t="s">
        <v>1523</v>
      </c>
      <c r="J12" s="199"/>
      <c r="K12" s="199">
        <v>25202.400000000001</v>
      </c>
      <c r="L12" s="14"/>
      <c r="M12" s="14"/>
      <c r="N12" s="14"/>
      <c r="O12" s="14"/>
      <c r="P12" s="13"/>
      <c r="Q12" s="201"/>
      <c r="R12" s="12"/>
      <c r="S12" s="12"/>
      <c r="U12" s="147" t="str">
        <f>IF(K9="","UR_"&amp;LEFT(C9,6),"")</f>
        <v>UR_02C001</v>
      </c>
      <c r="V12" s="145"/>
      <c r="W12" s="145"/>
      <c r="X12" s="145"/>
      <c r="Y12" s="145"/>
    </row>
    <row r="13" spans="1:25" s="5" customFormat="1" x14ac:dyDescent="0.25">
      <c r="A13" s="14" t="s">
        <v>1533</v>
      </c>
      <c r="B13" s="14" t="s">
        <v>1534</v>
      </c>
      <c r="C13" s="14" t="s">
        <v>879</v>
      </c>
      <c r="D13" s="16" t="s">
        <v>1542</v>
      </c>
      <c r="E13" s="16" t="s">
        <v>1543</v>
      </c>
      <c r="F13" s="16" t="s">
        <v>1544</v>
      </c>
      <c r="G13" s="16" t="s">
        <v>1000</v>
      </c>
      <c r="H13" s="14" t="s">
        <v>708</v>
      </c>
      <c r="I13" s="27" t="s">
        <v>1523</v>
      </c>
      <c r="J13" s="199"/>
      <c r="K13" s="199">
        <v>171601.2</v>
      </c>
      <c r="L13" s="14"/>
      <c r="M13" s="14"/>
      <c r="N13" s="14"/>
      <c r="O13" s="14"/>
      <c r="P13" s="13"/>
      <c r="Q13" s="12"/>
      <c r="R13" s="12"/>
      <c r="S13" s="12"/>
      <c r="U13" s="147" t="str">
        <f>IF(K10="","UR_"&amp;LEFT(C10,6),"")</f>
        <v>UR_</v>
      </c>
      <c r="V13" s="145"/>
      <c r="W13" s="145"/>
      <c r="X13" s="145"/>
      <c r="Y13" s="145"/>
    </row>
    <row r="14" spans="1:25" s="11" customFormat="1" x14ac:dyDescent="0.25">
      <c r="A14" s="9" t="s">
        <v>1545</v>
      </c>
      <c r="B14" s="9" t="s">
        <v>1546</v>
      </c>
      <c r="C14" s="9" t="s">
        <v>1547</v>
      </c>
      <c r="D14" s="9"/>
      <c r="E14" s="9"/>
      <c r="F14" s="9"/>
      <c r="G14" s="9"/>
      <c r="H14" s="9"/>
      <c r="I14" s="17" t="s">
        <v>1523</v>
      </c>
      <c r="J14" s="198">
        <f>SUM(K12)</f>
        <v>25202.400000000001</v>
      </c>
      <c r="K14" s="198"/>
      <c r="L14" s="9"/>
      <c r="M14" s="9"/>
      <c r="N14" s="9"/>
      <c r="O14" s="9"/>
      <c r="P14" s="4"/>
      <c r="U14" s="147" t="str">
        <f>IF(K11="","UR_"&amp;LEFT(C11,6),"")</f>
        <v/>
      </c>
      <c r="V14" s="145" t="s">
        <v>1548</v>
      </c>
      <c r="W14" s="11" t="s">
        <v>1972</v>
      </c>
    </row>
    <row r="15" spans="1:25" s="11" customFormat="1" x14ac:dyDescent="0.25">
      <c r="G15" t="s">
        <v>56</v>
      </c>
      <c r="W15" s="150" t="s">
        <v>56</v>
      </c>
    </row>
    <row r="16" spans="1:25" s="11" customFormat="1" x14ac:dyDescent="0.25">
      <c r="A16" s="14" t="s">
        <v>1545</v>
      </c>
      <c r="B16" s="14" t="s">
        <v>1546</v>
      </c>
      <c r="C16" s="14" t="s">
        <v>1547</v>
      </c>
      <c r="D16" s="16" t="s">
        <v>1549</v>
      </c>
      <c r="E16" s="16" t="s">
        <v>1550</v>
      </c>
      <c r="F16" s="16" t="s">
        <v>1527</v>
      </c>
      <c r="G16" s="16" t="s">
        <v>882</v>
      </c>
      <c r="H16" s="14" t="s">
        <v>709</v>
      </c>
      <c r="I16" s="15" t="s">
        <v>1523</v>
      </c>
      <c r="J16" s="199"/>
      <c r="K16" s="199">
        <v>4193504.7</v>
      </c>
      <c r="L16" s="14"/>
      <c r="M16" s="14"/>
      <c r="N16" s="14"/>
      <c r="O16" s="14"/>
      <c r="P16" s="13"/>
      <c r="Q16" s="12"/>
      <c r="R16" s="12"/>
      <c r="S16" s="12"/>
      <c r="U16" s="147" t="str">
        <f>IF(K12="","UR_"&amp;LEFT(C12,6),"")</f>
        <v/>
      </c>
      <c r="V16" s="145"/>
      <c r="W16" s="145"/>
      <c r="X16" s="145"/>
      <c r="Y16" s="145"/>
    </row>
    <row r="17" spans="1:25" s="11" customFormat="1" x14ac:dyDescent="0.25">
      <c r="A17" s="9" t="s">
        <v>1551</v>
      </c>
      <c r="B17" s="9" t="s">
        <v>1552</v>
      </c>
      <c r="C17" s="9" t="s">
        <v>883</v>
      </c>
      <c r="D17" s="9"/>
      <c r="E17" s="9"/>
      <c r="F17" s="9"/>
      <c r="G17" s="9"/>
      <c r="H17" s="9"/>
      <c r="I17" s="17" t="s">
        <v>1523</v>
      </c>
      <c r="J17" s="198">
        <f>SUM(K14:K18)</f>
        <v>4193504.7</v>
      </c>
      <c r="K17" s="198"/>
      <c r="L17" s="9"/>
      <c r="M17" s="9"/>
      <c r="N17" s="9"/>
      <c r="O17" s="9"/>
      <c r="P17" s="4"/>
      <c r="Q17" s="6"/>
      <c r="R17" s="6"/>
      <c r="S17" s="6"/>
      <c r="U17" s="147" t="str">
        <f>IF(K13="","UR_"&amp;LEFT(C13,6),"")</f>
        <v/>
      </c>
      <c r="V17" s="145" t="s">
        <v>1553</v>
      </c>
      <c r="W17" s="145"/>
      <c r="X17" s="145"/>
      <c r="Y17" s="145"/>
    </row>
    <row r="18" spans="1:25" s="11" customFormat="1" x14ac:dyDescent="0.25">
      <c r="G18" t="s">
        <v>56</v>
      </c>
    </row>
    <row r="19" spans="1:25" x14ac:dyDescent="0.25">
      <c r="A19" s="14" t="s">
        <v>1551</v>
      </c>
      <c r="B19" s="14" t="s">
        <v>1552</v>
      </c>
      <c r="C19" s="14" t="s">
        <v>883</v>
      </c>
      <c r="D19" s="16" t="s">
        <v>1554</v>
      </c>
      <c r="E19" s="16" t="s">
        <v>1555</v>
      </c>
      <c r="F19" s="16" t="s">
        <v>1527</v>
      </c>
      <c r="G19" s="16" t="s">
        <v>884</v>
      </c>
      <c r="H19" s="14" t="s">
        <v>710</v>
      </c>
      <c r="I19" s="15" t="s">
        <v>1523</v>
      </c>
      <c r="J19" s="199"/>
      <c r="K19" s="199">
        <v>20100003.600000001</v>
      </c>
      <c r="L19" s="14"/>
      <c r="M19" s="14"/>
      <c r="N19" s="14"/>
      <c r="O19" s="14"/>
      <c r="P19" s="13"/>
      <c r="Q19" s="12"/>
      <c r="R19" s="12"/>
      <c r="S19" s="12"/>
      <c r="U19" s="147" t="str">
        <f t="shared" ref="U19:U24" si="0">IF(K14="","UR_"&amp;LEFT(C14,6),"")</f>
        <v>UR_02CD01</v>
      </c>
    </row>
    <row r="20" spans="1:25" s="11" customFormat="1" x14ac:dyDescent="0.25">
      <c r="A20" s="14" t="s">
        <v>1551</v>
      </c>
      <c r="B20" s="14" t="s">
        <v>1552</v>
      </c>
      <c r="C20" s="14" t="s">
        <v>883</v>
      </c>
      <c r="D20" s="16" t="s">
        <v>1556</v>
      </c>
      <c r="E20" s="16" t="s">
        <v>1557</v>
      </c>
      <c r="F20" s="16" t="s">
        <v>1558</v>
      </c>
      <c r="G20" s="16" t="s">
        <v>987</v>
      </c>
      <c r="H20" s="14" t="s">
        <v>711</v>
      </c>
      <c r="I20" s="15" t="s">
        <v>1523</v>
      </c>
      <c r="J20" s="199"/>
      <c r="K20" s="199">
        <v>6000001.2000000002</v>
      </c>
      <c r="L20" s="14"/>
      <c r="M20" s="14"/>
      <c r="N20" s="14"/>
      <c r="O20" s="14"/>
      <c r="P20" s="13"/>
      <c r="Q20" s="201"/>
      <c r="R20" s="12"/>
      <c r="S20" s="12"/>
      <c r="U20" s="147" t="str">
        <f t="shared" si="0"/>
        <v>UR_</v>
      </c>
      <c r="V20" s="145"/>
      <c r="W20" s="145"/>
      <c r="X20" s="145"/>
      <c r="Y20" s="145"/>
    </row>
    <row r="21" spans="1:25" s="11" customFormat="1" x14ac:dyDescent="0.25">
      <c r="A21" s="14" t="s">
        <v>1551</v>
      </c>
      <c r="B21" s="14" t="s">
        <v>1552</v>
      </c>
      <c r="C21" s="14" t="s">
        <v>883</v>
      </c>
      <c r="D21" s="16" t="s">
        <v>1559</v>
      </c>
      <c r="E21" s="16" t="s">
        <v>1560</v>
      </c>
      <c r="F21" s="16" t="s">
        <v>1561</v>
      </c>
      <c r="G21" s="16" t="s">
        <v>983</v>
      </c>
      <c r="H21" s="14" t="s">
        <v>712</v>
      </c>
      <c r="I21" s="15" t="s">
        <v>1523</v>
      </c>
      <c r="J21" s="199"/>
      <c r="K21" s="199">
        <v>354000001.19999999</v>
      </c>
      <c r="L21" s="14"/>
      <c r="M21" s="14"/>
      <c r="N21" s="14"/>
      <c r="O21" s="14"/>
      <c r="P21" s="13"/>
      <c r="Q21" s="12"/>
      <c r="R21" s="12"/>
      <c r="S21" s="12"/>
      <c r="U21" s="147" t="str">
        <f t="shared" si="0"/>
        <v/>
      </c>
      <c r="V21" s="145"/>
      <c r="W21" s="145"/>
      <c r="X21" s="145"/>
      <c r="Y21" s="145"/>
    </row>
    <row r="22" spans="1:25" s="11" customFormat="1" x14ac:dyDescent="0.25">
      <c r="A22" s="14" t="s">
        <v>1551</v>
      </c>
      <c r="B22" s="14" t="s">
        <v>1552</v>
      </c>
      <c r="C22" s="14" t="s">
        <v>883</v>
      </c>
      <c r="D22" s="16" t="s">
        <v>1562</v>
      </c>
      <c r="E22" s="16" t="s">
        <v>1563</v>
      </c>
      <c r="F22" s="16" t="s">
        <v>1564</v>
      </c>
      <c r="G22" s="16" t="s">
        <v>981</v>
      </c>
      <c r="H22" s="14" t="s">
        <v>713</v>
      </c>
      <c r="I22" s="15" t="s">
        <v>1523</v>
      </c>
      <c r="J22" s="199"/>
      <c r="K22" s="199">
        <v>105692410</v>
      </c>
      <c r="L22" s="14"/>
      <c r="M22" s="14"/>
      <c r="N22" s="14"/>
      <c r="O22" s="14"/>
      <c r="P22" s="13"/>
      <c r="Q22" s="12"/>
      <c r="R22" s="12"/>
      <c r="S22" s="12"/>
      <c r="U22" s="147" t="str">
        <f t="shared" si="0"/>
        <v>UR_02CD02</v>
      </c>
      <c r="V22" s="145"/>
      <c r="W22" s="145"/>
      <c r="X22" s="145"/>
      <c r="Y22" s="145"/>
    </row>
    <row r="23" spans="1:25" s="11" customFormat="1" x14ac:dyDescent="0.25">
      <c r="A23" s="14" t="s">
        <v>1551</v>
      </c>
      <c r="B23" s="14" t="s">
        <v>1552</v>
      </c>
      <c r="C23" s="14" t="s">
        <v>883</v>
      </c>
      <c r="D23" s="16" t="s">
        <v>1565</v>
      </c>
      <c r="E23" s="16" t="s">
        <v>1566</v>
      </c>
      <c r="F23" s="16" t="s">
        <v>1541</v>
      </c>
      <c r="G23" s="16" t="s">
        <v>986</v>
      </c>
      <c r="H23" s="14" t="s">
        <v>714</v>
      </c>
      <c r="I23" s="15" t="s">
        <v>1523</v>
      </c>
      <c r="J23" s="199"/>
      <c r="K23" s="199">
        <v>26423102</v>
      </c>
      <c r="L23" s="14"/>
      <c r="M23" s="14"/>
      <c r="N23" s="14"/>
      <c r="O23" s="14"/>
      <c r="P23" s="13"/>
      <c r="Q23" s="12"/>
      <c r="R23" s="12"/>
      <c r="S23" s="12"/>
      <c r="U23" s="147" t="str">
        <f t="shared" si="0"/>
        <v>UR_</v>
      </c>
      <c r="V23" s="145"/>
      <c r="W23" s="145"/>
      <c r="X23" s="145"/>
      <c r="Y23" s="145"/>
    </row>
    <row r="24" spans="1:25" s="11" customFormat="1" x14ac:dyDescent="0.25">
      <c r="A24" s="9" t="s">
        <v>1567</v>
      </c>
      <c r="B24" s="9" t="s">
        <v>1568</v>
      </c>
      <c r="C24" s="9" t="s">
        <v>12</v>
      </c>
      <c r="D24" s="9"/>
      <c r="E24" s="9"/>
      <c r="F24" s="9"/>
      <c r="G24" s="9"/>
      <c r="H24" s="9"/>
      <c r="I24" s="17" t="s">
        <v>1523</v>
      </c>
      <c r="J24" s="198">
        <f>SUM(K20:K25)</f>
        <v>492115514.39999998</v>
      </c>
      <c r="K24" s="198"/>
      <c r="L24" s="9"/>
      <c r="M24" s="9"/>
      <c r="N24" s="9"/>
      <c r="O24" s="9"/>
      <c r="P24" s="4"/>
      <c r="U24" s="147" t="str">
        <f t="shared" si="0"/>
        <v/>
      </c>
      <c r="V24" s="145" t="s">
        <v>1569</v>
      </c>
    </row>
    <row r="25" spans="1:25" s="11" customFormat="1" x14ac:dyDescent="0.25">
      <c r="G25" t="s">
        <v>56</v>
      </c>
    </row>
    <row r="26" spans="1:25" ht="16.5" customHeight="1" thickBot="1" x14ac:dyDescent="0.3">
      <c r="A26" s="14" t="s">
        <v>1567</v>
      </c>
      <c r="B26" s="14" t="s">
        <v>1568</v>
      </c>
      <c r="C26" s="14" t="s">
        <v>12</v>
      </c>
      <c r="D26" s="16" t="s">
        <v>1549</v>
      </c>
      <c r="E26" s="16" t="s">
        <v>1550</v>
      </c>
      <c r="F26" s="16" t="s">
        <v>1527</v>
      </c>
      <c r="G26" s="16" t="s">
        <v>882</v>
      </c>
      <c r="H26" s="14" t="s">
        <v>709</v>
      </c>
      <c r="I26" s="15" t="s">
        <v>1523</v>
      </c>
      <c r="J26" s="199"/>
      <c r="K26" s="199">
        <v>25813270.440000001</v>
      </c>
      <c r="L26" s="14"/>
      <c r="M26" s="14"/>
      <c r="N26" s="14"/>
      <c r="O26" s="14"/>
      <c r="P26" s="13"/>
      <c r="Q26" s="12"/>
      <c r="R26" s="12"/>
      <c r="S26" s="12"/>
      <c r="U26" s="147" t="str">
        <f t="shared" ref="U26:U32" si="1">IF(K20="","UR_"&amp;LEFT(C20,6),"")</f>
        <v/>
      </c>
    </row>
    <row r="27" spans="1:25" s="11" customFormat="1" ht="16.5" customHeight="1" thickBot="1" x14ac:dyDescent="0.3">
      <c r="A27" s="14" t="s">
        <v>1567</v>
      </c>
      <c r="B27" s="14" t="s">
        <v>1568</v>
      </c>
      <c r="C27" s="14" t="s">
        <v>12</v>
      </c>
      <c r="D27" s="16" t="s">
        <v>1554</v>
      </c>
      <c r="E27" s="16" t="s">
        <v>1570</v>
      </c>
      <c r="F27" s="16" t="s">
        <v>1527</v>
      </c>
      <c r="G27" s="16" t="s">
        <v>895</v>
      </c>
      <c r="H27" s="14" t="s">
        <v>710</v>
      </c>
      <c r="I27" s="15" t="s">
        <v>1523</v>
      </c>
      <c r="J27" s="199"/>
      <c r="K27" s="199">
        <v>720002.4</v>
      </c>
      <c r="L27" s="14"/>
      <c r="M27" s="14"/>
      <c r="N27" s="14"/>
      <c r="O27" s="14"/>
      <c r="P27" s="13"/>
      <c r="Q27" s="201"/>
      <c r="R27" s="12"/>
      <c r="S27" s="12"/>
      <c r="U27" s="147" t="str">
        <f t="shared" si="1"/>
        <v/>
      </c>
      <c r="V27" s="145"/>
      <c r="W27" s="145"/>
      <c r="X27" s="145"/>
      <c r="Y27" s="145"/>
    </row>
    <row r="28" spans="1:25" s="11" customFormat="1" x14ac:dyDescent="0.25">
      <c r="A28" s="14" t="s">
        <v>1567</v>
      </c>
      <c r="B28" s="14" t="s">
        <v>1568</v>
      </c>
      <c r="C28" s="14" t="s">
        <v>12</v>
      </c>
      <c r="D28" s="16" t="s">
        <v>1571</v>
      </c>
      <c r="E28" s="16" t="s">
        <v>1572</v>
      </c>
      <c r="F28" s="16" t="s">
        <v>1527</v>
      </c>
      <c r="G28" s="16" t="s">
        <v>890</v>
      </c>
      <c r="H28" s="14" t="s">
        <v>715</v>
      </c>
      <c r="I28" s="15" t="s">
        <v>1523</v>
      </c>
      <c r="J28" s="199"/>
      <c r="K28" s="199">
        <v>2400002.4</v>
      </c>
      <c r="L28" s="14"/>
      <c r="M28" s="14"/>
      <c r="N28" s="14"/>
      <c r="O28" s="14"/>
      <c r="P28" s="13"/>
      <c r="Q28" s="12"/>
      <c r="R28" s="12"/>
      <c r="S28" s="12"/>
      <c r="U28" s="147" t="str">
        <f t="shared" si="1"/>
        <v/>
      </c>
      <c r="V28" s="145"/>
      <c r="W28" s="145"/>
      <c r="X28" s="145"/>
      <c r="Y28" s="145"/>
    </row>
    <row r="29" spans="1:25" ht="16.5" customHeight="1" thickBot="1" x14ac:dyDescent="0.3">
      <c r="A29" s="14" t="s">
        <v>1567</v>
      </c>
      <c r="B29" s="14" t="s">
        <v>1568</v>
      </c>
      <c r="C29" s="14" t="s">
        <v>12</v>
      </c>
      <c r="D29" s="16" t="s">
        <v>1573</v>
      </c>
      <c r="E29" s="16" t="s">
        <v>1574</v>
      </c>
      <c r="F29" s="16" t="s">
        <v>1527</v>
      </c>
      <c r="G29" s="16" t="s">
        <v>886</v>
      </c>
      <c r="H29" s="14" t="s">
        <v>716</v>
      </c>
      <c r="I29" s="15" t="s">
        <v>1523</v>
      </c>
      <c r="J29" s="199"/>
      <c r="K29" s="199">
        <v>900003.6</v>
      </c>
      <c r="L29" s="14"/>
      <c r="M29" s="14"/>
      <c r="N29" s="14"/>
      <c r="O29" s="14"/>
      <c r="P29" s="13"/>
      <c r="Q29" s="12"/>
      <c r="R29" s="12"/>
      <c r="S29" s="12"/>
      <c r="U29" s="147" t="str">
        <f t="shared" si="1"/>
        <v/>
      </c>
    </row>
    <row r="30" spans="1:25" s="11" customFormat="1" ht="16.5" customHeight="1" thickBot="1" x14ac:dyDescent="0.3">
      <c r="A30" s="14" t="s">
        <v>1567</v>
      </c>
      <c r="B30" s="14" t="s">
        <v>1568</v>
      </c>
      <c r="C30" s="14" t="s">
        <v>12</v>
      </c>
      <c r="D30" s="16" t="s">
        <v>1556</v>
      </c>
      <c r="E30" s="16" t="s">
        <v>1557</v>
      </c>
      <c r="F30" s="16" t="s">
        <v>1558</v>
      </c>
      <c r="G30" s="16" t="s">
        <v>987</v>
      </c>
      <c r="H30" s="14" t="s">
        <v>711</v>
      </c>
      <c r="I30" s="15" t="s">
        <v>1523</v>
      </c>
      <c r="J30" s="199"/>
      <c r="K30" s="199">
        <v>1199520</v>
      </c>
      <c r="L30" s="14"/>
      <c r="M30" s="14"/>
      <c r="N30" s="14"/>
      <c r="O30" s="14"/>
      <c r="P30" s="13"/>
      <c r="Q30" s="12"/>
      <c r="R30" s="12"/>
      <c r="S30" s="12"/>
      <c r="U30" s="147" t="str">
        <f t="shared" si="1"/>
        <v>UR_02CD03</v>
      </c>
      <c r="V30" s="145"/>
      <c r="W30" s="145" t="s">
        <v>882</v>
      </c>
      <c r="X30" s="145"/>
      <c r="Y30" s="145"/>
    </row>
    <row r="31" spans="1:25" s="11" customFormat="1" x14ac:dyDescent="0.25">
      <c r="A31" s="14" t="s">
        <v>1567</v>
      </c>
      <c r="B31" s="14" t="s">
        <v>1568</v>
      </c>
      <c r="C31" s="14" t="s">
        <v>12</v>
      </c>
      <c r="D31" s="16" t="s">
        <v>1559</v>
      </c>
      <c r="E31" s="16" t="s">
        <v>1560</v>
      </c>
      <c r="F31" s="16" t="s">
        <v>1561</v>
      </c>
      <c r="G31" s="16" t="s">
        <v>983</v>
      </c>
      <c r="H31" s="14" t="s">
        <v>712</v>
      </c>
      <c r="I31" s="15" t="s">
        <v>1523</v>
      </c>
      <c r="J31" s="199"/>
      <c r="K31" s="199">
        <v>19866548.52</v>
      </c>
      <c r="L31" s="22"/>
      <c r="M31" s="14"/>
      <c r="N31" s="14"/>
      <c r="O31" s="14"/>
      <c r="P31" s="13"/>
      <c r="Q31" s="12"/>
      <c r="R31" s="12"/>
      <c r="S31" s="12"/>
      <c r="U31" s="147" t="str">
        <f t="shared" si="1"/>
        <v>UR_</v>
      </c>
      <c r="V31" s="145"/>
      <c r="W31" s="145" t="s">
        <v>895</v>
      </c>
      <c r="X31" s="145"/>
      <c r="Y31" s="145"/>
    </row>
    <row r="32" spans="1:25" s="11" customFormat="1" x14ac:dyDescent="0.25">
      <c r="A32" s="9" t="s">
        <v>1575</v>
      </c>
      <c r="B32" s="9" t="s">
        <v>1576</v>
      </c>
      <c r="C32" s="9" t="s">
        <v>1577</v>
      </c>
      <c r="D32" s="9"/>
      <c r="E32" s="9"/>
      <c r="F32" s="9"/>
      <c r="G32" s="9"/>
      <c r="H32" s="9"/>
      <c r="I32" s="17" t="s">
        <v>1523</v>
      </c>
      <c r="J32" s="198">
        <f>SUM(K27:K28)</f>
        <v>3120004.8</v>
      </c>
      <c r="K32" s="198"/>
      <c r="L32" s="9"/>
      <c r="M32" s="9"/>
      <c r="N32" s="9"/>
      <c r="O32" s="9"/>
      <c r="P32" s="4"/>
      <c r="U32" s="147" t="str">
        <f t="shared" si="1"/>
        <v/>
      </c>
      <c r="V32" s="145" t="s">
        <v>1578</v>
      </c>
      <c r="W32" s="145" t="s">
        <v>890</v>
      </c>
    </row>
    <row r="33" spans="1:25" s="11" customFormat="1" x14ac:dyDescent="0.25">
      <c r="G33" t="s">
        <v>56</v>
      </c>
    </row>
    <row r="34" spans="1:25" s="11" customFormat="1" x14ac:dyDescent="0.25">
      <c r="A34" s="14" t="s">
        <v>1575</v>
      </c>
      <c r="B34" s="14" t="s">
        <v>1576</v>
      </c>
      <c r="C34" s="14" t="s">
        <v>1577</v>
      </c>
      <c r="D34" s="16" t="s">
        <v>1573</v>
      </c>
      <c r="E34" s="16" t="s">
        <v>1574</v>
      </c>
      <c r="F34" s="16" t="s">
        <v>1527</v>
      </c>
      <c r="G34" s="16" t="s">
        <v>886</v>
      </c>
      <c r="H34" s="14" t="s">
        <v>716</v>
      </c>
      <c r="I34" s="15" t="s">
        <v>1523</v>
      </c>
      <c r="J34" s="199"/>
      <c r="K34" s="199">
        <v>4200002.4000000004</v>
      </c>
      <c r="L34" s="21"/>
      <c r="M34" s="14"/>
      <c r="N34" s="14"/>
      <c r="O34" s="14"/>
      <c r="P34" s="13"/>
      <c r="Q34" s="12"/>
      <c r="R34" s="12"/>
      <c r="S34" s="12"/>
      <c r="U34" s="147" t="str">
        <f>IF(K27="","UR_"&amp;LEFT(C27,6),"")</f>
        <v/>
      </c>
      <c r="V34" s="145"/>
      <c r="W34" s="145" t="s">
        <v>995</v>
      </c>
      <c r="X34" s="145"/>
      <c r="Y34" s="145"/>
    </row>
    <row r="35" spans="1:25" s="11" customFormat="1" x14ac:dyDescent="0.25">
      <c r="A35" s="14" t="s">
        <v>1575</v>
      </c>
      <c r="B35" s="14" t="s">
        <v>1576</v>
      </c>
      <c r="C35" s="14" t="s">
        <v>1577</v>
      </c>
      <c r="D35" s="16" t="s">
        <v>1579</v>
      </c>
      <c r="E35" s="16" t="s">
        <v>1580</v>
      </c>
      <c r="F35" s="16" t="s">
        <v>1544</v>
      </c>
      <c r="G35" s="16" t="s">
        <v>980</v>
      </c>
      <c r="H35" s="14" t="s">
        <v>717</v>
      </c>
      <c r="I35" s="15" t="s">
        <v>1523</v>
      </c>
      <c r="J35" s="199"/>
      <c r="K35" s="199">
        <v>1200001.2</v>
      </c>
      <c r="L35" s="22"/>
      <c r="M35" s="14"/>
      <c r="N35" s="14"/>
      <c r="O35" s="14"/>
      <c r="P35" s="13"/>
      <c r="Q35" s="12"/>
      <c r="R35" s="12"/>
      <c r="S35" s="12"/>
      <c r="U35" s="147" t="str">
        <f>IF(K28="","UR_"&amp;LEFT(C28,6),"")</f>
        <v/>
      </c>
      <c r="V35" s="145"/>
      <c r="W35" s="145" t="s">
        <v>886</v>
      </c>
      <c r="X35" s="145"/>
      <c r="Y35" s="145"/>
    </row>
    <row r="36" spans="1:25" s="11" customFormat="1" x14ac:dyDescent="0.25">
      <c r="A36" s="9" t="s">
        <v>1581</v>
      </c>
      <c r="B36" s="9" t="s">
        <v>1582</v>
      </c>
      <c r="C36" s="9" t="s">
        <v>887</v>
      </c>
      <c r="D36" s="9"/>
      <c r="E36" s="9"/>
      <c r="F36" s="9"/>
      <c r="G36" s="9"/>
      <c r="H36" s="9"/>
      <c r="I36" s="17" t="s">
        <v>1523</v>
      </c>
      <c r="J36" s="198">
        <f>SUM(K30:K36)</f>
        <v>26466072.120000001</v>
      </c>
      <c r="K36" s="198"/>
      <c r="L36" s="9"/>
      <c r="M36" s="9"/>
      <c r="N36" s="9"/>
      <c r="O36" s="9"/>
      <c r="P36" s="4"/>
      <c r="U36" s="147" t="str">
        <f>IF(K29="","UR_"&amp;LEFT(C29,6),"")</f>
        <v/>
      </c>
      <c r="V36" s="145" t="s">
        <v>1583</v>
      </c>
      <c r="W36" s="145" t="s">
        <v>987</v>
      </c>
    </row>
    <row r="37" spans="1:25" x14ac:dyDescent="0.25">
      <c r="G37" t="s">
        <v>56</v>
      </c>
    </row>
    <row r="38" spans="1:25" s="11" customFormat="1" x14ac:dyDescent="0.25">
      <c r="A38" s="14" t="s">
        <v>1581</v>
      </c>
      <c r="B38" s="14" t="s">
        <v>1582</v>
      </c>
      <c r="C38" s="14" t="s">
        <v>887</v>
      </c>
      <c r="D38" s="16" t="s">
        <v>1549</v>
      </c>
      <c r="E38" s="16" t="s">
        <v>1550</v>
      </c>
      <c r="F38" s="16" t="s">
        <v>1527</v>
      </c>
      <c r="G38" s="144" t="s">
        <v>882</v>
      </c>
      <c r="H38" s="14" t="s">
        <v>709</v>
      </c>
      <c r="I38" s="15" t="s">
        <v>1523</v>
      </c>
      <c r="J38" s="199"/>
      <c r="K38" s="199">
        <v>45240001.200000003</v>
      </c>
      <c r="L38" s="26"/>
      <c r="M38" s="14"/>
      <c r="N38" s="14"/>
      <c r="O38" s="14"/>
      <c r="P38" s="13"/>
      <c r="Q38" s="12"/>
      <c r="R38" s="12"/>
      <c r="S38" s="12"/>
      <c r="U38" s="147" t="str">
        <f t="shared" ref="U38:U45" si="2">IF(K30="","UR_"&amp;LEFT(C30,6),"")</f>
        <v/>
      </c>
      <c r="V38" s="145"/>
      <c r="W38" s="145" t="s">
        <v>983</v>
      </c>
      <c r="X38" s="145"/>
      <c r="Y38" s="145"/>
    </row>
    <row r="39" spans="1:25" s="11" customFormat="1" x14ac:dyDescent="0.25">
      <c r="A39" s="14" t="s">
        <v>1581</v>
      </c>
      <c r="B39" s="14" t="s">
        <v>1582</v>
      </c>
      <c r="C39" s="14" t="s">
        <v>887</v>
      </c>
      <c r="D39" s="16" t="s">
        <v>1554</v>
      </c>
      <c r="E39" s="16" t="s">
        <v>1570</v>
      </c>
      <c r="F39" s="16" t="s">
        <v>1527</v>
      </c>
      <c r="G39" s="144" t="s">
        <v>895</v>
      </c>
      <c r="H39" s="14" t="s">
        <v>710</v>
      </c>
      <c r="I39" s="15" t="s">
        <v>1523</v>
      </c>
      <c r="J39" s="199"/>
      <c r="K39" s="199">
        <v>52848004.799999997</v>
      </c>
      <c r="L39" s="22"/>
      <c r="M39" s="14"/>
      <c r="N39" s="14"/>
      <c r="O39" s="14"/>
      <c r="P39" s="13"/>
      <c r="Q39" s="12"/>
      <c r="R39" s="12"/>
      <c r="S39" s="12"/>
      <c r="U39" s="147" t="str">
        <f t="shared" si="2"/>
        <v/>
      </c>
      <c r="V39" s="145"/>
      <c r="W39" s="145" t="s">
        <v>980</v>
      </c>
      <c r="X39" s="145"/>
      <c r="Y39" s="145"/>
    </row>
    <row r="40" spans="1:25" s="11" customFormat="1" x14ac:dyDescent="0.25">
      <c r="A40" s="14" t="s">
        <v>1581</v>
      </c>
      <c r="B40" s="14" t="s">
        <v>1582</v>
      </c>
      <c r="C40" s="14" t="s">
        <v>887</v>
      </c>
      <c r="D40" s="16" t="s">
        <v>1571</v>
      </c>
      <c r="E40" s="16" t="s">
        <v>1572</v>
      </c>
      <c r="F40" s="16" t="s">
        <v>1527</v>
      </c>
      <c r="G40" s="144" t="s">
        <v>890</v>
      </c>
      <c r="H40" s="14" t="s">
        <v>715</v>
      </c>
      <c r="I40" s="15" t="s">
        <v>1523</v>
      </c>
      <c r="J40" s="199"/>
      <c r="K40" s="199">
        <v>1200001.2</v>
      </c>
      <c r="L40" s="14"/>
      <c r="M40" s="14"/>
      <c r="N40" s="14"/>
      <c r="O40" s="14"/>
      <c r="P40" s="13"/>
      <c r="Q40" s="12"/>
      <c r="R40" s="12"/>
      <c r="S40" s="12"/>
      <c r="U40" s="147" t="str">
        <f t="shared" si="2"/>
        <v>UR_02CD04</v>
      </c>
      <c r="V40" s="145"/>
      <c r="W40" s="145"/>
      <c r="X40" s="145"/>
      <c r="Y40" s="145"/>
    </row>
    <row r="41" spans="1:25" s="11" customFormat="1" x14ac:dyDescent="0.25">
      <c r="A41" s="14" t="s">
        <v>1581</v>
      </c>
      <c r="B41" s="14" t="s">
        <v>1582</v>
      </c>
      <c r="C41" s="14" t="s">
        <v>887</v>
      </c>
      <c r="D41" s="16" t="s">
        <v>1556</v>
      </c>
      <c r="E41" s="16" t="s">
        <v>1557</v>
      </c>
      <c r="F41" s="16" t="s">
        <v>1558</v>
      </c>
      <c r="G41" s="144" t="s">
        <v>987</v>
      </c>
      <c r="H41" s="14" t="s">
        <v>711</v>
      </c>
      <c r="I41" s="15" t="s">
        <v>1523</v>
      </c>
      <c r="J41" s="199"/>
      <c r="K41" s="199">
        <v>9509231.5499999989</v>
      </c>
      <c r="L41" s="14"/>
      <c r="M41" s="14"/>
      <c r="N41" s="14"/>
      <c r="O41" s="14"/>
      <c r="P41" s="13"/>
      <c r="Q41" s="12"/>
      <c r="R41" s="12"/>
      <c r="S41" s="12"/>
      <c r="U41" s="147" t="str">
        <f t="shared" si="2"/>
        <v>UR_</v>
      </c>
      <c r="V41" s="145"/>
      <c r="W41" s="145"/>
      <c r="X41" s="145"/>
      <c r="Y41" s="145"/>
    </row>
    <row r="42" spans="1:25" s="11" customFormat="1" x14ac:dyDescent="0.25">
      <c r="A42" s="14" t="s">
        <v>1581</v>
      </c>
      <c r="B42" s="14" t="s">
        <v>1582</v>
      </c>
      <c r="C42" s="14" t="s">
        <v>887</v>
      </c>
      <c r="D42" s="16" t="s">
        <v>1562</v>
      </c>
      <c r="E42" s="16" t="s">
        <v>1563</v>
      </c>
      <c r="F42" s="16" t="s">
        <v>1564</v>
      </c>
      <c r="G42" s="144" t="s">
        <v>981</v>
      </c>
      <c r="H42" s="14" t="s">
        <v>713</v>
      </c>
      <c r="I42" s="15" t="s">
        <v>1523</v>
      </c>
      <c r="J42" s="199"/>
      <c r="K42" s="199">
        <v>253579110</v>
      </c>
      <c r="L42" s="14"/>
      <c r="M42" s="14"/>
      <c r="N42" s="14"/>
      <c r="O42" s="14"/>
      <c r="P42" s="13"/>
      <c r="Q42" s="12"/>
      <c r="R42" s="12"/>
      <c r="S42" s="12"/>
      <c r="U42" s="147" t="str">
        <f t="shared" si="2"/>
        <v/>
      </c>
      <c r="V42" s="145"/>
      <c r="W42" s="145"/>
      <c r="X42" s="145"/>
      <c r="Y42" s="145"/>
    </row>
    <row r="43" spans="1:25" s="11" customFormat="1" x14ac:dyDescent="0.25">
      <c r="A43" s="14" t="s">
        <v>1581</v>
      </c>
      <c r="B43" s="14" t="s">
        <v>1582</v>
      </c>
      <c r="C43" s="14" t="s">
        <v>887</v>
      </c>
      <c r="D43" s="16" t="s">
        <v>1565</v>
      </c>
      <c r="E43" s="16" t="s">
        <v>1566</v>
      </c>
      <c r="F43" s="16" t="s">
        <v>1541</v>
      </c>
      <c r="G43" s="144" t="s">
        <v>986</v>
      </c>
      <c r="H43" s="14" t="s">
        <v>714</v>
      </c>
      <c r="I43" s="15" t="s">
        <v>1523</v>
      </c>
      <c r="J43" s="199"/>
      <c r="K43" s="202">
        <v>96832000</v>
      </c>
      <c r="L43" s="14"/>
      <c r="M43" s="14"/>
      <c r="N43" s="14"/>
      <c r="O43" s="14"/>
      <c r="P43" s="13"/>
      <c r="Q43" s="12"/>
      <c r="R43" s="12"/>
      <c r="S43" s="12"/>
      <c r="U43" s="147" t="str">
        <f t="shared" si="2"/>
        <v/>
      </c>
      <c r="V43" s="145"/>
      <c r="W43" s="145"/>
      <c r="X43" s="145"/>
      <c r="Y43" s="145"/>
    </row>
    <row r="44" spans="1:25" s="11" customFormat="1" ht="16.5" customHeight="1" thickBot="1" x14ac:dyDescent="0.3">
      <c r="A44" s="14" t="s">
        <v>1581</v>
      </c>
      <c r="B44" s="14" t="s">
        <v>1582</v>
      </c>
      <c r="C44" s="14" t="s">
        <v>887</v>
      </c>
      <c r="D44" s="16" t="s">
        <v>1579</v>
      </c>
      <c r="E44" s="16" t="s">
        <v>1580</v>
      </c>
      <c r="F44" s="16" t="s">
        <v>1544</v>
      </c>
      <c r="G44" s="144" t="s">
        <v>980</v>
      </c>
      <c r="H44" s="14" t="s">
        <v>717</v>
      </c>
      <c r="I44" s="15" t="s">
        <v>1523</v>
      </c>
      <c r="J44" s="199"/>
      <c r="K44" s="199">
        <v>81729600</v>
      </c>
      <c r="L44" s="14"/>
      <c r="M44" s="14"/>
      <c r="N44" s="14"/>
      <c r="O44" s="14"/>
      <c r="P44" s="13"/>
      <c r="Q44" s="12"/>
      <c r="R44" s="12"/>
      <c r="S44" s="12"/>
      <c r="U44" s="147" t="str">
        <f t="shared" si="2"/>
        <v>UR_02CD07</v>
      </c>
      <c r="V44" s="145"/>
      <c r="W44" s="145"/>
      <c r="X44" s="145"/>
      <c r="Y44" s="145"/>
    </row>
    <row r="45" spans="1:25" s="11" customFormat="1" ht="17.25" customHeight="1" thickTop="1" thickBot="1" x14ac:dyDescent="0.3">
      <c r="A45" s="9" t="s">
        <v>1584</v>
      </c>
      <c r="B45" s="9" t="s">
        <v>1585</v>
      </c>
      <c r="C45" s="9" t="s">
        <v>888</v>
      </c>
      <c r="D45" s="9"/>
      <c r="E45" s="9"/>
      <c r="F45" s="9"/>
      <c r="G45" s="9"/>
      <c r="H45" s="9"/>
      <c r="I45" s="17" t="s">
        <v>1523</v>
      </c>
      <c r="J45" s="198">
        <f>SUM(K38:K45)</f>
        <v>540937948.75</v>
      </c>
      <c r="K45" s="198"/>
      <c r="L45" s="9"/>
      <c r="M45" s="9"/>
      <c r="N45" s="9"/>
      <c r="O45" s="9"/>
      <c r="P45" s="4"/>
      <c r="U45" s="147" t="str">
        <f t="shared" si="2"/>
        <v>UR_</v>
      </c>
      <c r="V45" s="145" t="s">
        <v>1586</v>
      </c>
    </row>
    <row r="46" spans="1:25" ht="16.5" customHeight="1" thickBot="1" x14ac:dyDescent="0.3">
      <c r="G46" t="s">
        <v>56</v>
      </c>
    </row>
    <row r="47" spans="1:25" s="11" customFormat="1" x14ac:dyDescent="0.25">
      <c r="A47" s="14" t="s">
        <v>1584</v>
      </c>
      <c r="B47" s="14" t="s">
        <v>1585</v>
      </c>
      <c r="C47" s="14" t="s">
        <v>888</v>
      </c>
      <c r="D47" s="16" t="s">
        <v>1549</v>
      </c>
      <c r="E47" s="16" t="s">
        <v>1550</v>
      </c>
      <c r="F47" s="16" t="s">
        <v>1527</v>
      </c>
      <c r="G47" s="16" t="s">
        <v>882</v>
      </c>
      <c r="H47" s="14" t="s">
        <v>709</v>
      </c>
      <c r="I47" s="15" t="s">
        <v>1523</v>
      </c>
      <c r="J47" s="199"/>
      <c r="K47" s="199">
        <v>185176125.59999999</v>
      </c>
      <c r="L47" s="14"/>
      <c r="M47" s="14"/>
      <c r="N47" s="14"/>
      <c r="O47" s="14"/>
      <c r="P47" s="13"/>
      <c r="Q47" s="12"/>
      <c r="R47" s="12"/>
      <c r="S47" s="12"/>
      <c r="U47" s="147" t="str">
        <f t="shared" ref="U47:U55" si="3">IF(K38="","UR_"&amp;LEFT(C38,6),"")</f>
        <v/>
      </c>
      <c r="V47" s="145"/>
      <c r="W47" s="145"/>
      <c r="X47" s="145"/>
      <c r="Y47" s="145"/>
    </row>
    <row r="48" spans="1:25" s="11" customFormat="1" x14ac:dyDescent="0.25">
      <c r="A48" s="14" t="s">
        <v>1584</v>
      </c>
      <c r="B48" s="14" t="s">
        <v>1585</v>
      </c>
      <c r="C48" s="14" t="s">
        <v>888</v>
      </c>
      <c r="D48" s="16" t="s">
        <v>1554</v>
      </c>
      <c r="E48" s="16" t="s">
        <v>1570</v>
      </c>
      <c r="F48" s="16" t="s">
        <v>1527</v>
      </c>
      <c r="G48" s="16" t="s">
        <v>895</v>
      </c>
      <c r="H48" s="14" t="s">
        <v>710</v>
      </c>
      <c r="I48" s="15" t="s">
        <v>1523</v>
      </c>
      <c r="J48" s="199"/>
      <c r="K48" s="199">
        <v>10527938.4</v>
      </c>
      <c r="L48" s="22"/>
      <c r="M48" s="14"/>
      <c r="N48" s="14"/>
      <c r="O48" s="14"/>
      <c r="P48" s="13"/>
      <c r="Q48" s="12"/>
      <c r="R48" s="12"/>
      <c r="S48" s="12"/>
      <c r="U48" s="147" t="str">
        <f t="shared" si="3"/>
        <v/>
      </c>
      <c r="V48" s="145"/>
      <c r="W48" s="145"/>
      <c r="X48" s="145"/>
      <c r="Y48" s="145"/>
    </row>
    <row r="49" spans="1:25" x14ac:dyDescent="0.25">
      <c r="A49" s="14" t="s">
        <v>1584</v>
      </c>
      <c r="B49" s="14" t="s">
        <v>1585</v>
      </c>
      <c r="C49" s="14" t="s">
        <v>888</v>
      </c>
      <c r="D49" s="16" t="s">
        <v>1571</v>
      </c>
      <c r="E49" s="16" t="s">
        <v>1572</v>
      </c>
      <c r="F49" s="16" t="s">
        <v>1527</v>
      </c>
      <c r="G49" s="16" t="s">
        <v>890</v>
      </c>
      <c r="H49" s="14" t="s">
        <v>715</v>
      </c>
      <c r="I49" s="15" t="s">
        <v>1523</v>
      </c>
      <c r="J49" s="199"/>
      <c r="K49" s="199">
        <v>1020000</v>
      </c>
      <c r="L49" s="14"/>
      <c r="M49" s="14"/>
      <c r="N49" s="14"/>
      <c r="O49" s="14"/>
      <c r="P49" s="13"/>
      <c r="Q49" s="12"/>
      <c r="R49" s="12"/>
      <c r="S49" s="12"/>
      <c r="U49" s="147" t="str">
        <f t="shared" si="3"/>
        <v/>
      </c>
    </row>
    <row r="50" spans="1:25" s="11" customFormat="1" x14ac:dyDescent="0.25">
      <c r="A50" s="14" t="s">
        <v>1584</v>
      </c>
      <c r="B50" s="14" t="s">
        <v>1585</v>
      </c>
      <c r="C50" s="14" t="s">
        <v>888</v>
      </c>
      <c r="D50" s="16" t="s">
        <v>1587</v>
      </c>
      <c r="E50" s="16" t="s">
        <v>1588</v>
      </c>
      <c r="F50" s="16" t="s">
        <v>1527</v>
      </c>
      <c r="G50" s="16" t="s">
        <v>995</v>
      </c>
      <c r="H50" s="14" t="s">
        <v>780</v>
      </c>
      <c r="I50" s="15" t="s">
        <v>1523</v>
      </c>
      <c r="J50" s="199"/>
      <c r="K50" s="199">
        <v>10555262</v>
      </c>
      <c r="L50" s="14"/>
      <c r="M50" s="14"/>
      <c r="N50" s="14"/>
      <c r="O50" s="14"/>
      <c r="P50" s="13"/>
      <c r="Q50" s="12"/>
      <c r="R50" s="12"/>
      <c r="S50" s="12"/>
      <c r="U50" s="147" t="str">
        <f t="shared" si="3"/>
        <v/>
      </c>
      <c r="V50" s="145"/>
      <c r="W50" s="145"/>
      <c r="X50" s="145"/>
      <c r="Y50" s="145"/>
    </row>
    <row r="51" spans="1:25" s="11" customFormat="1" x14ac:dyDescent="0.25">
      <c r="A51" s="14" t="s">
        <v>1584</v>
      </c>
      <c r="B51" s="14" t="s">
        <v>1585</v>
      </c>
      <c r="C51" s="14" t="s">
        <v>888</v>
      </c>
      <c r="D51" s="16" t="s">
        <v>1573</v>
      </c>
      <c r="E51" s="16" t="s">
        <v>1574</v>
      </c>
      <c r="F51" s="16" t="s">
        <v>1527</v>
      </c>
      <c r="G51" s="16" t="s">
        <v>886</v>
      </c>
      <c r="H51" s="14" t="s">
        <v>716</v>
      </c>
      <c r="I51" s="15" t="s">
        <v>1523</v>
      </c>
      <c r="J51" s="199"/>
      <c r="K51" s="199">
        <v>2544381</v>
      </c>
      <c r="L51" s="22"/>
      <c r="M51" s="14"/>
      <c r="N51" s="14"/>
      <c r="O51" s="14"/>
      <c r="P51" s="13"/>
      <c r="Q51" s="12"/>
      <c r="R51" s="12"/>
      <c r="S51" s="12"/>
      <c r="U51" s="147" t="str">
        <f t="shared" si="3"/>
        <v/>
      </c>
      <c r="V51" s="145"/>
      <c r="W51" s="145"/>
      <c r="X51" s="145"/>
      <c r="Y51" s="145"/>
    </row>
    <row r="52" spans="1:25" s="11" customFormat="1" x14ac:dyDescent="0.25">
      <c r="A52" s="14" t="s">
        <v>1584</v>
      </c>
      <c r="B52" s="14" t="s">
        <v>1585</v>
      </c>
      <c r="C52" s="14" t="s">
        <v>888</v>
      </c>
      <c r="D52" s="16" t="s">
        <v>1556</v>
      </c>
      <c r="E52" s="16" t="s">
        <v>1557</v>
      </c>
      <c r="F52" s="16" t="s">
        <v>1558</v>
      </c>
      <c r="G52" s="16" t="s">
        <v>987</v>
      </c>
      <c r="H52" s="14" t="s">
        <v>711</v>
      </c>
      <c r="I52" s="15" t="s">
        <v>1523</v>
      </c>
      <c r="J52" s="199"/>
      <c r="K52" s="199">
        <v>126000</v>
      </c>
      <c r="L52" s="14"/>
      <c r="M52" s="14"/>
      <c r="N52" s="14"/>
      <c r="O52" s="14"/>
      <c r="P52" s="13"/>
      <c r="Q52" s="12"/>
      <c r="R52" s="12"/>
      <c r="S52" s="12"/>
      <c r="U52" s="147" t="str">
        <f t="shared" si="3"/>
        <v/>
      </c>
      <c r="V52" s="145"/>
      <c r="W52" s="145"/>
      <c r="X52" s="145"/>
      <c r="Y52" s="145"/>
    </row>
    <row r="53" spans="1:25" s="11" customFormat="1" ht="16.5" customHeight="1" thickBot="1" x14ac:dyDescent="0.3">
      <c r="A53" s="14" t="s">
        <v>1584</v>
      </c>
      <c r="B53" s="14" t="s">
        <v>1585</v>
      </c>
      <c r="C53" s="14" t="s">
        <v>888</v>
      </c>
      <c r="D53" s="16" t="s">
        <v>1559</v>
      </c>
      <c r="E53" s="16" t="s">
        <v>1560</v>
      </c>
      <c r="F53" s="16" t="s">
        <v>1561</v>
      </c>
      <c r="G53" s="16" t="s">
        <v>983</v>
      </c>
      <c r="H53" s="14" t="s">
        <v>712</v>
      </c>
      <c r="I53" s="15" t="s">
        <v>1523</v>
      </c>
      <c r="J53" s="199"/>
      <c r="K53" s="199">
        <v>263867967.59999999</v>
      </c>
      <c r="L53" s="14"/>
      <c r="M53" s="14"/>
      <c r="N53" s="14"/>
      <c r="O53" s="14"/>
      <c r="P53" s="13"/>
      <c r="Q53" s="12"/>
      <c r="R53" s="12"/>
      <c r="S53" s="12"/>
      <c r="U53" s="147" t="str">
        <f t="shared" si="3"/>
        <v/>
      </c>
      <c r="V53" s="145"/>
      <c r="W53" s="145"/>
      <c r="X53" s="145"/>
      <c r="Y53" s="145"/>
    </row>
    <row r="54" spans="1:25" s="11" customFormat="1" ht="16.5" customHeight="1" thickBot="1" x14ac:dyDescent="0.3">
      <c r="A54" s="14" t="s">
        <v>1584</v>
      </c>
      <c r="B54" s="14" t="s">
        <v>1585</v>
      </c>
      <c r="C54" s="14" t="s">
        <v>888</v>
      </c>
      <c r="D54" s="16" t="s">
        <v>1579</v>
      </c>
      <c r="E54" s="16" t="s">
        <v>1580</v>
      </c>
      <c r="F54" s="16" t="s">
        <v>1544</v>
      </c>
      <c r="G54" s="16" t="s">
        <v>980</v>
      </c>
      <c r="H54" s="14" t="s">
        <v>717</v>
      </c>
      <c r="I54" s="15" t="s">
        <v>1523</v>
      </c>
      <c r="J54" s="199"/>
      <c r="K54" s="199">
        <v>11242620</v>
      </c>
      <c r="L54" s="25"/>
      <c r="M54" s="14"/>
      <c r="N54" s="14"/>
      <c r="O54" s="14"/>
      <c r="P54" s="13"/>
      <c r="Q54" s="12"/>
      <c r="R54" s="12"/>
      <c r="S54" s="12"/>
      <c r="U54" s="147" t="str">
        <f t="shared" si="3"/>
        <v>UR_02CD08</v>
      </c>
      <c r="V54" s="145"/>
      <c r="W54" s="145"/>
      <c r="X54" s="145"/>
      <c r="Y54" s="145"/>
    </row>
    <row r="55" spans="1:25" ht="16.5" customHeight="1" thickTop="1" x14ac:dyDescent="0.25">
      <c r="A55" s="9" t="s">
        <v>1589</v>
      </c>
      <c r="B55" s="9" t="s">
        <v>1590</v>
      </c>
      <c r="C55" s="9" t="s">
        <v>889</v>
      </c>
      <c r="D55" s="9"/>
      <c r="E55" s="9"/>
      <c r="F55" s="9"/>
      <c r="G55" s="9"/>
      <c r="H55" s="9"/>
      <c r="I55" s="17" t="s">
        <v>1523</v>
      </c>
      <c r="J55" s="198">
        <f>SUM(K47:K48)</f>
        <v>195704064</v>
      </c>
      <c r="K55" s="198"/>
      <c r="L55" s="24"/>
      <c r="M55" s="9"/>
      <c r="N55" s="9"/>
      <c r="O55" s="9"/>
      <c r="P55" s="4"/>
      <c r="U55" s="147" t="str">
        <f t="shared" si="3"/>
        <v>UR_</v>
      </c>
      <c r="V55" s="145" t="s">
        <v>1591</v>
      </c>
    </row>
    <row r="56" spans="1:25" s="11" customFormat="1" ht="16.5" customHeight="1" thickBot="1" x14ac:dyDescent="0.3">
      <c r="G56" t="s">
        <v>56</v>
      </c>
    </row>
    <row r="57" spans="1:25" s="11" customFormat="1" ht="16.5" customHeight="1" thickBot="1" x14ac:dyDescent="0.3">
      <c r="A57" s="14" t="s">
        <v>1589</v>
      </c>
      <c r="B57" s="14" t="s">
        <v>1590</v>
      </c>
      <c r="C57" s="14" t="s">
        <v>889</v>
      </c>
      <c r="D57" s="16" t="s">
        <v>1571</v>
      </c>
      <c r="E57" s="16" t="s">
        <v>1572</v>
      </c>
      <c r="F57" s="16" t="s">
        <v>1527</v>
      </c>
      <c r="G57" s="16" t="s">
        <v>890</v>
      </c>
      <c r="H57" s="14" t="s">
        <v>715</v>
      </c>
      <c r="I57" s="15" t="s">
        <v>1523</v>
      </c>
      <c r="J57" s="199"/>
      <c r="K57" s="199">
        <v>7742401.2000000002</v>
      </c>
      <c r="L57" s="14"/>
      <c r="M57" s="14"/>
      <c r="N57" s="14"/>
      <c r="O57" s="14"/>
      <c r="P57" s="13"/>
      <c r="Q57" s="12"/>
      <c r="R57" s="12"/>
      <c r="S57" s="12"/>
      <c r="U57" s="147" t="str">
        <f>IF(K47="","UR_"&amp;LEFT(C47,6),"")</f>
        <v/>
      </c>
      <c r="V57" s="145"/>
      <c r="W57" s="145"/>
      <c r="X57" s="145"/>
      <c r="Y57" s="145"/>
    </row>
    <row r="58" spans="1:25" s="11" customFormat="1" x14ac:dyDescent="0.25">
      <c r="A58" s="14" t="s">
        <v>1589</v>
      </c>
      <c r="B58" s="14" t="s">
        <v>1590</v>
      </c>
      <c r="C58" s="14" t="s">
        <v>889</v>
      </c>
      <c r="D58" s="16" t="s">
        <v>1579</v>
      </c>
      <c r="E58" s="16" t="s">
        <v>1580</v>
      </c>
      <c r="F58" s="16" t="s">
        <v>1544</v>
      </c>
      <c r="G58" s="16" t="s">
        <v>980</v>
      </c>
      <c r="H58" s="14" t="s">
        <v>717</v>
      </c>
      <c r="I58" s="15" t="s">
        <v>1523</v>
      </c>
      <c r="J58" s="199"/>
      <c r="K58" s="199">
        <v>9410594.7359999996</v>
      </c>
      <c r="L58" s="22"/>
      <c r="M58" s="14"/>
      <c r="N58" s="14"/>
      <c r="O58" s="14"/>
      <c r="P58" s="13"/>
      <c r="Q58" s="12"/>
      <c r="R58" s="12"/>
      <c r="S58" s="12"/>
      <c r="U58" s="147" t="str">
        <f>IF(K48="","UR_"&amp;LEFT(C48,6),"")</f>
        <v/>
      </c>
      <c r="V58" s="145"/>
      <c r="W58" s="145"/>
      <c r="X58" s="145"/>
      <c r="Y58" s="145"/>
    </row>
    <row r="59" spans="1:25" s="11" customFormat="1" x14ac:dyDescent="0.25">
      <c r="A59" s="9" t="s">
        <v>1592</v>
      </c>
      <c r="B59" s="9" t="s">
        <v>1593</v>
      </c>
      <c r="C59" s="9" t="s">
        <v>891</v>
      </c>
      <c r="D59" s="9"/>
      <c r="E59" s="9"/>
      <c r="F59" s="9"/>
      <c r="G59" s="9"/>
      <c r="H59" s="9"/>
      <c r="I59" s="17" t="s">
        <v>1523</v>
      </c>
      <c r="J59" s="198">
        <f>SUM(K50:K54)</f>
        <v>288336230.60000002</v>
      </c>
      <c r="K59" s="198"/>
      <c r="L59" s="9"/>
      <c r="M59" s="9"/>
      <c r="N59" s="9"/>
      <c r="O59" s="9"/>
      <c r="P59" s="4"/>
      <c r="U59" s="147" t="str">
        <f>IF(K49="","UR_"&amp;LEFT(C49,6),"")</f>
        <v/>
      </c>
      <c r="V59" s="145" t="s">
        <v>1594</v>
      </c>
    </row>
    <row r="60" spans="1:25" s="11" customFormat="1" x14ac:dyDescent="0.25">
      <c r="G60" t="s">
        <v>56</v>
      </c>
    </row>
    <row r="61" spans="1:25" s="11" customFormat="1" x14ac:dyDescent="0.25">
      <c r="A61" s="14" t="s">
        <v>1592</v>
      </c>
      <c r="B61" s="14" t="s">
        <v>1593</v>
      </c>
      <c r="C61" s="14" t="s">
        <v>891</v>
      </c>
      <c r="D61" s="16" t="s">
        <v>1549</v>
      </c>
      <c r="E61" s="16" t="s">
        <v>1550</v>
      </c>
      <c r="F61" s="16" t="s">
        <v>1527</v>
      </c>
      <c r="G61" s="16" t="s">
        <v>882</v>
      </c>
      <c r="H61" s="14" t="s">
        <v>709</v>
      </c>
      <c r="I61" s="15" t="s">
        <v>1523</v>
      </c>
      <c r="J61" s="199"/>
      <c r="K61" s="199">
        <v>9599401.1999999993</v>
      </c>
      <c r="L61" s="14"/>
      <c r="M61" s="14"/>
      <c r="N61" s="14"/>
      <c r="O61" s="14"/>
      <c r="P61" s="13"/>
      <c r="Q61" s="12"/>
      <c r="R61" s="12"/>
      <c r="S61" s="12"/>
      <c r="U61" s="147" t="str">
        <f t="shared" ref="U61:U66" si="4">IF(K50="","UR_"&amp;LEFT(C50,6),"")</f>
        <v/>
      </c>
      <c r="V61" s="145"/>
      <c r="W61" s="145"/>
      <c r="X61" s="145"/>
      <c r="Y61" s="145"/>
    </row>
    <row r="62" spans="1:25" s="11" customFormat="1" ht="16.5" customHeight="1" thickBot="1" x14ac:dyDescent="0.3">
      <c r="A62" s="14" t="s">
        <v>1592</v>
      </c>
      <c r="B62" s="14" t="s">
        <v>1593</v>
      </c>
      <c r="C62" s="14" t="s">
        <v>891</v>
      </c>
      <c r="D62" s="16" t="s">
        <v>1571</v>
      </c>
      <c r="E62" s="16" t="s">
        <v>1572</v>
      </c>
      <c r="F62" s="16" t="s">
        <v>1527</v>
      </c>
      <c r="G62" s="16" t="s">
        <v>890</v>
      </c>
      <c r="H62" s="14" t="s">
        <v>715</v>
      </c>
      <c r="I62" s="15" t="s">
        <v>1523</v>
      </c>
      <c r="J62" s="199"/>
      <c r="K62" s="199">
        <v>11514852.75</v>
      </c>
      <c r="L62" s="14"/>
      <c r="M62" s="14"/>
      <c r="N62" s="14"/>
      <c r="O62" s="14"/>
      <c r="P62" s="13"/>
      <c r="Q62" s="12"/>
      <c r="R62" s="12"/>
      <c r="S62" s="12"/>
      <c r="U62" s="147" t="str">
        <f t="shared" si="4"/>
        <v/>
      </c>
      <c r="V62" s="145"/>
      <c r="W62" s="145"/>
      <c r="X62" s="145"/>
      <c r="Y62" s="145"/>
    </row>
    <row r="63" spans="1:25" s="11" customFormat="1" ht="16.5" customHeight="1" thickBot="1" x14ac:dyDescent="0.3">
      <c r="A63" s="14" t="s">
        <v>1592</v>
      </c>
      <c r="B63" s="14" t="s">
        <v>1593</v>
      </c>
      <c r="C63" s="14" t="s">
        <v>891</v>
      </c>
      <c r="D63" s="16" t="s">
        <v>1587</v>
      </c>
      <c r="E63" s="16" t="s">
        <v>1588</v>
      </c>
      <c r="F63" s="16" t="s">
        <v>1527</v>
      </c>
      <c r="G63" s="16" t="s">
        <v>995</v>
      </c>
      <c r="H63" s="14" t="s">
        <v>780</v>
      </c>
      <c r="I63" s="15" t="s">
        <v>1523</v>
      </c>
      <c r="J63" s="199"/>
      <c r="K63" s="199">
        <v>26763910</v>
      </c>
      <c r="L63" s="14"/>
      <c r="M63" s="14"/>
      <c r="N63" s="14"/>
      <c r="O63" s="14"/>
      <c r="P63" s="13"/>
      <c r="Q63" s="12"/>
      <c r="R63" s="12"/>
      <c r="S63" s="12"/>
      <c r="U63" s="147" t="str">
        <f t="shared" si="4"/>
        <v/>
      </c>
      <c r="V63" s="145"/>
      <c r="W63" s="145"/>
      <c r="X63" s="145"/>
      <c r="Y63" s="145"/>
    </row>
    <row r="64" spans="1:25" s="11" customFormat="1" x14ac:dyDescent="0.25">
      <c r="A64" s="14" t="s">
        <v>1592</v>
      </c>
      <c r="B64" s="14" t="s">
        <v>1593</v>
      </c>
      <c r="C64" s="14" t="s">
        <v>891</v>
      </c>
      <c r="D64" s="16" t="s">
        <v>1573</v>
      </c>
      <c r="E64" s="16" t="s">
        <v>1574</v>
      </c>
      <c r="F64" s="16" t="s">
        <v>1527</v>
      </c>
      <c r="G64" s="16" t="s">
        <v>886</v>
      </c>
      <c r="H64" s="14" t="s">
        <v>716</v>
      </c>
      <c r="I64" s="15" t="s">
        <v>1523</v>
      </c>
      <c r="J64" s="199"/>
      <c r="K64" s="199">
        <v>60003.6</v>
      </c>
      <c r="L64" s="14"/>
      <c r="M64" s="14"/>
      <c r="N64" s="14"/>
      <c r="O64" s="14"/>
      <c r="P64" s="13"/>
      <c r="Q64" s="12"/>
      <c r="R64" s="12"/>
      <c r="S64" s="12"/>
      <c r="U64" s="147" t="str">
        <f t="shared" si="4"/>
        <v/>
      </c>
      <c r="V64" s="145"/>
      <c r="W64" s="145"/>
      <c r="X64" s="145"/>
      <c r="Y64" s="145"/>
    </row>
    <row r="65" spans="1:25" x14ac:dyDescent="0.25">
      <c r="A65" s="14" t="s">
        <v>1592</v>
      </c>
      <c r="B65" s="14" t="s">
        <v>1593</v>
      </c>
      <c r="C65" s="14" t="s">
        <v>891</v>
      </c>
      <c r="D65" s="16" t="s">
        <v>1595</v>
      </c>
      <c r="E65" s="16" t="s">
        <v>1596</v>
      </c>
      <c r="F65" s="16"/>
      <c r="G65" s="16" t="s">
        <v>932</v>
      </c>
      <c r="H65" s="14" t="s">
        <v>718</v>
      </c>
      <c r="I65" s="15" t="s">
        <v>1523</v>
      </c>
      <c r="J65" s="199"/>
      <c r="K65" s="199">
        <v>38981573.899999999</v>
      </c>
      <c r="L65" s="23"/>
      <c r="M65" s="14"/>
      <c r="N65" s="14"/>
      <c r="O65" s="14"/>
      <c r="P65" s="13"/>
      <c r="Q65" s="12"/>
      <c r="R65" s="12"/>
      <c r="S65" s="12"/>
      <c r="U65" s="147" t="str">
        <f t="shared" si="4"/>
        <v/>
      </c>
    </row>
    <row r="66" spans="1:25" s="11" customFormat="1" x14ac:dyDescent="0.25">
      <c r="A66" s="9" t="s">
        <v>1597</v>
      </c>
      <c r="B66" s="9" t="s">
        <v>1598</v>
      </c>
      <c r="C66" s="9" t="s">
        <v>892</v>
      </c>
      <c r="D66" s="9"/>
      <c r="E66" s="9"/>
      <c r="F66" s="9"/>
      <c r="G66" s="9"/>
      <c r="H66" s="9"/>
      <c r="I66" s="17" t="s">
        <v>1523</v>
      </c>
      <c r="J66" s="198">
        <f>SUM(K56:K64)</f>
        <v>65091163.486000001</v>
      </c>
      <c r="K66" s="198"/>
      <c r="L66" s="9"/>
      <c r="M66" s="9"/>
      <c r="N66" s="9"/>
      <c r="O66" s="9"/>
      <c r="P66" s="333"/>
      <c r="U66" s="147" t="str">
        <f t="shared" si="4"/>
        <v>UR_02CD09</v>
      </c>
      <c r="V66" s="145" t="s">
        <v>1599</v>
      </c>
    </row>
    <row r="67" spans="1:25" s="11" customFormat="1" x14ac:dyDescent="0.25">
      <c r="G67" t="s">
        <v>56</v>
      </c>
      <c r="P67" s="331"/>
    </row>
    <row r="68" spans="1:25" s="11" customFormat="1" x14ac:dyDescent="0.25">
      <c r="A68" s="14" t="s">
        <v>1597</v>
      </c>
      <c r="B68" s="14" t="s">
        <v>1598</v>
      </c>
      <c r="C68" s="14" t="s">
        <v>892</v>
      </c>
      <c r="D68" s="16" t="s">
        <v>1549</v>
      </c>
      <c r="E68" s="16" t="s">
        <v>1550</v>
      </c>
      <c r="F68" s="16" t="s">
        <v>1527</v>
      </c>
      <c r="G68" s="16" t="s">
        <v>882</v>
      </c>
      <c r="H68" s="14" t="s">
        <v>709</v>
      </c>
      <c r="I68" s="15" t="s">
        <v>1523</v>
      </c>
      <c r="J68" s="199"/>
      <c r="K68" s="199">
        <v>152546950.428</v>
      </c>
      <c r="L68" s="14"/>
      <c r="M68" s="14"/>
      <c r="N68" s="14"/>
      <c r="O68" s="14"/>
      <c r="P68" s="331"/>
      <c r="Q68" s="12"/>
      <c r="R68" s="12"/>
      <c r="S68" s="12"/>
      <c r="U68" s="147" t="str">
        <f>IF(K56="","UR_"&amp;LEFT(C56,6),"")</f>
        <v>UR_</v>
      </c>
      <c r="V68" s="145"/>
      <c r="W68" s="145"/>
      <c r="X68" s="145"/>
      <c r="Y68" s="145"/>
    </row>
    <row r="69" spans="1:25" s="11" customFormat="1" x14ac:dyDescent="0.25">
      <c r="A69" s="14" t="s">
        <v>1597</v>
      </c>
      <c r="B69" s="14" t="s">
        <v>1598</v>
      </c>
      <c r="C69" s="14" t="s">
        <v>892</v>
      </c>
      <c r="D69" s="16" t="s">
        <v>1554</v>
      </c>
      <c r="E69" s="16" t="s">
        <v>1570</v>
      </c>
      <c r="F69" s="16" t="s">
        <v>1527</v>
      </c>
      <c r="G69" s="16" t="s">
        <v>895</v>
      </c>
      <c r="H69" s="14" t="s">
        <v>710</v>
      </c>
      <c r="I69" s="15" t="s">
        <v>1523</v>
      </c>
      <c r="J69" s="199"/>
      <c r="K69" s="199">
        <v>146157561.62400001</v>
      </c>
      <c r="L69" s="21"/>
      <c r="M69" s="14"/>
      <c r="N69" s="14"/>
      <c r="O69" s="14"/>
      <c r="P69" s="331"/>
      <c r="Q69" s="12"/>
      <c r="R69" s="12"/>
      <c r="S69" s="12"/>
      <c r="U69" s="147" t="str">
        <f t="shared" ref="U69:U77" si="5">IF(K57="","UR_"&amp;LEFT(C57,6),"")</f>
        <v/>
      </c>
      <c r="V69" s="145"/>
      <c r="W69" s="145"/>
      <c r="X69" s="145"/>
      <c r="Y69" s="145"/>
    </row>
    <row r="70" spans="1:25" s="11" customFormat="1" x14ac:dyDescent="0.25">
      <c r="A70" s="14" t="s">
        <v>1597</v>
      </c>
      <c r="B70" s="14" t="s">
        <v>1598</v>
      </c>
      <c r="C70" s="14" t="s">
        <v>892</v>
      </c>
      <c r="D70" s="16" t="s">
        <v>1571</v>
      </c>
      <c r="E70" s="16" t="s">
        <v>1572</v>
      </c>
      <c r="F70" s="16" t="s">
        <v>1527</v>
      </c>
      <c r="G70" s="16" t="s">
        <v>890</v>
      </c>
      <c r="H70" s="14" t="s">
        <v>715</v>
      </c>
      <c r="I70" s="15" t="s">
        <v>1523</v>
      </c>
      <c r="J70" s="199"/>
      <c r="K70" s="199">
        <v>8229806.4000000004</v>
      </c>
      <c r="L70" s="14"/>
      <c r="M70" s="14"/>
      <c r="N70" s="14"/>
      <c r="O70" s="14"/>
      <c r="P70" s="331"/>
      <c r="Q70" s="12"/>
      <c r="R70" s="12"/>
      <c r="S70" s="12"/>
      <c r="U70" s="147" t="str">
        <f t="shared" si="5"/>
        <v/>
      </c>
      <c r="V70" s="145"/>
      <c r="W70" s="145"/>
      <c r="X70" s="145"/>
      <c r="Y70" s="145"/>
    </row>
    <row r="71" spans="1:25" s="11" customFormat="1" x14ac:dyDescent="0.25">
      <c r="A71" s="14" t="s">
        <v>1597</v>
      </c>
      <c r="B71" s="14" t="s">
        <v>1598</v>
      </c>
      <c r="C71" s="14" t="s">
        <v>892</v>
      </c>
      <c r="D71" s="16" t="s">
        <v>1587</v>
      </c>
      <c r="E71" s="16" t="s">
        <v>1588</v>
      </c>
      <c r="F71" s="16" t="s">
        <v>1527</v>
      </c>
      <c r="G71" s="16" t="s">
        <v>995</v>
      </c>
      <c r="H71" s="14" t="s">
        <v>780</v>
      </c>
      <c r="I71" s="15" t="s">
        <v>28</v>
      </c>
      <c r="J71" s="199"/>
      <c r="K71" s="199">
        <v>65611189</v>
      </c>
      <c r="L71" s="14"/>
      <c r="M71" s="14"/>
      <c r="N71" s="14"/>
      <c r="O71" s="14"/>
      <c r="P71" s="331"/>
      <c r="Q71" s="12"/>
      <c r="R71" s="12"/>
      <c r="S71" s="12"/>
      <c r="U71" s="147" t="str">
        <f t="shared" si="5"/>
        <v>UR_02CD12</v>
      </c>
      <c r="V71" s="145"/>
      <c r="W71" s="145"/>
      <c r="X71" s="145"/>
      <c r="Y71" s="145"/>
    </row>
    <row r="72" spans="1:25" x14ac:dyDescent="0.25">
      <c r="A72" s="14" t="s">
        <v>1597</v>
      </c>
      <c r="B72" s="14" t="s">
        <v>1598</v>
      </c>
      <c r="C72" s="14" t="s">
        <v>892</v>
      </c>
      <c r="D72" s="16" t="s">
        <v>1573</v>
      </c>
      <c r="E72" s="16" t="s">
        <v>1574</v>
      </c>
      <c r="F72" s="16" t="s">
        <v>1527</v>
      </c>
      <c r="G72" s="16" t="s">
        <v>886</v>
      </c>
      <c r="H72" s="14" t="s">
        <v>716</v>
      </c>
      <c r="I72" s="15" t="s">
        <v>1523</v>
      </c>
      <c r="J72" s="199"/>
      <c r="K72" s="199">
        <v>322181501.07599998</v>
      </c>
      <c r="L72" s="14"/>
      <c r="M72" s="14"/>
      <c r="N72" s="14"/>
      <c r="O72" s="14"/>
      <c r="P72" s="13"/>
      <c r="Q72" s="12"/>
      <c r="R72" s="12"/>
      <c r="S72" s="12"/>
      <c r="U72" s="147" t="str">
        <f t="shared" si="5"/>
        <v>UR_</v>
      </c>
    </row>
    <row r="73" spans="1:25" s="11" customFormat="1" x14ac:dyDescent="0.25">
      <c r="A73" s="14" t="s">
        <v>1597</v>
      </c>
      <c r="B73" s="14" t="s">
        <v>1598</v>
      </c>
      <c r="C73" s="14" t="s">
        <v>892</v>
      </c>
      <c r="D73" s="16" t="s">
        <v>1556</v>
      </c>
      <c r="E73" s="16" t="s">
        <v>1557</v>
      </c>
      <c r="F73" s="16" t="s">
        <v>1558</v>
      </c>
      <c r="G73" s="16" t="s">
        <v>987</v>
      </c>
      <c r="H73" s="14" t="s">
        <v>711</v>
      </c>
      <c r="I73" s="15" t="s">
        <v>1523</v>
      </c>
      <c r="J73" s="199"/>
      <c r="K73" s="199">
        <v>50094392.652000003</v>
      </c>
      <c r="L73" s="14"/>
      <c r="M73" s="14"/>
      <c r="N73" s="14"/>
      <c r="O73" s="14"/>
      <c r="P73" s="330"/>
      <c r="Q73" s="12"/>
      <c r="R73" s="12"/>
      <c r="S73" s="12"/>
      <c r="U73" s="147" t="str">
        <f t="shared" si="5"/>
        <v/>
      </c>
      <c r="V73" s="145"/>
      <c r="W73" s="145"/>
      <c r="X73" s="145"/>
      <c r="Y73" s="145"/>
    </row>
    <row r="74" spans="1:25" s="11" customFormat="1" x14ac:dyDescent="0.25">
      <c r="A74" s="14" t="s">
        <v>1597</v>
      </c>
      <c r="B74" s="14" t="s">
        <v>1598</v>
      </c>
      <c r="C74" s="14" t="s">
        <v>892</v>
      </c>
      <c r="D74" s="16" t="s">
        <v>1559</v>
      </c>
      <c r="E74" s="16" t="s">
        <v>1560</v>
      </c>
      <c r="F74" s="16" t="s">
        <v>1561</v>
      </c>
      <c r="G74" s="16" t="s">
        <v>983</v>
      </c>
      <c r="H74" s="14" t="s">
        <v>712</v>
      </c>
      <c r="I74" s="15" t="s">
        <v>1523</v>
      </c>
      <c r="J74" s="199"/>
      <c r="K74" s="199">
        <v>254506086.62400001</v>
      </c>
      <c r="L74" s="22"/>
      <c r="M74" s="14"/>
      <c r="N74" s="14"/>
      <c r="O74" s="14"/>
      <c r="P74" s="331"/>
      <c r="Q74" s="12"/>
      <c r="R74" s="12"/>
      <c r="S74" s="12"/>
      <c r="U74" s="147" t="str">
        <f t="shared" si="5"/>
        <v/>
      </c>
      <c r="V74" s="145"/>
      <c r="W74" s="145"/>
      <c r="X74" s="145"/>
      <c r="Y74" s="145"/>
    </row>
    <row r="75" spans="1:25" s="11" customFormat="1" x14ac:dyDescent="0.25">
      <c r="A75" s="14" t="s">
        <v>1597</v>
      </c>
      <c r="B75" s="14" t="s">
        <v>1598</v>
      </c>
      <c r="C75" s="14" t="s">
        <v>892</v>
      </c>
      <c r="D75" s="16" t="s">
        <v>1562</v>
      </c>
      <c r="E75" s="16" t="s">
        <v>1563</v>
      </c>
      <c r="F75" s="16" t="s">
        <v>1564</v>
      </c>
      <c r="G75" s="16" t="s">
        <v>981</v>
      </c>
      <c r="H75" s="14" t="s">
        <v>713</v>
      </c>
      <c r="I75" s="15" t="s">
        <v>1523</v>
      </c>
      <c r="J75" s="199"/>
      <c r="K75" s="199">
        <v>51123314.544</v>
      </c>
      <c r="L75" s="21"/>
      <c r="M75" s="14"/>
      <c r="N75" s="14"/>
      <c r="O75" s="14"/>
      <c r="P75" s="331"/>
      <c r="Q75" s="12"/>
      <c r="R75" s="12"/>
      <c r="S75" s="12"/>
      <c r="U75" s="147" t="str">
        <f t="shared" si="5"/>
        <v/>
      </c>
      <c r="V75" s="145"/>
      <c r="W75" s="145"/>
      <c r="X75" s="145"/>
      <c r="Y75" s="145"/>
    </row>
    <row r="76" spans="1:25" s="11" customFormat="1" x14ac:dyDescent="0.25">
      <c r="A76" s="14" t="s">
        <v>1597</v>
      </c>
      <c r="B76" s="14" t="s">
        <v>1598</v>
      </c>
      <c r="C76" s="14" t="s">
        <v>892</v>
      </c>
      <c r="D76" s="16" t="s">
        <v>1579</v>
      </c>
      <c r="E76" s="16" t="s">
        <v>1580</v>
      </c>
      <c r="F76" s="16" t="s">
        <v>1544</v>
      </c>
      <c r="G76" s="16" t="s">
        <v>980</v>
      </c>
      <c r="H76" s="14" t="s">
        <v>717</v>
      </c>
      <c r="I76" s="15" t="s">
        <v>1523</v>
      </c>
      <c r="J76" s="199"/>
      <c r="K76" s="199">
        <v>39941093.964000002</v>
      </c>
      <c r="L76" s="14"/>
      <c r="M76" s="14"/>
      <c r="N76" s="14"/>
      <c r="O76" s="14"/>
      <c r="P76" s="331"/>
      <c r="Q76" s="12"/>
      <c r="R76" s="12"/>
      <c r="S76" s="12"/>
      <c r="U76" s="147" t="str">
        <f t="shared" si="5"/>
        <v/>
      </c>
      <c r="V76" s="145"/>
      <c r="W76" s="145"/>
      <c r="X76" s="145"/>
      <c r="Y76" s="145"/>
    </row>
    <row r="77" spans="1:25" s="11" customFormat="1" x14ac:dyDescent="0.25">
      <c r="A77" s="9" t="s">
        <v>1600</v>
      </c>
      <c r="B77" s="9" t="s">
        <v>1601</v>
      </c>
      <c r="C77" s="9" t="s">
        <v>893</v>
      </c>
      <c r="D77" s="9"/>
      <c r="E77" s="9"/>
      <c r="F77" s="9"/>
      <c r="G77" s="9"/>
      <c r="H77" s="9"/>
      <c r="I77" s="17" t="s">
        <v>1523</v>
      </c>
      <c r="J77" s="198">
        <f>SUM(K66:K71)</f>
        <v>372545507.45200002</v>
      </c>
      <c r="K77" s="198"/>
      <c r="L77" s="9"/>
      <c r="M77" s="9"/>
      <c r="N77" s="9"/>
      <c r="O77" s="9"/>
      <c r="P77" s="331"/>
      <c r="U77" s="147" t="str">
        <f t="shared" si="5"/>
        <v/>
      </c>
      <c r="V77" s="145" t="s">
        <v>1602</v>
      </c>
    </row>
    <row r="78" spans="1:25" s="11" customFormat="1" x14ac:dyDescent="0.25">
      <c r="G78" t="s">
        <v>56</v>
      </c>
      <c r="P78" s="331"/>
    </row>
    <row r="79" spans="1:25" s="11" customFormat="1" x14ac:dyDescent="0.25">
      <c r="A79" s="14" t="s">
        <v>1600</v>
      </c>
      <c r="B79" s="14" t="s">
        <v>1601</v>
      </c>
      <c r="C79" s="14" t="s">
        <v>893</v>
      </c>
      <c r="D79" s="16" t="s">
        <v>1549</v>
      </c>
      <c r="E79" s="16" t="s">
        <v>1550</v>
      </c>
      <c r="F79" s="16" t="s">
        <v>1527</v>
      </c>
      <c r="G79" s="16" t="s">
        <v>882</v>
      </c>
      <c r="H79" s="14" t="s">
        <v>709</v>
      </c>
      <c r="I79" s="15" t="s">
        <v>1523</v>
      </c>
      <c r="J79" s="199"/>
      <c r="K79" s="199">
        <v>9706367.7899999991</v>
      </c>
      <c r="L79" s="14"/>
      <c r="M79" s="14"/>
      <c r="N79" s="14"/>
      <c r="O79" s="14"/>
      <c r="P79" s="331"/>
      <c r="Q79" s="12"/>
      <c r="R79" s="12"/>
      <c r="S79" s="12"/>
      <c r="U79" s="147" t="str">
        <f t="shared" ref="U79:U85" si="6">IF(K66="","UR_"&amp;LEFT(C66,6),"")</f>
        <v>UR_02CD13</v>
      </c>
      <c r="V79" s="145"/>
      <c r="W79" s="145"/>
      <c r="X79" s="145"/>
      <c r="Y79" s="145"/>
    </row>
    <row r="80" spans="1:25" s="11" customFormat="1" x14ac:dyDescent="0.25">
      <c r="A80" s="14" t="s">
        <v>1600</v>
      </c>
      <c r="B80" s="14" t="s">
        <v>1601</v>
      </c>
      <c r="C80" s="14" t="s">
        <v>893</v>
      </c>
      <c r="D80" s="16" t="s">
        <v>1554</v>
      </c>
      <c r="E80" s="16" t="s">
        <v>1570</v>
      </c>
      <c r="F80" s="16" t="s">
        <v>1527</v>
      </c>
      <c r="G80" s="16" t="s">
        <v>895</v>
      </c>
      <c r="H80" s="14" t="s">
        <v>710</v>
      </c>
      <c r="I80" s="15" t="s">
        <v>1523</v>
      </c>
      <c r="J80" s="199"/>
      <c r="K80" s="199">
        <v>227990510</v>
      </c>
      <c r="L80" s="14"/>
      <c r="M80" s="14"/>
      <c r="N80" s="14"/>
      <c r="O80" s="14"/>
      <c r="P80" s="331"/>
      <c r="Q80" s="12"/>
      <c r="R80" s="12"/>
      <c r="S80" s="12"/>
      <c r="U80" s="147" t="str">
        <f t="shared" si="6"/>
        <v>UR_</v>
      </c>
      <c r="V80" s="145"/>
      <c r="W80" s="145"/>
      <c r="X80" s="145"/>
      <c r="Y80" s="145"/>
    </row>
    <row r="81" spans="1:25" x14ac:dyDescent="0.25">
      <c r="A81" s="14" t="s">
        <v>1600</v>
      </c>
      <c r="B81" s="14" t="s">
        <v>1601</v>
      </c>
      <c r="C81" s="14" t="s">
        <v>893</v>
      </c>
      <c r="D81" s="16" t="s">
        <v>1587</v>
      </c>
      <c r="E81" s="16" t="s">
        <v>1588</v>
      </c>
      <c r="F81" s="16" t="s">
        <v>1527</v>
      </c>
      <c r="G81" s="16" t="s">
        <v>995</v>
      </c>
      <c r="H81" s="14" t="s">
        <v>780</v>
      </c>
      <c r="I81" s="15" t="s">
        <v>1523</v>
      </c>
      <c r="J81" s="199"/>
      <c r="K81" s="199">
        <v>37405600</v>
      </c>
      <c r="L81" s="14"/>
      <c r="M81" s="14"/>
      <c r="N81" s="14"/>
      <c r="O81" s="14"/>
      <c r="P81" s="184"/>
      <c r="Q81" s="12"/>
      <c r="R81" s="12"/>
      <c r="S81" s="12"/>
      <c r="U81" s="147" t="str">
        <f t="shared" si="6"/>
        <v/>
      </c>
    </row>
    <row r="82" spans="1:25" s="11" customFormat="1" x14ac:dyDescent="0.25">
      <c r="A82" s="14" t="s">
        <v>1600</v>
      </c>
      <c r="B82" s="14" t="s">
        <v>1601</v>
      </c>
      <c r="C82" s="14" t="s">
        <v>893</v>
      </c>
      <c r="D82" s="16" t="s">
        <v>1573</v>
      </c>
      <c r="E82" s="16" t="s">
        <v>1574</v>
      </c>
      <c r="F82" s="16" t="s">
        <v>1527</v>
      </c>
      <c r="G82" s="16" t="s">
        <v>886</v>
      </c>
      <c r="H82" s="14" t="s">
        <v>716</v>
      </c>
      <c r="I82" s="15" t="s">
        <v>1523</v>
      </c>
      <c r="J82" s="199"/>
      <c r="K82" s="199">
        <v>2953347.52</v>
      </c>
      <c r="L82" s="14"/>
      <c r="M82" s="14"/>
      <c r="N82" s="14"/>
      <c r="O82" s="14"/>
      <c r="P82" s="332"/>
      <c r="Q82" s="12"/>
      <c r="R82" s="12"/>
      <c r="S82" s="12"/>
      <c r="U82" s="147" t="str">
        <f t="shared" si="6"/>
        <v/>
      </c>
      <c r="V82" s="145"/>
      <c r="W82" s="145"/>
      <c r="X82" s="145"/>
      <c r="Y82" s="145"/>
    </row>
    <row r="83" spans="1:25" s="11" customFormat="1" x14ac:dyDescent="0.25">
      <c r="A83" s="14" t="s">
        <v>1600</v>
      </c>
      <c r="B83" s="14" t="s">
        <v>1601</v>
      </c>
      <c r="C83" s="14" t="s">
        <v>893</v>
      </c>
      <c r="D83" s="16" t="s">
        <v>1565</v>
      </c>
      <c r="E83" s="16" t="s">
        <v>1566</v>
      </c>
      <c r="F83" s="16" t="s">
        <v>1541</v>
      </c>
      <c r="G83" s="16" t="s">
        <v>986</v>
      </c>
      <c r="H83" s="14" t="s">
        <v>714</v>
      </c>
      <c r="I83" s="15" t="s">
        <v>1523</v>
      </c>
      <c r="J83" s="199"/>
      <c r="K83" s="199">
        <v>42500000</v>
      </c>
      <c r="L83" s="22"/>
      <c r="M83" s="14"/>
      <c r="N83" s="14"/>
      <c r="O83" s="14"/>
      <c r="P83" s="332"/>
      <c r="Q83" s="12"/>
      <c r="R83" s="12"/>
      <c r="S83" s="12"/>
      <c r="U83" s="147" t="str">
        <f t="shared" si="6"/>
        <v/>
      </c>
      <c r="V83" s="145"/>
      <c r="W83" s="145"/>
      <c r="X83" s="145"/>
      <c r="Y83" s="145"/>
    </row>
    <row r="84" spans="1:25" s="11" customFormat="1" x14ac:dyDescent="0.25">
      <c r="A84" s="14" t="s">
        <v>1600</v>
      </c>
      <c r="B84" s="14" t="s">
        <v>1601</v>
      </c>
      <c r="C84" s="14" t="s">
        <v>893</v>
      </c>
      <c r="D84" s="16" t="s">
        <v>1603</v>
      </c>
      <c r="E84" s="16" t="s">
        <v>1604</v>
      </c>
      <c r="F84" s="16" t="s">
        <v>1541</v>
      </c>
      <c r="G84" s="16" t="s">
        <v>988</v>
      </c>
      <c r="H84" s="14" t="s">
        <v>719</v>
      </c>
      <c r="I84" s="15" t="s">
        <v>1523</v>
      </c>
      <c r="J84" s="199"/>
      <c r="K84" s="199">
        <v>10126563.6</v>
      </c>
      <c r="L84" s="14"/>
      <c r="M84" s="14"/>
      <c r="N84" s="14"/>
      <c r="O84" s="14"/>
      <c r="P84" s="332"/>
      <c r="Q84" s="12"/>
      <c r="R84" s="12"/>
      <c r="S84" s="12"/>
      <c r="U84" s="147" t="str">
        <f t="shared" si="6"/>
        <v/>
      </c>
      <c r="V84" s="145"/>
      <c r="W84" s="145"/>
      <c r="X84" s="145"/>
      <c r="Y84" s="145"/>
    </row>
    <row r="85" spans="1:25" s="11" customFormat="1" x14ac:dyDescent="0.25">
      <c r="A85" s="9" t="s">
        <v>1605</v>
      </c>
      <c r="B85" s="9" t="s">
        <v>1606</v>
      </c>
      <c r="C85" s="9" t="s">
        <v>894</v>
      </c>
      <c r="D85" s="9"/>
      <c r="E85" s="9"/>
      <c r="F85" s="9"/>
      <c r="G85" s="9"/>
      <c r="H85" s="9"/>
      <c r="I85" s="17" t="s">
        <v>1523</v>
      </c>
      <c r="J85" s="198">
        <f>SUM(K73:K80)</f>
        <v>633361765.57400012</v>
      </c>
      <c r="K85" s="198"/>
      <c r="L85" s="9"/>
      <c r="M85" s="9"/>
      <c r="N85" s="9"/>
      <c r="O85" s="9"/>
      <c r="P85" s="332"/>
      <c r="U85" s="147" t="str">
        <f t="shared" si="6"/>
        <v/>
      </c>
      <c r="V85" s="145" t="s">
        <v>1607</v>
      </c>
    </row>
    <row r="86" spans="1:25" s="11" customFormat="1" x14ac:dyDescent="0.25">
      <c r="G86" t="s">
        <v>56</v>
      </c>
      <c r="P86" s="332"/>
    </row>
    <row r="87" spans="1:25" s="11" customFormat="1" x14ac:dyDescent="0.25">
      <c r="A87" s="14" t="s">
        <v>1605</v>
      </c>
      <c r="B87" s="14" t="s">
        <v>1606</v>
      </c>
      <c r="C87" s="14" t="s">
        <v>894</v>
      </c>
      <c r="D87" s="16" t="s">
        <v>1554</v>
      </c>
      <c r="E87" s="16" t="s">
        <v>1570</v>
      </c>
      <c r="F87" s="16" t="s">
        <v>1527</v>
      </c>
      <c r="G87" s="16" t="s">
        <v>895</v>
      </c>
      <c r="H87" s="14" t="s">
        <v>710</v>
      </c>
      <c r="I87" s="15" t="s">
        <v>1523</v>
      </c>
      <c r="J87" s="199"/>
      <c r="K87" s="199">
        <v>39600003.600000001</v>
      </c>
      <c r="L87" s="14"/>
      <c r="M87" s="14"/>
      <c r="N87" s="14"/>
      <c r="O87" s="14"/>
      <c r="P87" s="332"/>
      <c r="Q87" s="12"/>
      <c r="R87" s="12"/>
      <c r="S87" s="12"/>
      <c r="U87" s="147" t="str">
        <f t="shared" ref="U87:U95" si="7">IF(K73="","UR_"&amp;LEFT(C73,6),"")</f>
        <v/>
      </c>
      <c r="V87" s="145"/>
      <c r="W87" s="145"/>
      <c r="X87" s="145"/>
      <c r="Y87" s="145"/>
    </row>
    <row r="88" spans="1:25" s="11" customFormat="1" x14ac:dyDescent="0.25">
      <c r="A88" s="14" t="s">
        <v>1605</v>
      </c>
      <c r="B88" s="14" t="s">
        <v>1606</v>
      </c>
      <c r="C88" s="14" t="s">
        <v>894</v>
      </c>
      <c r="D88" s="16" t="s">
        <v>1571</v>
      </c>
      <c r="E88" s="16" t="s">
        <v>1572</v>
      </c>
      <c r="F88" s="16" t="s">
        <v>1527</v>
      </c>
      <c r="G88" s="16" t="s">
        <v>890</v>
      </c>
      <c r="H88" s="14" t="s">
        <v>715</v>
      </c>
      <c r="I88" s="15" t="s">
        <v>28</v>
      </c>
      <c r="J88" s="199"/>
      <c r="K88" s="199">
        <v>232476.11499999999</v>
      </c>
      <c r="L88" s="14"/>
      <c r="M88" s="14"/>
      <c r="N88" s="14"/>
      <c r="O88" s="14"/>
      <c r="P88" s="332"/>
      <c r="Q88" s="12"/>
      <c r="R88" s="12"/>
      <c r="S88" s="12"/>
      <c r="U88" s="147" t="str">
        <f t="shared" si="7"/>
        <v/>
      </c>
      <c r="V88" s="145"/>
      <c r="W88" s="145"/>
      <c r="X88" s="145"/>
      <c r="Y88" s="145"/>
    </row>
    <row r="89" spans="1:25" x14ac:dyDescent="0.25">
      <c r="A89" s="14" t="s">
        <v>1605</v>
      </c>
      <c r="B89" s="14" t="s">
        <v>1606</v>
      </c>
      <c r="C89" s="14" t="s">
        <v>894</v>
      </c>
      <c r="D89" s="16" t="s">
        <v>1587</v>
      </c>
      <c r="E89" s="16" t="s">
        <v>1588</v>
      </c>
      <c r="F89" s="16" t="s">
        <v>1527</v>
      </c>
      <c r="G89" s="16" t="s">
        <v>995</v>
      </c>
      <c r="H89" s="14" t="s">
        <v>780</v>
      </c>
      <c r="I89" s="15" t="s">
        <v>1523</v>
      </c>
      <c r="J89" s="199"/>
      <c r="K89" s="199">
        <v>49657761</v>
      </c>
      <c r="L89" s="14"/>
      <c r="M89" s="14"/>
      <c r="N89" s="14"/>
      <c r="O89" s="14"/>
      <c r="P89" s="184"/>
      <c r="Q89" s="12"/>
      <c r="R89" s="12"/>
      <c r="S89" s="12"/>
      <c r="U89" s="147" t="str">
        <f t="shared" si="7"/>
        <v/>
      </c>
    </row>
    <row r="90" spans="1:25" s="11" customFormat="1" x14ac:dyDescent="0.25">
      <c r="A90" s="14" t="s">
        <v>1605</v>
      </c>
      <c r="B90" s="14" t="s">
        <v>1606</v>
      </c>
      <c r="C90" s="14" t="s">
        <v>894</v>
      </c>
      <c r="D90" s="16" t="s">
        <v>1565</v>
      </c>
      <c r="E90" s="16" t="s">
        <v>1566</v>
      </c>
      <c r="F90" s="16" t="s">
        <v>1541</v>
      </c>
      <c r="G90" s="16" t="s">
        <v>986</v>
      </c>
      <c r="H90" s="14" t="s">
        <v>714</v>
      </c>
      <c r="I90" s="15" t="s">
        <v>1523</v>
      </c>
      <c r="J90" s="199"/>
      <c r="K90" s="199">
        <v>78393264</v>
      </c>
      <c r="L90" s="14"/>
      <c r="M90" s="14"/>
      <c r="N90" s="14"/>
      <c r="O90" s="14"/>
      <c r="P90" s="184"/>
      <c r="Q90" s="12"/>
      <c r="R90" s="12"/>
      <c r="S90" s="12"/>
      <c r="U90" s="147" t="str">
        <f t="shared" si="7"/>
        <v/>
      </c>
      <c r="V90" s="145"/>
      <c r="W90" s="145"/>
      <c r="X90" s="145"/>
      <c r="Y90" s="145"/>
    </row>
    <row r="91" spans="1:25" ht="16.5" customHeight="1" thickBot="1" x14ac:dyDescent="0.3">
      <c r="A91" s="14" t="s">
        <v>1605</v>
      </c>
      <c r="B91" s="14" t="s">
        <v>1606</v>
      </c>
      <c r="C91" s="14" t="s">
        <v>894</v>
      </c>
      <c r="D91" s="16" t="s">
        <v>1608</v>
      </c>
      <c r="E91" s="16" t="s">
        <v>1609</v>
      </c>
      <c r="F91" s="16" t="s">
        <v>1541</v>
      </c>
      <c r="G91" s="16" t="s">
        <v>991</v>
      </c>
      <c r="H91" s="14" t="s">
        <v>720</v>
      </c>
      <c r="I91" s="15" t="s">
        <v>1523</v>
      </c>
      <c r="J91" s="199"/>
      <c r="K91" s="199">
        <v>600001.19999999995</v>
      </c>
      <c r="L91" s="14"/>
      <c r="M91" s="14"/>
      <c r="N91" s="14"/>
      <c r="O91" s="14"/>
      <c r="P91" s="184"/>
      <c r="Q91" s="12"/>
      <c r="R91" s="12"/>
      <c r="S91" s="12"/>
      <c r="U91" s="147" t="str">
        <f t="shared" si="7"/>
        <v>UR_02CD14</v>
      </c>
    </row>
    <row r="92" spans="1:25" s="11" customFormat="1" ht="16.5" customHeight="1" thickBot="1" x14ac:dyDescent="0.3">
      <c r="A92" s="14" t="s">
        <v>1605</v>
      </c>
      <c r="B92" s="14" t="s">
        <v>1606</v>
      </c>
      <c r="C92" s="14" t="s">
        <v>894</v>
      </c>
      <c r="D92" s="16" t="s">
        <v>1610</v>
      </c>
      <c r="E92" s="16" t="s">
        <v>1611</v>
      </c>
      <c r="F92" s="16" t="s">
        <v>1541</v>
      </c>
      <c r="G92" s="16" t="s">
        <v>989</v>
      </c>
      <c r="H92" s="14" t="s">
        <v>721</v>
      </c>
      <c r="I92" s="15" t="s">
        <v>1523</v>
      </c>
      <c r="J92" s="199"/>
      <c r="K92" s="199">
        <v>720001.2</v>
      </c>
      <c r="L92" s="14"/>
      <c r="M92" s="14"/>
      <c r="N92" s="14"/>
      <c r="O92" s="14"/>
      <c r="P92" s="184"/>
      <c r="Q92" s="12"/>
      <c r="R92" s="12"/>
      <c r="S92" s="12"/>
      <c r="U92" s="147" t="str">
        <f t="shared" si="7"/>
        <v>UR_</v>
      </c>
      <c r="V92" s="145"/>
      <c r="W92" s="145"/>
      <c r="X92" s="145"/>
      <c r="Y92" s="145"/>
    </row>
    <row r="93" spans="1:25" x14ac:dyDescent="0.25">
      <c r="A93" s="14" t="s">
        <v>1605</v>
      </c>
      <c r="B93" s="14" t="s">
        <v>1606</v>
      </c>
      <c r="C93" s="14" t="s">
        <v>894</v>
      </c>
      <c r="D93" s="16" t="s">
        <v>1612</v>
      </c>
      <c r="E93" s="16" t="s">
        <v>1613</v>
      </c>
      <c r="F93" s="16" t="s">
        <v>1541</v>
      </c>
      <c r="G93" s="16" t="s">
        <v>984</v>
      </c>
      <c r="H93" s="14" t="s">
        <v>722</v>
      </c>
      <c r="I93" s="15" t="s">
        <v>1523</v>
      </c>
      <c r="J93" s="199"/>
      <c r="K93" s="199">
        <v>39629834</v>
      </c>
      <c r="L93" s="14"/>
      <c r="M93" s="14"/>
      <c r="N93" s="14"/>
      <c r="O93" s="14"/>
      <c r="P93" s="184"/>
      <c r="Q93" s="12"/>
      <c r="R93" s="12"/>
      <c r="S93" s="12"/>
      <c r="U93" s="147" t="str">
        <f t="shared" si="7"/>
        <v/>
      </c>
    </row>
    <row r="94" spans="1:25" s="11" customFormat="1" x14ac:dyDescent="0.25">
      <c r="A94" s="14" t="s">
        <v>1605</v>
      </c>
      <c r="B94" s="14" t="s">
        <v>1606</v>
      </c>
      <c r="C94" s="14" t="s">
        <v>894</v>
      </c>
      <c r="D94" s="16" t="s">
        <v>1579</v>
      </c>
      <c r="E94" s="16" t="s">
        <v>1580</v>
      </c>
      <c r="F94" s="16" t="s">
        <v>1544</v>
      </c>
      <c r="G94" s="16" t="s">
        <v>980</v>
      </c>
      <c r="H94" s="14" t="s">
        <v>717</v>
      </c>
      <c r="I94" s="15" t="s">
        <v>1523</v>
      </c>
      <c r="J94" s="199"/>
      <c r="K94" s="199">
        <v>2580002.4</v>
      </c>
      <c r="L94" s="14"/>
      <c r="M94" s="14"/>
      <c r="N94" s="14"/>
      <c r="O94" s="14"/>
      <c r="P94" s="184"/>
      <c r="Q94" s="12"/>
      <c r="R94" s="12"/>
      <c r="S94" s="12"/>
      <c r="U94" s="147" t="str">
        <f t="shared" si="7"/>
        <v/>
      </c>
      <c r="V94" s="145"/>
      <c r="W94" s="145"/>
      <c r="X94" s="145"/>
      <c r="Y94" s="145"/>
    </row>
    <row r="95" spans="1:25" s="5" customFormat="1" x14ac:dyDescent="0.25">
      <c r="A95" s="9" t="s">
        <v>1614</v>
      </c>
      <c r="B95" s="9" t="s">
        <v>1615</v>
      </c>
      <c r="C95" s="9" t="s">
        <v>896</v>
      </c>
      <c r="D95" s="9"/>
      <c r="E95" s="9"/>
      <c r="F95" s="9"/>
      <c r="G95" s="9"/>
      <c r="H95" s="9"/>
      <c r="I95" s="17" t="s">
        <v>1523</v>
      </c>
      <c r="J95" s="198">
        <f>SUM(K82:K88)</f>
        <v>95412390.834999993</v>
      </c>
      <c r="K95" s="198"/>
      <c r="L95" s="9"/>
      <c r="M95" s="9"/>
      <c r="N95" s="9"/>
      <c r="O95" s="9"/>
      <c r="P95" s="4"/>
      <c r="U95" s="147" t="str">
        <f t="shared" si="7"/>
        <v/>
      </c>
      <c r="V95" s="145" t="s">
        <v>1616</v>
      </c>
    </row>
    <row r="96" spans="1:25" s="11" customFormat="1" x14ac:dyDescent="0.25">
      <c r="G96" t="s">
        <v>56</v>
      </c>
    </row>
    <row r="97" spans="1:25" x14ac:dyDescent="0.25">
      <c r="A97" s="14" t="s">
        <v>1614</v>
      </c>
      <c r="B97" s="14" t="s">
        <v>1615</v>
      </c>
      <c r="C97" s="14" t="s">
        <v>896</v>
      </c>
      <c r="D97" s="16" t="s">
        <v>1549</v>
      </c>
      <c r="E97" s="16" t="s">
        <v>1550</v>
      </c>
      <c r="F97" s="16" t="s">
        <v>1527</v>
      </c>
      <c r="G97" s="16" t="s">
        <v>882</v>
      </c>
      <c r="H97" s="14" t="s">
        <v>709</v>
      </c>
      <c r="I97" s="15" t="s">
        <v>1523</v>
      </c>
      <c r="J97" s="199"/>
      <c r="K97" s="199">
        <v>11280002.4</v>
      </c>
      <c r="L97" s="14"/>
      <c r="M97" s="14"/>
      <c r="N97" s="14"/>
      <c r="O97" s="14"/>
      <c r="P97" s="203">
        <f>SUM(K82:K88)</f>
        <v>95412390.834999993</v>
      </c>
      <c r="Q97" s="12"/>
      <c r="R97" s="12"/>
      <c r="S97" s="12"/>
      <c r="U97" s="147" t="str">
        <f t="shared" ref="U97:U104" si="8">IF(K82="","UR_"&amp;LEFT(C82,6),"")</f>
        <v/>
      </c>
    </row>
    <row r="98" spans="1:25" s="11" customFormat="1" x14ac:dyDescent="0.25">
      <c r="A98" s="14" t="s">
        <v>1614</v>
      </c>
      <c r="B98" s="14" t="s">
        <v>1615</v>
      </c>
      <c r="C98" s="14" t="s">
        <v>896</v>
      </c>
      <c r="D98" s="16" t="s">
        <v>1554</v>
      </c>
      <c r="E98" s="16" t="s">
        <v>1570</v>
      </c>
      <c r="F98" s="16" t="s">
        <v>1527</v>
      </c>
      <c r="G98" s="16" t="s">
        <v>895</v>
      </c>
      <c r="H98" s="14" t="s">
        <v>710</v>
      </c>
      <c r="I98" s="15" t="s">
        <v>1523</v>
      </c>
      <c r="J98" s="199"/>
      <c r="K98" s="199">
        <v>24667207.199999999</v>
      </c>
      <c r="L98" s="14"/>
      <c r="M98" s="14"/>
      <c r="N98" s="14"/>
      <c r="O98" s="14"/>
      <c r="P98" s="184"/>
      <c r="Q98" s="12"/>
      <c r="R98" s="12"/>
      <c r="S98" s="12"/>
      <c r="U98" s="147" t="str">
        <f t="shared" si="8"/>
        <v/>
      </c>
      <c r="V98" s="145"/>
      <c r="W98" s="145"/>
      <c r="X98" s="145"/>
      <c r="Y98" s="145"/>
    </row>
    <row r="99" spans="1:25" ht="16.5" customHeight="1" thickBot="1" x14ac:dyDescent="0.3">
      <c r="A99" s="14" t="s">
        <v>1614</v>
      </c>
      <c r="B99" s="14" t="s">
        <v>1615</v>
      </c>
      <c r="C99" s="14" t="s">
        <v>896</v>
      </c>
      <c r="D99" s="16" t="s">
        <v>1571</v>
      </c>
      <c r="E99" s="16" t="s">
        <v>1572</v>
      </c>
      <c r="F99" s="16" t="s">
        <v>1527</v>
      </c>
      <c r="G99" s="16" t="s">
        <v>890</v>
      </c>
      <c r="H99" s="14" t="s">
        <v>715</v>
      </c>
      <c r="I99" s="15" t="s">
        <v>1523</v>
      </c>
      <c r="J99" s="199"/>
      <c r="K99" s="199">
        <v>4620008.4000000004</v>
      </c>
      <c r="L99" s="14"/>
      <c r="M99" s="14"/>
      <c r="N99" s="14"/>
      <c r="O99" s="14"/>
      <c r="P99" s="184"/>
      <c r="Q99" s="12"/>
      <c r="R99" s="12"/>
      <c r="S99" s="12"/>
      <c r="U99" s="147" t="str">
        <f t="shared" si="8"/>
        <v/>
      </c>
    </row>
    <row r="100" spans="1:25" s="11" customFormat="1" ht="16.5" customHeight="1" thickBot="1" x14ac:dyDescent="0.3">
      <c r="A100" s="14" t="s">
        <v>1614</v>
      </c>
      <c r="B100" s="14" t="s">
        <v>1615</v>
      </c>
      <c r="C100" s="14" t="s">
        <v>896</v>
      </c>
      <c r="D100" s="16" t="s">
        <v>1587</v>
      </c>
      <c r="E100" s="16" t="s">
        <v>1588</v>
      </c>
      <c r="F100" s="16" t="s">
        <v>1527</v>
      </c>
      <c r="G100" s="16" t="s">
        <v>995</v>
      </c>
      <c r="H100" s="14" t="s">
        <v>780</v>
      </c>
      <c r="I100" s="15" t="s">
        <v>1523</v>
      </c>
      <c r="J100" s="199"/>
      <c r="K100" s="199">
        <v>110438940</v>
      </c>
      <c r="L100" s="14"/>
      <c r="M100" s="14"/>
      <c r="N100" s="14"/>
      <c r="O100" s="14"/>
      <c r="P100" s="332"/>
      <c r="Q100" s="12"/>
      <c r="R100" s="12"/>
      <c r="S100" s="12"/>
      <c r="U100" s="147" t="str">
        <f t="shared" si="8"/>
        <v>UR_02CD15</v>
      </c>
      <c r="V100" s="145"/>
      <c r="W100" s="145"/>
      <c r="X100" s="145"/>
      <c r="Y100" s="145"/>
    </row>
    <row r="101" spans="1:25" s="11" customFormat="1" x14ac:dyDescent="0.25">
      <c r="A101" s="14" t="s">
        <v>1614</v>
      </c>
      <c r="B101" s="14" t="s">
        <v>1615</v>
      </c>
      <c r="C101" s="14" t="s">
        <v>896</v>
      </c>
      <c r="D101" s="16" t="s">
        <v>1573</v>
      </c>
      <c r="E101" s="16" t="s">
        <v>1574</v>
      </c>
      <c r="F101" s="16" t="s">
        <v>1527</v>
      </c>
      <c r="G101" s="16" t="s">
        <v>886</v>
      </c>
      <c r="H101" s="14" t="s">
        <v>716</v>
      </c>
      <c r="I101" s="15" t="s">
        <v>1523</v>
      </c>
      <c r="J101" s="199"/>
      <c r="K101" s="199">
        <v>11331332.4</v>
      </c>
      <c r="L101" s="14"/>
      <c r="M101" s="14"/>
      <c r="N101" s="14"/>
      <c r="O101" s="14"/>
      <c r="P101" s="332"/>
      <c r="Q101" s="12"/>
      <c r="R101" s="12"/>
      <c r="S101" s="12"/>
      <c r="U101" s="147" t="str">
        <f t="shared" si="8"/>
        <v>UR_</v>
      </c>
      <c r="V101" s="145"/>
      <c r="W101" s="145"/>
      <c r="X101" s="145"/>
      <c r="Y101" s="145"/>
    </row>
    <row r="102" spans="1:25" s="11" customFormat="1" x14ac:dyDescent="0.25">
      <c r="A102" s="14" t="s">
        <v>1614</v>
      </c>
      <c r="B102" s="14" t="s">
        <v>1615</v>
      </c>
      <c r="C102" s="14" t="s">
        <v>896</v>
      </c>
      <c r="D102" s="16" t="s">
        <v>1556</v>
      </c>
      <c r="E102" s="16" t="s">
        <v>1557</v>
      </c>
      <c r="F102" s="16" t="s">
        <v>1558</v>
      </c>
      <c r="G102" s="16" t="s">
        <v>987</v>
      </c>
      <c r="H102" s="14" t="s">
        <v>711</v>
      </c>
      <c r="I102" s="15" t="s">
        <v>1523</v>
      </c>
      <c r="J102" s="199"/>
      <c r="K102" s="199">
        <v>536802.46</v>
      </c>
      <c r="L102" s="14"/>
      <c r="M102" s="14"/>
      <c r="N102" s="14"/>
      <c r="O102" s="14"/>
      <c r="P102" s="332"/>
      <c r="Q102" s="12"/>
      <c r="R102" s="12"/>
      <c r="S102" s="12"/>
      <c r="U102" s="147" t="str">
        <f t="shared" si="8"/>
        <v/>
      </c>
      <c r="V102" s="145"/>
      <c r="W102" s="145"/>
      <c r="X102" s="145"/>
      <c r="Y102" s="145"/>
    </row>
    <row r="103" spans="1:25" x14ac:dyDescent="0.25">
      <c r="A103" s="14" t="s">
        <v>1614</v>
      </c>
      <c r="B103" s="14" t="s">
        <v>1615</v>
      </c>
      <c r="C103" s="14" t="s">
        <v>896</v>
      </c>
      <c r="D103" s="16" t="s">
        <v>1579</v>
      </c>
      <c r="E103" s="16" t="s">
        <v>1580</v>
      </c>
      <c r="F103" s="16" t="s">
        <v>1544</v>
      </c>
      <c r="G103" s="16" t="s">
        <v>980</v>
      </c>
      <c r="H103" s="14" t="s">
        <v>717</v>
      </c>
      <c r="I103" s="15" t="s">
        <v>1523</v>
      </c>
      <c r="J103" s="199"/>
      <c r="K103" s="199">
        <v>1200001.2</v>
      </c>
      <c r="L103" s="14"/>
      <c r="M103" s="14"/>
      <c r="N103" s="14"/>
      <c r="O103" s="14"/>
      <c r="P103" s="184"/>
      <c r="Q103" s="12"/>
      <c r="R103" s="12"/>
      <c r="S103" s="12"/>
      <c r="U103" s="147" t="str">
        <f t="shared" si="8"/>
        <v/>
      </c>
    </row>
    <row r="104" spans="1:25" s="11" customFormat="1" x14ac:dyDescent="0.25">
      <c r="A104" s="9" t="s">
        <v>1617</v>
      </c>
      <c r="B104" s="9" t="s">
        <v>1618</v>
      </c>
      <c r="C104" s="9" t="s">
        <v>897</v>
      </c>
      <c r="D104" s="9"/>
      <c r="E104" s="9"/>
      <c r="F104" s="9"/>
      <c r="G104" s="9"/>
      <c r="H104" s="9"/>
      <c r="I104" s="17" t="s">
        <v>1523</v>
      </c>
      <c r="J104" s="198">
        <f>SUM(K90)</f>
        <v>78393264</v>
      </c>
      <c r="K104" s="198"/>
      <c r="L104" s="9"/>
      <c r="M104" s="9"/>
      <c r="N104" s="9"/>
      <c r="O104" s="9"/>
      <c r="P104" s="4"/>
      <c r="U104" s="147" t="str">
        <f t="shared" si="8"/>
        <v/>
      </c>
      <c r="V104" s="145" t="s">
        <v>1619</v>
      </c>
    </row>
    <row r="105" spans="1:25" x14ac:dyDescent="0.25">
      <c r="G105" t="s">
        <v>56</v>
      </c>
    </row>
    <row r="106" spans="1:25" s="11" customFormat="1" x14ac:dyDescent="0.25">
      <c r="A106" s="14" t="s">
        <v>1617</v>
      </c>
      <c r="B106" s="14" t="s">
        <v>1618</v>
      </c>
      <c r="C106" s="14" t="s">
        <v>897</v>
      </c>
      <c r="D106" s="16" t="s">
        <v>1620</v>
      </c>
      <c r="E106" s="16" t="s">
        <v>1621</v>
      </c>
      <c r="F106" s="16" t="s">
        <v>1527</v>
      </c>
      <c r="G106" s="16" t="s">
        <v>898</v>
      </c>
      <c r="H106" s="14" t="s">
        <v>723</v>
      </c>
      <c r="I106" s="15" t="s">
        <v>1523</v>
      </c>
      <c r="J106" s="199"/>
      <c r="K106" s="199">
        <v>13059205.199999999</v>
      </c>
      <c r="L106" s="14"/>
      <c r="M106" s="14"/>
      <c r="N106" s="14"/>
      <c r="O106" s="14"/>
      <c r="P106" s="13"/>
      <c r="Q106" s="12"/>
      <c r="R106" s="12"/>
      <c r="S106" s="12"/>
      <c r="U106" s="147" t="str">
        <f>IF(K90="","UR_"&amp;LEFT(C90,6),"")</f>
        <v/>
      </c>
      <c r="V106" s="145"/>
      <c r="W106" s="145"/>
      <c r="X106" s="145"/>
      <c r="Y106" s="145"/>
    </row>
    <row r="107" spans="1:25" x14ac:dyDescent="0.25">
      <c r="A107" s="9" t="s">
        <v>1622</v>
      </c>
      <c r="B107" s="9" t="s">
        <v>1623</v>
      </c>
      <c r="C107" s="9" t="s">
        <v>899</v>
      </c>
      <c r="D107" s="9"/>
      <c r="E107" s="9"/>
      <c r="F107" s="9"/>
      <c r="G107" s="9"/>
      <c r="H107" s="9"/>
      <c r="I107" s="17" t="s">
        <v>1523</v>
      </c>
      <c r="J107" s="198">
        <f>SUM(K92)</f>
        <v>720001.2</v>
      </c>
      <c r="K107" s="198"/>
      <c r="L107" s="9"/>
      <c r="M107" s="9"/>
      <c r="N107" s="9"/>
      <c r="O107" s="9"/>
      <c r="P107" s="4"/>
      <c r="U107" s="147" t="str">
        <f>IF(K91="","UR_"&amp;LEFT(C91,6),"")</f>
        <v/>
      </c>
      <c r="V107" s="145" t="s">
        <v>1624</v>
      </c>
    </row>
    <row r="108" spans="1:25" s="11" customFormat="1" x14ac:dyDescent="0.25">
      <c r="G108" t="s">
        <v>56</v>
      </c>
    </row>
    <row r="109" spans="1:25" s="11" customFormat="1" x14ac:dyDescent="0.25">
      <c r="A109" s="14" t="s">
        <v>1622</v>
      </c>
      <c r="B109" s="14" t="s">
        <v>1623</v>
      </c>
      <c r="C109" s="14" t="s">
        <v>899</v>
      </c>
      <c r="D109" s="16" t="s">
        <v>1625</v>
      </c>
      <c r="E109" s="16" t="s">
        <v>1626</v>
      </c>
      <c r="F109" s="16" t="s">
        <v>1538</v>
      </c>
      <c r="G109" s="16" t="s">
        <v>900</v>
      </c>
      <c r="H109" s="14" t="s">
        <v>724</v>
      </c>
      <c r="I109" s="15" t="s">
        <v>1523</v>
      </c>
      <c r="J109" s="199"/>
      <c r="K109" s="199">
        <v>5986818.5</v>
      </c>
      <c r="L109" s="21"/>
      <c r="M109" s="14"/>
      <c r="N109" s="14"/>
      <c r="O109" s="14"/>
      <c r="P109" s="13"/>
      <c r="Q109" s="12"/>
      <c r="R109" s="12"/>
      <c r="S109" s="12"/>
      <c r="U109" s="147" t="str">
        <f>IF(K92="","UR_"&amp;LEFT(C92,6),"")</f>
        <v/>
      </c>
      <c r="V109" s="145"/>
      <c r="W109" s="145"/>
      <c r="X109" s="145"/>
      <c r="Y109" s="145"/>
    </row>
    <row r="110" spans="1:25" s="11" customFormat="1" x14ac:dyDescent="0.25">
      <c r="A110" s="9" t="s">
        <v>1627</v>
      </c>
      <c r="B110" s="9" t="s">
        <v>1628</v>
      </c>
      <c r="C110" s="9" t="s">
        <v>901</v>
      </c>
      <c r="D110" s="9"/>
      <c r="E110" s="9"/>
      <c r="F110" s="9"/>
      <c r="G110" s="9"/>
      <c r="H110" s="9"/>
      <c r="I110" s="17" t="s">
        <v>1523</v>
      </c>
      <c r="J110" s="198">
        <f>SUM(K94)</f>
        <v>2580002.4</v>
      </c>
      <c r="K110" s="198"/>
      <c r="L110" s="9"/>
      <c r="M110" s="9"/>
      <c r="N110" s="9"/>
      <c r="O110" s="9"/>
      <c r="P110" s="4"/>
      <c r="U110" s="147" t="str">
        <f>IF(K93="","UR_"&amp;LEFT(C93,6),"")</f>
        <v/>
      </c>
      <c r="V110" s="145" t="s">
        <v>1629</v>
      </c>
    </row>
    <row r="111" spans="1:25" s="11" customFormat="1" x14ac:dyDescent="0.25">
      <c r="G111" t="s">
        <v>56</v>
      </c>
    </row>
    <row r="112" spans="1:25" s="11" customFormat="1" x14ac:dyDescent="0.25">
      <c r="A112" s="14" t="s">
        <v>1627</v>
      </c>
      <c r="B112" s="14" t="s">
        <v>1628</v>
      </c>
      <c r="C112" s="14" t="s">
        <v>901</v>
      </c>
      <c r="D112" s="16" t="s">
        <v>1630</v>
      </c>
      <c r="E112" s="16" t="s">
        <v>1631</v>
      </c>
      <c r="F112" s="16" t="s">
        <v>1527</v>
      </c>
      <c r="G112" s="16" t="s">
        <v>902</v>
      </c>
      <c r="H112" s="14" t="s">
        <v>725</v>
      </c>
      <c r="I112" s="15" t="s">
        <v>1523</v>
      </c>
      <c r="J112" s="199"/>
      <c r="K112" s="199">
        <v>3137481.9</v>
      </c>
      <c r="L112" s="14"/>
      <c r="M112" s="14"/>
      <c r="N112" s="14"/>
      <c r="O112" s="14"/>
      <c r="P112" s="13"/>
      <c r="Q112" s="12"/>
      <c r="R112" s="12"/>
      <c r="S112" s="12"/>
      <c r="U112" s="147" t="str">
        <f>IF(K94="","UR_"&amp;LEFT(C94,6),"")</f>
        <v/>
      </c>
      <c r="V112" s="145"/>
      <c r="W112" s="145"/>
      <c r="X112" s="145"/>
      <c r="Y112" s="145"/>
    </row>
    <row r="113" spans="1:25" x14ac:dyDescent="0.25">
      <c r="A113" s="9" t="s">
        <v>1632</v>
      </c>
      <c r="B113" s="9" t="s">
        <v>1633</v>
      </c>
      <c r="C113" s="9" t="s">
        <v>903</v>
      </c>
      <c r="D113" s="9"/>
      <c r="E113" s="9"/>
      <c r="F113" s="9"/>
      <c r="G113" s="9"/>
      <c r="H113" s="9"/>
      <c r="I113" s="17" t="s">
        <v>1523</v>
      </c>
      <c r="J113" s="198">
        <f>SUM(K96)</f>
        <v>0</v>
      </c>
      <c r="K113" s="198"/>
      <c r="L113" s="9"/>
      <c r="M113" s="9"/>
      <c r="N113" s="9"/>
      <c r="O113" s="9"/>
      <c r="P113" s="4"/>
      <c r="Q113" s="6"/>
      <c r="R113" s="6"/>
      <c r="S113" s="6"/>
      <c r="U113" s="147" t="str">
        <f>IF(K95="","UR_"&amp;LEFT(C95,6),"")</f>
        <v>UR_02CD16</v>
      </c>
      <c r="V113" s="145" t="s">
        <v>1634</v>
      </c>
    </row>
    <row r="114" spans="1:25" s="11" customFormat="1" x14ac:dyDescent="0.25">
      <c r="G114" t="s">
        <v>56</v>
      </c>
    </row>
    <row r="115" spans="1:25" x14ac:dyDescent="0.25">
      <c r="A115" s="14" t="s">
        <v>1632</v>
      </c>
      <c r="B115" s="14" t="s">
        <v>1633</v>
      </c>
      <c r="C115" s="14" t="s">
        <v>903</v>
      </c>
      <c r="D115" s="16" t="s">
        <v>1635</v>
      </c>
      <c r="E115" s="16" t="s">
        <v>1636</v>
      </c>
      <c r="F115" s="16" t="s">
        <v>1558</v>
      </c>
      <c r="G115" s="16" t="s">
        <v>904</v>
      </c>
      <c r="H115" s="14" t="s">
        <v>726</v>
      </c>
      <c r="I115" s="15" t="s">
        <v>1523</v>
      </c>
      <c r="J115" s="199"/>
      <c r="K115" s="199">
        <v>391820402.39999998</v>
      </c>
      <c r="L115" s="14"/>
      <c r="M115" s="14"/>
      <c r="N115" s="14"/>
      <c r="O115" s="14"/>
      <c r="P115" s="13"/>
      <c r="Q115" s="12"/>
      <c r="R115" s="12"/>
      <c r="S115" s="12"/>
      <c r="U115" s="147" t="str">
        <f>IF(K96="","UR_"&amp;LEFT(C96,6),"")</f>
        <v>UR_</v>
      </c>
    </row>
    <row r="116" spans="1:25" s="11" customFormat="1" x14ac:dyDescent="0.25">
      <c r="A116" s="9" t="s">
        <v>1637</v>
      </c>
      <c r="B116" s="9" t="s">
        <v>1638</v>
      </c>
      <c r="C116" s="9" t="s">
        <v>905</v>
      </c>
      <c r="D116" s="9"/>
      <c r="E116" s="9"/>
      <c r="F116" s="9"/>
      <c r="G116" s="9"/>
      <c r="H116" s="9"/>
      <c r="I116" s="17" t="s">
        <v>1523</v>
      </c>
      <c r="J116" s="198">
        <f>SUM(K98)</f>
        <v>24667207.199999999</v>
      </c>
      <c r="K116" s="198"/>
      <c r="L116" s="9"/>
      <c r="M116" s="9"/>
      <c r="N116" s="9"/>
      <c r="O116" s="9"/>
      <c r="P116" s="4"/>
      <c r="U116" s="147" t="str">
        <f>IF(K97="","UR_"&amp;LEFT(C97,6),"")</f>
        <v/>
      </c>
      <c r="V116" s="145" t="s">
        <v>1639</v>
      </c>
    </row>
    <row r="117" spans="1:25" s="11" customFormat="1" x14ac:dyDescent="0.25">
      <c r="G117" t="s">
        <v>56</v>
      </c>
    </row>
    <row r="118" spans="1:25" s="11" customFormat="1" x14ac:dyDescent="0.25">
      <c r="A118" s="14" t="s">
        <v>1637</v>
      </c>
      <c r="B118" s="14" t="s">
        <v>1638</v>
      </c>
      <c r="C118" s="14" t="s">
        <v>905</v>
      </c>
      <c r="D118" s="16" t="s">
        <v>1640</v>
      </c>
      <c r="E118" s="16" t="s">
        <v>1641</v>
      </c>
      <c r="F118" s="16" t="s">
        <v>1558</v>
      </c>
      <c r="G118" s="16" t="s">
        <v>906</v>
      </c>
      <c r="H118" s="14" t="s">
        <v>727</v>
      </c>
      <c r="I118" s="15" t="s">
        <v>1523</v>
      </c>
      <c r="J118" s="199"/>
      <c r="K118" s="199">
        <v>50839993.950000003</v>
      </c>
      <c r="L118" s="14"/>
      <c r="M118" s="14"/>
      <c r="N118" s="14"/>
      <c r="O118" s="14"/>
      <c r="P118" s="13"/>
      <c r="Q118" s="12"/>
      <c r="R118" s="12"/>
      <c r="S118" s="12"/>
      <c r="U118" s="147" t="str">
        <f>IF(K98="","UR_"&amp;LEFT(C98,6),"")</f>
        <v/>
      </c>
      <c r="V118" s="145"/>
      <c r="W118" s="145"/>
      <c r="X118" s="145"/>
      <c r="Y118" s="145"/>
    </row>
    <row r="119" spans="1:25" s="11" customFormat="1" x14ac:dyDescent="0.25">
      <c r="A119" s="9" t="s">
        <v>1642</v>
      </c>
      <c r="B119" s="9" t="s">
        <v>1643</v>
      </c>
      <c r="C119" s="9" t="s">
        <v>907</v>
      </c>
      <c r="D119" s="9"/>
      <c r="E119" s="9"/>
      <c r="F119" s="9"/>
      <c r="G119" s="9"/>
      <c r="H119" s="9"/>
      <c r="I119" s="17" t="s">
        <v>1644</v>
      </c>
      <c r="J119" s="198">
        <f>SUM(K100:K102)</f>
        <v>122307074.86</v>
      </c>
      <c r="K119" s="198"/>
      <c r="L119" s="9"/>
      <c r="M119" s="9"/>
      <c r="N119" s="9"/>
      <c r="O119" s="9"/>
      <c r="P119" s="4"/>
      <c r="U119" s="147" t="str">
        <f>IF(K99="","UR_"&amp;LEFT(C99,6),"")</f>
        <v/>
      </c>
      <c r="V119" s="145" t="s">
        <v>1645</v>
      </c>
    </row>
    <row r="120" spans="1:25" s="11" customFormat="1" x14ac:dyDescent="0.25">
      <c r="G120" t="s">
        <v>56</v>
      </c>
    </row>
    <row r="121" spans="1:25" s="11" customFormat="1" x14ac:dyDescent="0.25">
      <c r="A121" s="14" t="s">
        <v>1642</v>
      </c>
      <c r="B121" s="14" t="s">
        <v>1643</v>
      </c>
      <c r="C121" s="14" t="s">
        <v>907</v>
      </c>
      <c r="D121" s="16" t="s">
        <v>1646</v>
      </c>
      <c r="E121" s="16" t="s">
        <v>1647</v>
      </c>
      <c r="F121" s="16" t="s">
        <v>1538</v>
      </c>
      <c r="G121" s="16" t="s">
        <v>908</v>
      </c>
      <c r="H121" s="14" t="s">
        <v>728</v>
      </c>
      <c r="I121" s="15" t="s">
        <v>1523</v>
      </c>
      <c r="J121" s="199"/>
      <c r="K121" s="199">
        <v>316786.15999999997</v>
      </c>
      <c r="L121" s="21"/>
      <c r="M121" s="14"/>
      <c r="N121" s="14"/>
      <c r="O121" s="14"/>
      <c r="P121" s="203">
        <f>SUM(K100:K102)</f>
        <v>122307074.86</v>
      </c>
      <c r="Q121" s="12"/>
      <c r="R121" s="12"/>
      <c r="S121" s="12"/>
      <c r="U121" s="147" t="str">
        <f>IF(K100="","UR_"&amp;LEFT(C100,6),"")</f>
        <v/>
      </c>
      <c r="V121" s="145"/>
      <c r="W121" s="145"/>
      <c r="X121" s="145"/>
      <c r="Y121" s="145"/>
    </row>
    <row r="122" spans="1:25" s="11" customFormat="1" x14ac:dyDescent="0.25">
      <c r="A122" s="14" t="s">
        <v>1642</v>
      </c>
      <c r="B122" s="14" t="s">
        <v>1643</v>
      </c>
      <c r="C122" s="14" t="s">
        <v>907</v>
      </c>
      <c r="D122" s="16" t="s">
        <v>1648</v>
      </c>
      <c r="E122" s="16" t="s">
        <v>1649</v>
      </c>
      <c r="F122" s="16"/>
      <c r="G122" s="16" t="s">
        <v>1014</v>
      </c>
      <c r="H122" s="14" t="s">
        <v>1241</v>
      </c>
      <c r="I122" s="15" t="s">
        <v>1523</v>
      </c>
      <c r="J122" s="199"/>
      <c r="K122" s="199">
        <v>2504715.4900000002</v>
      </c>
      <c r="L122" s="14"/>
      <c r="M122" s="14"/>
      <c r="N122" s="14"/>
      <c r="O122" s="14"/>
      <c r="P122" s="184"/>
      <c r="Q122" s="12"/>
      <c r="R122" s="12"/>
      <c r="S122" s="12"/>
      <c r="U122" s="147" t="str">
        <f>IF(K101="","UR_"&amp;LEFT(C101,6),"")</f>
        <v/>
      </c>
      <c r="V122" s="145"/>
      <c r="W122" s="145"/>
      <c r="X122" s="145"/>
      <c r="Y122" s="145"/>
    </row>
    <row r="123" spans="1:25" s="11" customFormat="1" x14ac:dyDescent="0.25">
      <c r="A123" s="14" t="s">
        <v>1642</v>
      </c>
      <c r="B123" s="14" t="s">
        <v>1643</v>
      </c>
      <c r="C123" s="14" t="s">
        <v>907</v>
      </c>
      <c r="D123" s="16" t="s">
        <v>1650</v>
      </c>
      <c r="E123" s="16" t="s">
        <v>1651</v>
      </c>
      <c r="F123" s="16"/>
      <c r="G123" s="16" t="s">
        <v>1001</v>
      </c>
      <c r="H123" s="14" t="s">
        <v>1243</v>
      </c>
      <c r="I123" s="15" t="s">
        <v>1523</v>
      </c>
      <c r="J123" s="199"/>
      <c r="K123" s="199">
        <v>1374372.3</v>
      </c>
      <c r="L123" s="14"/>
      <c r="M123" s="14"/>
      <c r="N123" s="14"/>
      <c r="O123" s="14"/>
      <c r="P123" s="184"/>
      <c r="Q123" s="12"/>
      <c r="R123" s="12"/>
      <c r="S123" s="12"/>
      <c r="U123" s="147" t="str">
        <f>IF(K102="","UR_"&amp;LEFT(C102,6),"")</f>
        <v/>
      </c>
      <c r="V123" s="145"/>
      <c r="W123" s="145"/>
      <c r="X123" s="145"/>
      <c r="Y123" s="145"/>
    </row>
    <row r="124" spans="1:25" s="5" customFormat="1" x14ac:dyDescent="0.25">
      <c r="A124" s="9" t="s">
        <v>1652</v>
      </c>
      <c r="B124" s="9" t="s">
        <v>1653</v>
      </c>
      <c r="C124" s="9" t="s">
        <v>1654</v>
      </c>
      <c r="D124" s="9"/>
      <c r="E124" s="9"/>
      <c r="F124" s="9"/>
      <c r="G124" s="9"/>
      <c r="H124" s="9"/>
      <c r="I124" s="17" t="s">
        <v>28</v>
      </c>
      <c r="J124" s="198">
        <f>SUM(K104)</f>
        <v>0</v>
      </c>
      <c r="K124" s="198"/>
      <c r="L124" s="9"/>
      <c r="M124" s="9"/>
      <c r="N124" s="9"/>
      <c r="O124" s="9"/>
      <c r="P124" s="4"/>
      <c r="U124" s="147" t="str">
        <f>IF(K103="","UR_"&amp;LEFT(C103,6),"")</f>
        <v/>
      </c>
      <c r="V124" s="145" t="s">
        <v>1655</v>
      </c>
    </row>
    <row r="125" spans="1:25" s="11" customFormat="1" x14ac:dyDescent="0.25">
      <c r="G125" t="s">
        <v>56</v>
      </c>
    </row>
    <row r="126" spans="1:25" s="11" customFormat="1" x14ac:dyDescent="0.25">
      <c r="A126" s="14" t="s">
        <v>1652</v>
      </c>
      <c r="B126" s="14" t="s">
        <v>1653</v>
      </c>
      <c r="C126" s="14" t="s">
        <v>1654</v>
      </c>
      <c r="D126" s="16" t="s">
        <v>1656</v>
      </c>
      <c r="E126" s="16" t="s">
        <v>1657</v>
      </c>
      <c r="F126" s="16" t="s">
        <v>1527</v>
      </c>
      <c r="G126" s="16" t="s">
        <v>910</v>
      </c>
      <c r="H126" s="14" t="s">
        <v>730</v>
      </c>
      <c r="I126" s="15" t="s">
        <v>28</v>
      </c>
      <c r="J126" s="199"/>
      <c r="K126" s="199">
        <v>458320.63</v>
      </c>
      <c r="L126" s="14"/>
      <c r="M126" s="14"/>
      <c r="N126" s="14"/>
      <c r="O126" s="14"/>
      <c r="P126" s="13"/>
      <c r="Q126" s="12"/>
      <c r="R126" s="12"/>
      <c r="S126" s="12"/>
      <c r="U126" s="147" t="str">
        <f>IF(K104="","UR_"&amp;LEFT(C104,6),"")</f>
        <v>UR_02CDBP</v>
      </c>
      <c r="V126" s="145"/>
      <c r="W126" s="145"/>
      <c r="X126" s="145"/>
      <c r="Y126" s="145"/>
    </row>
    <row r="127" spans="1:25" x14ac:dyDescent="0.25">
      <c r="A127" s="9" t="s">
        <v>1658</v>
      </c>
      <c r="B127" s="9" t="s">
        <v>1659</v>
      </c>
      <c r="C127" s="9" t="s">
        <v>911</v>
      </c>
      <c r="D127" s="9"/>
      <c r="E127" s="9"/>
      <c r="F127" s="9"/>
      <c r="G127" s="9"/>
      <c r="H127" s="9"/>
      <c r="I127" s="17" t="s">
        <v>1523</v>
      </c>
      <c r="J127" s="198">
        <f>SUM(K106)</f>
        <v>13059205.199999999</v>
      </c>
      <c r="K127" s="198"/>
      <c r="L127" s="9"/>
      <c r="M127" s="9"/>
      <c r="N127" s="9"/>
      <c r="O127" s="9"/>
      <c r="P127" s="4"/>
      <c r="U127" s="147" t="str">
        <f>IF(K105="","UR_"&amp;LEFT(C105,6),"")</f>
        <v>UR_</v>
      </c>
      <c r="V127" s="145" t="s">
        <v>1660</v>
      </c>
    </row>
    <row r="128" spans="1:25" s="11" customFormat="1" x14ac:dyDescent="0.25">
      <c r="G128" t="s">
        <v>56</v>
      </c>
    </row>
    <row r="129" spans="1:25" x14ac:dyDescent="0.25">
      <c r="A129" s="14" t="s">
        <v>1658</v>
      </c>
      <c r="B129" s="14" t="s">
        <v>1659</v>
      </c>
      <c r="C129" s="14" t="s">
        <v>911</v>
      </c>
      <c r="D129" s="16" t="s">
        <v>1661</v>
      </c>
      <c r="E129" s="16" t="s">
        <v>1662</v>
      </c>
      <c r="F129" s="14" t="s">
        <v>1527</v>
      </c>
      <c r="G129" s="16" t="s">
        <v>912</v>
      </c>
      <c r="H129" s="14" t="s">
        <v>731</v>
      </c>
      <c r="I129" s="15" t="s">
        <v>1523</v>
      </c>
      <c r="J129" s="199"/>
      <c r="K129" s="199">
        <v>22683568.800000001</v>
      </c>
      <c r="L129" s="14"/>
      <c r="M129" s="14"/>
      <c r="N129" s="14"/>
      <c r="O129" s="14"/>
      <c r="P129" s="13"/>
      <c r="Q129" s="12"/>
      <c r="R129" s="12"/>
      <c r="S129" s="12"/>
      <c r="U129" s="147" t="str">
        <f>IF(K106="","UR_"&amp;LEFT(C106,6),"")</f>
        <v/>
      </c>
    </row>
    <row r="130" spans="1:25" s="11" customFormat="1" x14ac:dyDescent="0.25">
      <c r="A130" s="9" t="s">
        <v>1663</v>
      </c>
      <c r="B130" s="9" t="s">
        <v>1664</v>
      </c>
      <c r="C130" s="9" t="s">
        <v>913</v>
      </c>
      <c r="D130" s="9"/>
      <c r="E130" s="9"/>
      <c r="F130" s="9"/>
      <c r="G130" s="9"/>
      <c r="H130" s="9"/>
      <c r="I130" s="17" t="s">
        <v>1523</v>
      </c>
      <c r="J130" s="198">
        <f>SUM(K108:K112)</f>
        <v>9124300.4000000004</v>
      </c>
      <c r="K130" s="198"/>
      <c r="L130" s="9"/>
      <c r="M130" s="9"/>
      <c r="N130" s="9"/>
      <c r="O130" s="9"/>
      <c r="P130" s="4"/>
      <c r="U130" s="147" t="str">
        <f>IF(K107="","UR_"&amp;LEFT(C107,6),"")</f>
        <v>UR_02OD06</v>
      </c>
      <c r="V130" s="145" t="s">
        <v>1665</v>
      </c>
    </row>
    <row r="131" spans="1:25" x14ac:dyDescent="0.25">
      <c r="G131" t="s">
        <v>56</v>
      </c>
    </row>
    <row r="132" spans="1:25" s="11" customFormat="1" x14ac:dyDescent="0.25">
      <c r="A132" s="14" t="s">
        <v>1663</v>
      </c>
      <c r="B132" s="14" t="s">
        <v>1664</v>
      </c>
      <c r="C132" s="14" t="s">
        <v>913</v>
      </c>
      <c r="D132" s="16" t="s">
        <v>1666</v>
      </c>
      <c r="E132" s="16" t="s">
        <v>1667</v>
      </c>
      <c r="F132" s="16" t="s">
        <v>1561</v>
      </c>
      <c r="G132" s="16" t="s">
        <v>914</v>
      </c>
      <c r="H132" s="14" t="s">
        <v>732</v>
      </c>
      <c r="I132" s="15" t="s">
        <v>1523</v>
      </c>
      <c r="J132" s="199"/>
      <c r="K132" s="199">
        <v>306587500</v>
      </c>
      <c r="L132" s="14"/>
      <c r="M132" s="14"/>
      <c r="N132" s="14"/>
      <c r="O132" s="14"/>
      <c r="P132" s="13"/>
      <c r="Q132" s="12"/>
      <c r="R132" s="12"/>
      <c r="S132" s="12"/>
      <c r="U132" s="147" t="str">
        <f t="shared" ref="U132:U137" si="9">IF(K108="","UR_"&amp;LEFT(C108,6),"")</f>
        <v>UR_</v>
      </c>
      <c r="V132" s="145"/>
      <c r="W132" s="145"/>
      <c r="X132" s="145"/>
      <c r="Y132" s="145"/>
    </row>
    <row r="133" spans="1:25" s="5" customFormat="1" ht="15" customHeight="1" x14ac:dyDescent="0.25">
      <c r="A133" s="14" t="s">
        <v>1663</v>
      </c>
      <c r="B133" s="14" t="s">
        <v>1664</v>
      </c>
      <c r="C133" s="14" t="s">
        <v>913</v>
      </c>
      <c r="D133" s="16" t="s">
        <v>1668</v>
      </c>
      <c r="E133" s="16" t="s">
        <v>1669</v>
      </c>
      <c r="F133" s="16" t="s">
        <v>1561</v>
      </c>
      <c r="G133" s="16" t="s">
        <v>1015</v>
      </c>
      <c r="H133" s="14" t="s">
        <v>732</v>
      </c>
      <c r="I133" s="15" t="s">
        <v>1523</v>
      </c>
      <c r="J133" s="199"/>
      <c r="K133" s="199">
        <v>674320169.94000006</v>
      </c>
      <c r="L133" s="14"/>
      <c r="M133" s="14"/>
      <c r="N133" s="14"/>
      <c r="O133" s="14"/>
      <c r="P133" s="13"/>
      <c r="Q133" s="12"/>
      <c r="R133" s="12"/>
      <c r="S133" s="12"/>
      <c r="U133" s="147" t="str">
        <f t="shared" si="9"/>
        <v/>
      </c>
      <c r="V133" s="145"/>
      <c r="W133" s="145"/>
      <c r="X133" s="145"/>
      <c r="Y133" s="145"/>
    </row>
    <row r="134" spans="1:25" s="11" customFormat="1" x14ac:dyDescent="0.25">
      <c r="A134" s="14" t="s">
        <v>1663</v>
      </c>
      <c r="B134" s="14" t="s">
        <v>1664</v>
      </c>
      <c r="C134" s="14" t="s">
        <v>913</v>
      </c>
      <c r="D134" s="16" t="s">
        <v>1670</v>
      </c>
      <c r="E134" s="16" t="s">
        <v>1671</v>
      </c>
      <c r="F134" s="16" t="s">
        <v>1561</v>
      </c>
      <c r="G134" s="16" t="s">
        <v>1002</v>
      </c>
      <c r="H134" s="14" t="s">
        <v>732</v>
      </c>
      <c r="I134" s="15" t="s">
        <v>1523</v>
      </c>
      <c r="J134" s="199"/>
      <c r="K134" s="199">
        <v>818503819.20000005</v>
      </c>
      <c r="L134" s="14"/>
      <c r="M134" s="14"/>
      <c r="N134" s="14"/>
      <c r="O134" s="14"/>
      <c r="P134" s="330"/>
      <c r="Q134" s="12"/>
      <c r="R134" s="12"/>
      <c r="S134" s="12"/>
      <c r="U134" s="147" t="str">
        <f t="shared" si="9"/>
        <v>UR_02PDDP</v>
      </c>
      <c r="V134" s="145"/>
      <c r="W134" s="145"/>
      <c r="X134" s="145"/>
      <c r="Y134" s="145"/>
    </row>
    <row r="135" spans="1:25" s="11" customFormat="1" x14ac:dyDescent="0.25">
      <c r="A135" s="14" t="s">
        <v>1663</v>
      </c>
      <c r="B135" s="14" t="s">
        <v>1664</v>
      </c>
      <c r="C135" s="14" t="s">
        <v>913</v>
      </c>
      <c r="D135" s="16" t="s">
        <v>1672</v>
      </c>
      <c r="E135" s="16" t="s">
        <v>1673</v>
      </c>
      <c r="F135" s="16" t="s">
        <v>1561</v>
      </c>
      <c r="G135" s="16" t="s">
        <v>996</v>
      </c>
      <c r="H135" s="14" t="s">
        <v>733</v>
      </c>
      <c r="I135" s="15" t="s">
        <v>1523</v>
      </c>
      <c r="J135" s="199"/>
      <c r="K135" s="199">
        <v>913936466.4000001</v>
      </c>
      <c r="L135" s="14"/>
      <c r="M135" s="14"/>
      <c r="N135" s="14"/>
      <c r="O135" s="14"/>
      <c r="P135" s="331"/>
      <c r="Q135" s="12"/>
      <c r="R135" s="12"/>
      <c r="S135" s="12"/>
      <c r="U135" s="147" t="str">
        <f t="shared" si="9"/>
        <v>UR_</v>
      </c>
      <c r="V135" s="145"/>
      <c r="W135" s="145"/>
      <c r="X135" s="145"/>
      <c r="Y135" s="145"/>
    </row>
    <row r="136" spans="1:25" s="11" customFormat="1" x14ac:dyDescent="0.25">
      <c r="A136" s="14" t="s">
        <v>1663</v>
      </c>
      <c r="B136" s="14" t="s">
        <v>1664</v>
      </c>
      <c r="C136" s="14" t="s">
        <v>913</v>
      </c>
      <c r="D136" s="16" t="s">
        <v>1595</v>
      </c>
      <c r="E136" s="16" t="s">
        <v>1596</v>
      </c>
      <c r="F136" s="16" t="s">
        <v>1544</v>
      </c>
      <c r="G136" s="16" t="s">
        <v>932</v>
      </c>
      <c r="H136" s="14" t="s">
        <v>718</v>
      </c>
      <c r="I136" s="15" t="s">
        <v>1523</v>
      </c>
      <c r="J136" s="199"/>
      <c r="K136" s="199">
        <v>1740324.8589999999</v>
      </c>
      <c r="L136" s="14"/>
      <c r="M136" s="14"/>
      <c r="N136" s="14"/>
      <c r="O136" s="14"/>
      <c r="P136" s="331"/>
      <c r="Q136" s="12"/>
      <c r="R136" s="12"/>
      <c r="S136" s="12"/>
      <c r="U136" s="147" t="str">
        <f t="shared" si="9"/>
        <v/>
      </c>
      <c r="V136" s="145"/>
      <c r="W136" s="145"/>
      <c r="X136" s="145"/>
      <c r="Y136" s="145"/>
    </row>
    <row r="137" spans="1:25" x14ac:dyDescent="0.25">
      <c r="A137" s="9" t="s">
        <v>1674</v>
      </c>
      <c r="B137" s="9" t="s">
        <v>1675</v>
      </c>
      <c r="C137" s="9" t="s">
        <v>1676</v>
      </c>
      <c r="D137" s="9"/>
      <c r="E137" s="9"/>
      <c r="F137" s="9"/>
      <c r="G137" s="9"/>
      <c r="H137" s="9"/>
      <c r="I137" s="17" t="s">
        <v>1523</v>
      </c>
      <c r="J137" s="198">
        <f>SUM(K114)</f>
        <v>0</v>
      </c>
      <c r="K137" s="198"/>
      <c r="L137" s="9"/>
      <c r="M137" s="9"/>
      <c r="N137" s="9"/>
      <c r="O137" s="9"/>
      <c r="P137" s="4"/>
      <c r="U137" s="147" t="str">
        <f t="shared" si="9"/>
        <v>UR_04P0DS</v>
      </c>
      <c r="V137" s="145" t="s">
        <v>1677</v>
      </c>
    </row>
    <row r="138" spans="1:25" s="11" customFormat="1" x14ac:dyDescent="0.25">
      <c r="G138" t="s">
        <v>56</v>
      </c>
    </row>
    <row r="139" spans="1:25" x14ac:dyDescent="0.25">
      <c r="A139" s="14" t="s">
        <v>1674</v>
      </c>
      <c r="B139" s="14" t="s">
        <v>1675</v>
      </c>
      <c r="C139" s="14" t="s">
        <v>1676</v>
      </c>
      <c r="D139" s="16" t="s">
        <v>1678</v>
      </c>
      <c r="E139" s="16" t="s">
        <v>1679</v>
      </c>
      <c r="F139" s="16" t="s">
        <v>1561</v>
      </c>
      <c r="G139" s="16" t="s">
        <v>916</v>
      </c>
      <c r="H139" s="14" t="s">
        <v>734</v>
      </c>
      <c r="I139" s="15" t="s">
        <v>1523</v>
      </c>
      <c r="J139" s="199"/>
      <c r="K139" s="199">
        <v>960661.2</v>
      </c>
      <c r="L139" s="14"/>
      <c r="M139" s="14"/>
      <c r="N139" s="14"/>
      <c r="O139" s="14"/>
      <c r="P139" s="13"/>
      <c r="Q139" s="12"/>
      <c r="R139" s="12"/>
      <c r="S139" s="12"/>
      <c r="U139" s="147" t="str">
        <f>IF(K114="","UR_"&amp;LEFT(C114,6),"")</f>
        <v>UR_</v>
      </c>
    </row>
    <row r="140" spans="1:25" s="11" customFormat="1" x14ac:dyDescent="0.25">
      <c r="A140" s="9" t="s">
        <v>1680</v>
      </c>
      <c r="B140" s="9" t="s">
        <v>1681</v>
      </c>
      <c r="C140" s="9" t="s">
        <v>917</v>
      </c>
      <c r="D140" s="9"/>
      <c r="E140" s="9"/>
      <c r="F140" s="9"/>
      <c r="G140" s="9"/>
      <c r="H140" s="9"/>
      <c r="I140" s="17" t="s">
        <v>1523</v>
      </c>
      <c r="J140" s="198">
        <f>SUM(K116:K123)</f>
        <v>55035867.899999999</v>
      </c>
      <c r="K140" s="198"/>
      <c r="L140" s="9"/>
      <c r="M140" s="9"/>
      <c r="N140" s="9"/>
      <c r="O140" s="9"/>
      <c r="P140" s="4"/>
      <c r="U140" s="147" t="str">
        <f>IF(K115="","UR_"&amp;LEFT(C115,6),"")</f>
        <v/>
      </c>
      <c r="V140" s="145" t="s">
        <v>1682</v>
      </c>
    </row>
    <row r="141" spans="1:25" x14ac:dyDescent="0.25">
      <c r="G141" t="s">
        <v>56</v>
      </c>
    </row>
    <row r="142" spans="1:25" s="11" customFormat="1" x14ac:dyDescent="0.25">
      <c r="A142" s="14" t="s">
        <v>1680</v>
      </c>
      <c r="B142" s="14" t="s">
        <v>1681</v>
      </c>
      <c r="C142" s="14" t="s">
        <v>1683</v>
      </c>
      <c r="D142" s="16" t="s">
        <v>1684</v>
      </c>
      <c r="E142" s="16" t="s">
        <v>1685</v>
      </c>
      <c r="F142" s="16" t="s">
        <v>1527</v>
      </c>
      <c r="G142" s="16" t="s">
        <v>918</v>
      </c>
      <c r="H142" s="14" t="s">
        <v>735</v>
      </c>
      <c r="I142" s="15" t="s">
        <v>1523</v>
      </c>
      <c r="J142" s="199"/>
      <c r="K142" s="199">
        <v>533438085</v>
      </c>
      <c r="L142" s="14"/>
      <c r="M142" s="14"/>
      <c r="N142" s="14"/>
      <c r="O142" s="14"/>
      <c r="P142" s="13"/>
      <c r="Q142" s="12"/>
      <c r="R142" s="12"/>
      <c r="S142" s="12"/>
      <c r="U142" s="147" t="str">
        <f t="shared" ref="U142:U150" si="10">IF(K116="","UR_"&amp;LEFT(C116,6),"")</f>
        <v>UR_05C001</v>
      </c>
      <c r="V142" s="145"/>
      <c r="W142" s="145"/>
      <c r="X142" s="145"/>
      <c r="Y142" s="145"/>
    </row>
    <row r="143" spans="1:25" s="5" customFormat="1" x14ac:dyDescent="0.25">
      <c r="A143" s="14" t="s">
        <v>1680</v>
      </c>
      <c r="B143" s="14" t="s">
        <v>1681</v>
      </c>
      <c r="C143" s="14" t="s">
        <v>1683</v>
      </c>
      <c r="D143" s="16" t="s">
        <v>1686</v>
      </c>
      <c r="E143" s="16" t="s">
        <v>1687</v>
      </c>
      <c r="F143" s="16"/>
      <c r="G143" s="16" t="s">
        <v>1016</v>
      </c>
      <c r="H143" s="14" t="s">
        <v>736</v>
      </c>
      <c r="I143" s="15" t="s">
        <v>1523</v>
      </c>
      <c r="J143" s="199"/>
      <c r="K143" s="199">
        <v>2667190.4249999998</v>
      </c>
      <c r="L143" s="14"/>
      <c r="M143" s="14"/>
      <c r="N143" s="14"/>
      <c r="O143" s="14"/>
      <c r="P143" s="13"/>
      <c r="Q143" s="12"/>
      <c r="R143" s="12"/>
      <c r="S143" s="12"/>
      <c r="U143" s="147" t="str">
        <f t="shared" si="10"/>
        <v>UR_</v>
      </c>
      <c r="V143" s="145"/>
      <c r="W143" s="145"/>
      <c r="X143" s="145"/>
      <c r="Y143" s="145"/>
    </row>
    <row r="144" spans="1:25" s="11" customFormat="1" x14ac:dyDescent="0.25">
      <c r="A144" s="14" t="s">
        <v>1680</v>
      </c>
      <c r="B144" s="14" t="s">
        <v>1681</v>
      </c>
      <c r="C144" s="14" t="s">
        <v>1683</v>
      </c>
      <c r="D144" s="16" t="s">
        <v>1688</v>
      </c>
      <c r="E144" s="16" t="s">
        <v>1689</v>
      </c>
      <c r="F144" s="16"/>
      <c r="G144" s="16" t="s">
        <v>1003</v>
      </c>
      <c r="H144" s="14" t="s">
        <v>737</v>
      </c>
      <c r="I144" s="15" t="s">
        <v>1523</v>
      </c>
      <c r="J144" s="199"/>
      <c r="K144" s="199">
        <v>3055811.24</v>
      </c>
      <c r="L144" s="14"/>
      <c r="M144" s="14"/>
      <c r="N144" s="14"/>
      <c r="O144" s="14"/>
      <c r="P144" s="13"/>
      <c r="Q144" s="12"/>
      <c r="R144" s="12"/>
      <c r="S144" s="12"/>
      <c r="U144" s="147" t="str">
        <f t="shared" si="10"/>
        <v/>
      </c>
      <c r="V144" s="145"/>
      <c r="W144" s="145"/>
      <c r="X144" s="145"/>
      <c r="Y144" s="145"/>
    </row>
    <row r="145" spans="1:25" s="11" customFormat="1" x14ac:dyDescent="0.25">
      <c r="A145" s="14" t="s">
        <v>1680</v>
      </c>
      <c r="B145" s="14" t="s">
        <v>1681</v>
      </c>
      <c r="C145" s="14" t="s">
        <v>1683</v>
      </c>
      <c r="D145" s="16" t="s">
        <v>1690</v>
      </c>
      <c r="E145" s="16" t="s">
        <v>1691</v>
      </c>
      <c r="F145" s="16" t="s">
        <v>1527</v>
      </c>
      <c r="G145" s="16" t="s">
        <v>997</v>
      </c>
      <c r="H145" s="14" t="s">
        <v>735</v>
      </c>
      <c r="I145" s="15" t="s">
        <v>1523</v>
      </c>
      <c r="J145" s="199"/>
      <c r="K145" s="199">
        <v>264822206</v>
      </c>
      <c r="L145" s="14"/>
      <c r="M145" s="14"/>
      <c r="N145" s="14"/>
      <c r="O145" s="14"/>
      <c r="P145" s="13"/>
      <c r="Q145" s="12"/>
      <c r="R145" s="12"/>
      <c r="S145" s="12"/>
      <c r="U145" s="147" t="str">
        <f t="shared" si="10"/>
        <v>UR_06C001</v>
      </c>
      <c r="V145" s="145"/>
      <c r="W145" s="145"/>
      <c r="X145" s="145"/>
      <c r="Y145" s="145"/>
    </row>
    <row r="146" spans="1:25" s="11" customFormat="1" x14ac:dyDescent="0.25">
      <c r="A146" s="14" t="s">
        <v>1680</v>
      </c>
      <c r="B146" s="14" t="s">
        <v>1681</v>
      </c>
      <c r="C146" s="14" t="s">
        <v>1683</v>
      </c>
      <c r="D146" s="16" t="s">
        <v>1692</v>
      </c>
      <c r="E146" s="16" t="s">
        <v>1693</v>
      </c>
      <c r="F146" s="16" t="s">
        <v>1527</v>
      </c>
      <c r="G146" s="16" t="s">
        <v>992</v>
      </c>
      <c r="H146" s="14" t="s">
        <v>735</v>
      </c>
      <c r="I146" s="15" t="s">
        <v>1523</v>
      </c>
      <c r="J146" s="199"/>
      <c r="K146" s="199">
        <v>460051621.5</v>
      </c>
      <c r="L146" s="14"/>
      <c r="M146" s="14"/>
      <c r="N146" s="14"/>
      <c r="O146" s="14"/>
      <c r="P146" s="13"/>
      <c r="Q146" s="12"/>
      <c r="R146" s="12"/>
      <c r="S146" s="12"/>
      <c r="U146" s="147" t="str">
        <f t="shared" si="10"/>
        <v>UR_</v>
      </c>
      <c r="V146" s="145"/>
      <c r="W146" s="145"/>
      <c r="X146" s="145"/>
      <c r="Y146" s="145"/>
    </row>
    <row r="147" spans="1:25" s="11" customFormat="1" x14ac:dyDescent="0.25">
      <c r="A147" s="14" t="s">
        <v>1680</v>
      </c>
      <c r="B147" s="14" t="s">
        <v>1681</v>
      </c>
      <c r="C147" s="14" t="s">
        <v>1683</v>
      </c>
      <c r="D147" s="16" t="s">
        <v>1694</v>
      </c>
      <c r="E147" s="16" t="s">
        <v>1695</v>
      </c>
      <c r="F147" s="16" t="s">
        <v>1696</v>
      </c>
      <c r="G147" s="16" t="s">
        <v>990</v>
      </c>
      <c r="H147" s="14" t="s">
        <v>738</v>
      </c>
      <c r="I147" s="15" t="s">
        <v>1523</v>
      </c>
      <c r="J147" s="199"/>
      <c r="K147" s="199">
        <v>105001.2</v>
      </c>
      <c r="L147" s="14"/>
      <c r="M147" s="14"/>
      <c r="N147" s="14"/>
      <c r="O147" s="14"/>
      <c r="P147" s="13"/>
      <c r="Q147" s="12"/>
      <c r="R147" s="12"/>
      <c r="S147" s="12"/>
      <c r="U147" s="147" t="str">
        <f t="shared" si="10"/>
        <v/>
      </c>
      <c r="V147" s="145"/>
      <c r="W147" s="145"/>
      <c r="X147" s="145"/>
      <c r="Y147" s="145"/>
    </row>
    <row r="148" spans="1:25" s="11" customFormat="1" x14ac:dyDescent="0.25">
      <c r="A148" s="14" t="s">
        <v>1680</v>
      </c>
      <c r="B148" s="14" t="s">
        <v>1681</v>
      </c>
      <c r="C148" s="14" t="s">
        <v>1683</v>
      </c>
      <c r="D148" s="16" t="s">
        <v>1697</v>
      </c>
      <c r="E148" s="16" t="s">
        <v>1698</v>
      </c>
      <c r="F148" s="16" t="s">
        <v>1541</v>
      </c>
      <c r="G148" s="16" t="s">
        <v>985</v>
      </c>
      <c r="H148" s="14" t="s">
        <v>739</v>
      </c>
      <c r="I148" s="15" t="s">
        <v>1523</v>
      </c>
      <c r="J148" s="199"/>
      <c r="K148" s="199">
        <v>573900000</v>
      </c>
      <c r="L148" s="14"/>
      <c r="M148" s="14"/>
      <c r="N148" s="14"/>
      <c r="O148" s="14"/>
      <c r="P148" s="13"/>
      <c r="Q148" s="12"/>
      <c r="R148" s="12"/>
      <c r="S148" s="12"/>
      <c r="U148" s="147" t="str">
        <f t="shared" si="10"/>
        <v/>
      </c>
      <c r="V148" s="145"/>
      <c r="W148" s="145"/>
      <c r="X148" s="145"/>
      <c r="Y148" s="145"/>
    </row>
    <row r="149" spans="1:25" x14ac:dyDescent="0.25">
      <c r="A149" s="14" t="s">
        <v>1680</v>
      </c>
      <c r="B149" s="14" t="s">
        <v>1681</v>
      </c>
      <c r="C149" s="14" t="s">
        <v>1683</v>
      </c>
      <c r="D149" s="16" t="s">
        <v>1699</v>
      </c>
      <c r="E149" s="16" t="s">
        <v>1700</v>
      </c>
      <c r="F149" s="16" t="s">
        <v>1541</v>
      </c>
      <c r="G149" s="16" t="s">
        <v>982</v>
      </c>
      <c r="H149" s="14" t="s">
        <v>740</v>
      </c>
      <c r="I149" s="15" t="s">
        <v>1523</v>
      </c>
      <c r="J149" s="199"/>
      <c r="K149" s="199">
        <v>48000000</v>
      </c>
      <c r="L149" s="14"/>
      <c r="M149" s="14"/>
      <c r="N149" s="14"/>
      <c r="O149" s="14"/>
      <c r="P149" s="13"/>
      <c r="Q149" s="12"/>
      <c r="R149" s="12"/>
      <c r="S149" s="12"/>
      <c r="U149" s="147" t="str">
        <f t="shared" si="10"/>
        <v/>
      </c>
    </row>
    <row r="150" spans="1:25" s="11" customFormat="1" x14ac:dyDescent="0.25">
      <c r="A150" s="9" t="s">
        <v>1701</v>
      </c>
      <c r="B150" s="9" t="s">
        <v>1702</v>
      </c>
      <c r="C150" s="9" t="s">
        <v>919</v>
      </c>
      <c r="D150" s="9"/>
      <c r="E150" s="9"/>
      <c r="F150" s="9"/>
      <c r="G150" s="9"/>
      <c r="H150" s="9"/>
      <c r="I150" s="17" t="s">
        <v>1523</v>
      </c>
      <c r="J150" s="198">
        <f>SUM(K125:K126)</f>
        <v>458320.63</v>
      </c>
      <c r="K150" s="198"/>
      <c r="L150" s="9"/>
      <c r="M150" s="9"/>
      <c r="N150" s="9"/>
      <c r="O150" s="9"/>
      <c r="P150" s="4"/>
      <c r="Q150" s="6"/>
      <c r="R150" s="6"/>
      <c r="S150" s="6"/>
      <c r="U150" s="147" t="str">
        <f t="shared" si="10"/>
        <v>UR_06CD05</v>
      </c>
      <c r="V150" s="145" t="s">
        <v>1703</v>
      </c>
      <c r="W150" s="145"/>
      <c r="X150" s="145"/>
      <c r="Y150" s="145"/>
    </row>
    <row r="151" spans="1:25" s="11" customFormat="1" x14ac:dyDescent="0.25">
      <c r="G151" t="s">
        <v>56</v>
      </c>
    </row>
    <row r="152" spans="1:25" x14ac:dyDescent="0.25">
      <c r="A152" s="14" t="s">
        <v>1701</v>
      </c>
      <c r="B152" s="14" t="s">
        <v>1702</v>
      </c>
      <c r="C152" s="14" t="s">
        <v>919</v>
      </c>
      <c r="D152" s="16" t="s">
        <v>1704</v>
      </c>
      <c r="E152" s="16" t="s">
        <v>1705</v>
      </c>
      <c r="F152" s="16" t="s">
        <v>1527</v>
      </c>
      <c r="G152" s="16" t="s">
        <v>920</v>
      </c>
      <c r="H152" s="14" t="s">
        <v>741</v>
      </c>
      <c r="I152" s="15" t="s">
        <v>1523</v>
      </c>
      <c r="J152" s="199"/>
      <c r="K152" s="199">
        <v>2635758.6</v>
      </c>
      <c r="L152" s="14"/>
      <c r="M152" s="14"/>
      <c r="N152" s="14"/>
      <c r="O152" s="14"/>
      <c r="P152" s="13"/>
      <c r="Q152" s="12"/>
      <c r="R152" s="12"/>
      <c r="S152" s="12"/>
      <c r="U152" s="147" t="str">
        <f>IF(K125="","UR_"&amp;LEFT(C125,6),"")</f>
        <v>UR_</v>
      </c>
    </row>
    <row r="153" spans="1:25" s="11" customFormat="1" x14ac:dyDescent="0.25">
      <c r="A153" s="14" t="s">
        <v>1701</v>
      </c>
      <c r="B153" s="14" t="s">
        <v>1702</v>
      </c>
      <c r="C153" s="14" t="s">
        <v>919</v>
      </c>
      <c r="D153" s="16" t="s">
        <v>1706</v>
      </c>
      <c r="E153" s="16" t="s">
        <v>1707</v>
      </c>
      <c r="F153" s="16"/>
      <c r="G153" s="16" t="s">
        <v>1017</v>
      </c>
      <c r="H153" s="14" t="s">
        <v>741</v>
      </c>
      <c r="I153" s="15" t="s">
        <v>1523</v>
      </c>
      <c r="J153" s="199"/>
      <c r="K153" s="199">
        <v>45649.235000000001</v>
      </c>
      <c r="L153" s="14"/>
      <c r="M153" s="14"/>
      <c r="N153" s="14"/>
      <c r="O153" s="14"/>
      <c r="P153" s="13"/>
      <c r="Q153" s="12"/>
      <c r="R153" s="12"/>
      <c r="S153" s="12"/>
      <c r="U153" s="147" t="str">
        <f>IF(K126="","UR_"&amp;LEFT(C126,6),"")</f>
        <v/>
      </c>
      <c r="V153" s="145"/>
      <c r="W153" s="145"/>
      <c r="X153" s="145"/>
      <c r="Y153" s="145"/>
    </row>
    <row r="154" spans="1:25" s="11" customFormat="1" x14ac:dyDescent="0.25">
      <c r="A154" s="9" t="s">
        <v>1708</v>
      </c>
      <c r="B154" s="9" t="s">
        <v>1709</v>
      </c>
      <c r="C154" s="9" t="s">
        <v>921</v>
      </c>
      <c r="D154" s="9"/>
      <c r="E154" s="9"/>
      <c r="F154" s="9"/>
      <c r="G154" s="9"/>
      <c r="H154" s="9"/>
      <c r="I154" s="17" t="s">
        <v>1523</v>
      </c>
      <c r="J154" s="198">
        <f>SUM(K128)</f>
        <v>0</v>
      </c>
      <c r="K154" s="198"/>
      <c r="L154" s="20"/>
      <c r="M154" s="20"/>
      <c r="N154" s="20"/>
      <c r="O154" s="20"/>
      <c r="U154" s="147" t="str">
        <f>IF(K127="","UR_"&amp;LEFT(C127,6),"")</f>
        <v>UR_06PDPA</v>
      </c>
      <c r="V154" s="145" t="s">
        <v>1710</v>
      </c>
    </row>
    <row r="155" spans="1:25" s="11" customFormat="1" x14ac:dyDescent="0.25">
      <c r="G155" t="s">
        <v>56</v>
      </c>
    </row>
    <row r="156" spans="1:25" s="5" customFormat="1" x14ac:dyDescent="0.25">
      <c r="A156" s="14" t="s">
        <v>1708</v>
      </c>
      <c r="B156" s="14" t="s">
        <v>1709</v>
      </c>
      <c r="C156" s="14" t="s">
        <v>921</v>
      </c>
      <c r="D156" s="16" t="s">
        <v>1711</v>
      </c>
      <c r="E156" s="16" t="s">
        <v>1712</v>
      </c>
      <c r="F156" s="16" t="s">
        <v>1541</v>
      </c>
      <c r="G156" s="16" t="s">
        <v>922</v>
      </c>
      <c r="H156" s="14" t="s">
        <v>742</v>
      </c>
      <c r="I156" s="15" t="s">
        <v>1523</v>
      </c>
      <c r="J156" s="199"/>
      <c r="K156" s="199">
        <v>411567.00900000002</v>
      </c>
      <c r="L156" s="14"/>
      <c r="M156" s="14"/>
      <c r="N156" s="14"/>
      <c r="O156" s="14"/>
      <c r="P156" s="13"/>
      <c r="Q156" s="12"/>
      <c r="R156" s="12"/>
      <c r="S156" s="12"/>
      <c r="U156" s="147" t="str">
        <f>IF(K128="","UR_"&amp;LEFT(C128,6),"")</f>
        <v>UR_</v>
      </c>
      <c r="V156" s="145"/>
      <c r="W156" s="145"/>
      <c r="X156" s="145"/>
      <c r="Y156" s="145"/>
    </row>
    <row r="157" spans="1:25" s="11" customFormat="1" x14ac:dyDescent="0.25">
      <c r="A157" s="9" t="s">
        <v>1713</v>
      </c>
      <c r="B157" s="9" t="s">
        <v>1714</v>
      </c>
      <c r="C157" s="9" t="s">
        <v>923</v>
      </c>
      <c r="D157" s="9"/>
      <c r="E157" s="9"/>
      <c r="F157" s="9"/>
      <c r="G157" s="9"/>
      <c r="H157" s="9"/>
      <c r="I157" s="17" t="s">
        <v>1523</v>
      </c>
      <c r="J157" s="198">
        <f>SUM(K130)</f>
        <v>0</v>
      </c>
      <c r="K157" s="198"/>
      <c r="L157" s="9"/>
      <c r="M157" s="9"/>
      <c r="N157" s="9"/>
      <c r="O157" s="9"/>
      <c r="P157" s="4"/>
      <c r="U157" s="147" t="str">
        <f>IF(K129="","UR_"&amp;LEFT(C129,6),"")</f>
        <v/>
      </c>
      <c r="V157" s="145" t="s">
        <v>1715</v>
      </c>
    </row>
    <row r="158" spans="1:25" s="5" customFormat="1" x14ac:dyDescent="0.25">
      <c r="G158" t="s">
        <v>56</v>
      </c>
    </row>
    <row r="159" spans="1:25" s="11" customFormat="1" x14ac:dyDescent="0.25">
      <c r="A159" s="14" t="s">
        <v>1713</v>
      </c>
      <c r="B159" s="14" t="s">
        <v>1714</v>
      </c>
      <c r="C159" s="14" t="s">
        <v>923</v>
      </c>
      <c r="D159" s="16" t="s">
        <v>1716</v>
      </c>
      <c r="E159" s="16" t="s">
        <v>1717</v>
      </c>
      <c r="F159" s="16" t="s">
        <v>1527</v>
      </c>
      <c r="G159" s="16" t="s">
        <v>924</v>
      </c>
      <c r="H159" s="14" t="s">
        <v>743</v>
      </c>
      <c r="I159" s="15" t="s">
        <v>1523</v>
      </c>
      <c r="J159" s="199"/>
      <c r="K159" s="199">
        <v>229033624.40000001</v>
      </c>
      <c r="L159" s="14"/>
      <c r="M159" s="14"/>
      <c r="N159" s="14"/>
      <c r="O159" s="14"/>
      <c r="P159" s="13"/>
      <c r="Q159" s="12"/>
      <c r="R159" s="12"/>
      <c r="S159" s="12"/>
      <c r="U159" s="147" t="str">
        <f>IF(K130="","UR_"&amp;LEFT(C130,6),"")</f>
        <v>UR_07C001</v>
      </c>
      <c r="V159" s="145"/>
      <c r="W159" s="145"/>
      <c r="X159" s="145"/>
      <c r="Y159" s="145"/>
    </row>
    <row r="160" spans="1:25" x14ac:dyDescent="0.25">
      <c r="A160" s="9" t="s">
        <v>1718</v>
      </c>
      <c r="B160" s="9" t="s">
        <v>1719</v>
      </c>
      <c r="C160" s="9" t="s">
        <v>925</v>
      </c>
      <c r="D160" s="9"/>
      <c r="E160" s="9"/>
      <c r="F160" s="9"/>
      <c r="G160" s="9"/>
      <c r="H160" s="9"/>
      <c r="I160" s="17" t="s">
        <v>1523</v>
      </c>
      <c r="J160" s="198">
        <f>SUM(K132)</f>
        <v>306587500</v>
      </c>
      <c r="K160" s="198"/>
      <c r="L160" s="9"/>
      <c r="M160" s="9"/>
      <c r="N160" s="9"/>
      <c r="O160" s="9"/>
      <c r="P160" s="4"/>
      <c r="U160" s="147" t="str">
        <f>IF(K131="","UR_"&amp;LEFT(C131,6),"")</f>
        <v>UR_</v>
      </c>
      <c r="V160" s="145" t="s">
        <v>1720</v>
      </c>
    </row>
    <row r="161" spans="1:25" s="11" customFormat="1" x14ac:dyDescent="0.25">
      <c r="G161" t="s">
        <v>56</v>
      </c>
    </row>
    <row r="162" spans="1:25" s="11" customFormat="1" x14ac:dyDescent="0.25">
      <c r="A162" s="14" t="s">
        <v>1718</v>
      </c>
      <c r="B162" s="14" t="s">
        <v>1719</v>
      </c>
      <c r="C162" s="14" t="s">
        <v>925</v>
      </c>
      <c r="D162" s="16" t="s">
        <v>1721</v>
      </c>
      <c r="E162" s="16" t="s">
        <v>1722</v>
      </c>
      <c r="F162" s="16" t="s">
        <v>1527</v>
      </c>
      <c r="G162" s="16" t="s">
        <v>926</v>
      </c>
      <c r="H162" s="14" t="s">
        <v>744</v>
      </c>
      <c r="I162" s="15" t="s">
        <v>1523</v>
      </c>
      <c r="J162" s="199"/>
      <c r="K162" s="199">
        <v>7195998.5999999996</v>
      </c>
      <c r="L162" s="14"/>
      <c r="M162" s="14"/>
      <c r="N162" s="14"/>
      <c r="O162" s="14"/>
      <c r="P162" s="13"/>
      <c r="Q162" s="12"/>
      <c r="R162" s="12"/>
      <c r="S162" s="12"/>
      <c r="U162" s="147" t="str">
        <f>IF(K132="","UR_"&amp;LEFT(C132,6),"")</f>
        <v/>
      </c>
      <c r="V162" s="145"/>
      <c r="W162" s="145"/>
      <c r="X162" s="145"/>
      <c r="Y162" s="145"/>
    </row>
    <row r="163" spans="1:25" s="5" customFormat="1" x14ac:dyDescent="0.25">
      <c r="A163" s="9" t="s">
        <v>1723</v>
      </c>
      <c r="B163" s="9" t="s">
        <v>1724</v>
      </c>
      <c r="C163" s="9" t="s">
        <v>927</v>
      </c>
      <c r="D163" s="9"/>
      <c r="E163" s="9"/>
      <c r="F163" s="9"/>
      <c r="G163" s="9"/>
      <c r="H163" s="9"/>
      <c r="I163" s="17" t="s">
        <v>1523</v>
      </c>
      <c r="J163" s="198">
        <f>SUM(K134:K136)</f>
        <v>1734180610.4590001</v>
      </c>
      <c r="K163" s="198"/>
      <c r="L163" s="9"/>
      <c r="M163" s="9"/>
      <c r="N163" s="9"/>
      <c r="O163" s="9"/>
      <c r="P163" s="4"/>
      <c r="Q163" s="6"/>
      <c r="R163" s="6"/>
      <c r="S163" s="6"/>
      <c r="U163" s="147" t="str">
        <f>IF(K133="","UR_"&amp;LEFT(C133,6),"")</f>
        <v/>
      </c>
      <c r="V163" s="145" t="s">
        <v>1725</v>
      </c>
      <c r="W163" s="145"/>
      <c r="X163" s="145"/>
      <c r="Y163" s="145"/>
    </row>
    <row r="164" spans="1:25" s="11" customFormat="1" x14ac:dyDescent="0.25">
      <c r="G164" t="s">
        <v>56</v>
      </c>
    </row>
    <row r="165" spans="1:25" x14ac:dyDescent="0.25">
      <c r="A165" s="14" t="s">
        <v>1723</v>
      </c>
      <c r="B165" s="14" t="s">
        <v>1724</v>
      </c>
      <c r="C165" s="14" t="s">
        <v>927</v>
      </c>
      <c r="D165" s="16" t="s">
        <v>1726</v>
      </c>
      <c r="E165" s="16" t="s">
        <v>1727</v>
      </c>
      <c r="F165" s="16"/>
      <c r="G165" s="16" t="s">
        <v>928</v>
      </c>
      <c r="H165" s="14" t="s">
        <v>745</v>
      </c>
      <c r="I165" s="15" t="s">
        <v>1523</v>
      </c>
      <c r="J165" s="199"/>
      <c r="K165" s="199">
        <v>2951278.3339999998</v>
      </c>
      <c r="L165" s="14"/>
      <c r="M165" s="14"/>
      <c r="N165" s="14"/>
      <c r="O165" s="14"/>
      <c r="P165" s="203">
        <f>SUM(K134:K136)</f>
        <v>1734180610.4590001</v>
      </c>
      <c r="Q165" s="12"/>
      <c r="R165" s="12"/>
      <c r="S165" s="12"/>
      <c r="U165" s="147" t="str">
        <f>IF(K134="","UR_"&amp;LEFT(C134,6),"")</f>
        <v/>
      </c>
    </row>
    <row r="166" spans="1:25" s="11" customFormat="1" x14ac:dyDescent="0.25">
      <c r="A166" s="14" t="s">
        <v>1723</v>
      </c>
      <c r="B166" s="14" t="s">
        <v>1724</v>
      </c>
      <c r="C166" s="14" t="s">
        <v>927</v>
      </c>
      <c r="D166" s="16" t="s">
        <v>1728</v>
      </c>
      <c r="E166" s="16" t="s">
        <v>1729</v>
      </c>
      <c r="F166" s="16" t="s">
        <v>1527</v>
      </c>
      <c r="G166" s="16" t="s">
        <v>1018</v>
      </c>
      <c r="H166" s="14" t="s">
        <v>746</v>
      </c>
      <c r="I166" s="15" t="s">
        <v>1523</v>
      </c>
      <c r="J166" s="199"/>
      <c r="K166" s="199">
        <v>114755013.456</v>
      </c>
      <c r="L166" s="14"/>
      <c r="M166" s="14"/>
      <c r="N166" s="14"/>
      <c r="O166" s="14"/>
      <c r="P166" s="184"/>
      <c r="Q166" s="12"/>
      <c r="R166" s="12"/>
      <c r="S166" s="12"/>
      <c r="U166" s="147" t="str">
        <f>IF(K135="","UR_"&amp;LEFT(C135,6),"")</f>
        <v/>
      </c>
      <c r="V166" s="145"/>
      <c r="W166" s="145"/>
      <c r="X166" s="145"/>
      <c r="Y166" s="145"/>
    </row>
    <row r="167" spans="1:25" x14ac:dyDescent="0.25">
      <c r="A167" s="14" t="s">
        <v>1723</v>
      </c>
      <c r="B167" s="14" t="s">
        <v>1724</v>
      </c>
      <c r="C167" s="14" t="s">
        <v>927</v>
      </c>
      <c r="D167" s="16" t="s">
        <v>1694</v>
      </c>
      <c r="E167" s="16" t="s">
        <v>1730</v>
      </c>
      <c r="F167" s="16"/>
      <c r="G167" s="16" t="s">
        <v>1004</v>
      </c>
      <c r="H167" s="14" t="s">
        <v>765</v>
      </c>
      <c r="I167" s="15" t="s">
        <v>1523</v>
      </c>
      <c r="J167" s="199"/>
      <c r="K167" s="199">
        <v>35000</v>
      </c>
      <c r="L167" s="14"/>
      <c r="M167" s="14"/>
      <c r="N167" s="14"/>
      <c r="O167" s="14"/>
      <c r="P167" s="184"/>
      <c r="Q167" s="12"/>
      <c r="R167" s="12"/>
      <c r="S167" s="12"/>
      <c r="U167" s="147" t="str">
        <f>IF(K136="","UR_"&amp;LEFT(C136,6),"")</f>
        <v/>
      </c>
    </row>
    <row r="168" spans="1:25" s="11" customFormat="1" x14ac:dyDescent="0.25">
      <c r="A168" s="9" t="s">
        <v>1731</v>
      </c>
      <c r="B168" s="9" t="s">
        <v>1732</v>
      </c>
      <c r="C168" s="9" t="s">
        <v>1733</v>
      </c>
      <c r="D168" s="9"/>
      <c r="E168" s="9"/>
      <c r="F168" s="9"/>
      <c r="G168" s="9"/>
      <c r="H168" s="9"/>
      <c r="I168" s="17" t="s">
        <v>28</v>
      </c>
      <c r="J168" s="198">
        <v>24547499</v>
      </c>
      <c r="K168" s="198"/>
      <c r="L168" s="9"/>
      <c r="M168" s="9"/>
      <c r="N168" s="9"/>
      <c r="O168" s="9"/>
      <c r="P168" s="4"/>
      <c r="U168" s="147" t="str">
        <f>IF(K137="","UR_"&amp;LEFT(C137,6),"")</f>
        <v>UR_07PDIF</v>
      </c>
      <c r="V168" s="145" t="s">
        <v>1734</v>
      </c>
    </row>
    <row r="169" spans="1:25" s="5" customFormat="1" x14ac:dyDescent="0.25">
      <c r="G169" t="s">
        <v>56</v>
      </c>
    </row>
    <row r="170" spans="1:25" s="11" customFormat="1" x14ac:dyDescent="0.25">
      <c r="A170" s="14" t="s">
        <v>1731</v>
      </c>
      <c r="B170" s="14" t="s">
        <v>1735</v>
      </c>
      <c r="C170" s="14" t="s">
        <v>929</v>
      </c>
      <c r="D170" s="16" t="s">
        <v>1736</v>
      </c>
      <c r="E170" s="16" t="s">
        <v>1737</v>
      </c>
      <c r="F170" s="16" t="s">
        <v>1527</v>
      </c>
      <c r="G170" s="16" t="s">
        <v>930</v>
      </c>
      <c r="H170" s="14" t="s">
        <v>747</v>
      </c>
      <c r="I170" s="15" t="s">
        <v>28</v>
      </c>
      <c r="J170" s="199"/>
      <c r="K170" s="199">
        <v>24547499.348999999</v>
      </c>
      <c r="L170" s="14"/>
      <c r="M170" s="14"/>
      <c r="N170" s="14"/>
      <c r="O170" s="14"/>
      <c r="P170" s="13"/>
      <c r="Q170" s="12"/>
      <c r="R170" s="12"/>
      <c r="S170" s="12"/>
      <c r="U170" s="147" t="str">
        <f>IF(K138="","UR_"&amp;LEFT(C138,6),"")</f>
        <v>UR_</v>
      </c>
      <c r="V170" s="145"/>
      <c r="W170" s="145"/>
      <c r="X170" s="145"/>
      <c r="Y170" s="145"/>
    </row>
    <row r="171" spans="1:25" s="11" customFormat="1" x14ac:dyDescent="0.25">
      <c r="A171" s="9" t="s">
        <v>1738</v>
      </c>
      <c r="B171" s="9" t="s">
        <v>1739</v>
      </c>
      <c r="C171" s="9" t="s">
        <v>1740</v>
      </c>
      <c r="D171" s="9"/>
      <c r="E171" s="9"/>
      <c r="F171" s="9"/>
      <c r="G171" s="9"/>
      <c r="H171" s="9"/>
      <c r="I171" s="17" t="s">
        <v>28</v>
      </c>
      <c r="J171" s="198">
        <v>69578</v>
      </c>
      <c r="K171" s="198"/>
      <c r="L171" s="9"/>
      <c r="M171" s="9"/>
      <c r="N171" s="9"/>
      <c r="O171" s="9"/>
      <c r="P171" s="4"/>
      <c r="U171" s="147" t="str">
        <f>IF(K139="","UR_"&amp;LEFT(C139,6),"")</f>
        <v/>
      </c>
      <c r="V171" s="145" t="s">
        <v>1741</v>
      </c>
    </row>
    <row r="172" spans="1:25" s="11" customFormat="1" x14ac:dyDescent="0.25">
      <c r="G172" t="s">
        <v>56</v>
      </c>
    </row>
    <row r="173" spans="1:25" x14ac:dyDescent="0.25">
      <c r="A173" s="14" t="s">
        <v>1738</v>
      </c>
      <c r="B173" s="14" t="s">
        <v>1739</v>
      </c>
      <c r="C173" s="14" t="s">
        <v>1740</v>
      </c>
      <c r="D173" s="16" t="s">
        <v>1595</v>
      </c>
      <c r="E173" s="16" t="s">
        <v>1596</v>
      </c>
      <c r="F173" s="16"/>
      <c r="G173" s="16" t="s">
        <v>932</v>
      </c>
      <c r="H173" s="14" t="s">
        <v>718</v>
      </c>
      <c r="I173" s="15" t="s">
        <v>28</v>
      </c>
      <c r="J173" s="199"/>
      <c r="K173" s="199">
        <v>69577.895000000004</v>
      </c>
      <c r="L173" s="14"/>
      <c r="M173" s="14"/>
      <c r="N173" s="14"/>
      <c r="O173" s="14"/>
      <c r="P173" s="13"/>
      <c r="Q173" s="12"/>
      <c r="R173" s="12"/>
      <c r="S173" s="12"/>
      <c r="U173" s="147" t="str">
        <f>IF(K140="","UR_"&amp;LEFT(C140,6),"")</f>
        <v>UR_08C001</v>
      </c>
    </row>
    <row r="174" spans="1:25" s="11" customFormat="1" x14ac:dyDescent="0.25">
      <c r="A174" s="9" t="s">
        <v>1742</v>
      </c>
      <c r="B174" s="9" t="s">
        <v>1743</v>
      </c>
      <c r="C174" s="9" t="s">
        <v>933</v>
      </c>
      <c r="D174" s="9"/>
      <c r="E174" s="9"/>
      <c r="F174" s="9"/>
      <c r="G174" s="9"/>
      <c r="H174" s="9"/>
      <c r="I174" s="17" t="s">
        <v>1523</v>
      </c>
      <c r="J174" s="198">
        <v>1411358288</v>
      </c>
      <c r="K174" s="198"/>
      <c r="L174" s="9"/>
      <c r="M174" s="9"/>
      <c r="N174" s="9"/>
      <c r="O174" s="9"/>
      <c r="P174" s="4"/>
      <c r="U174" s="147" t="str">
        <f>IF(K141="","UR_"&amp;LEFT(C141,6),"")</f>
        <v>UR_</v>
      </c>
      <c r="V174" s="145" t="s">
        <v>1744</v>
      </c>
    </row>
    <row r="175" spans="1:25" x14ac:dyDescent="0.25">
      <c r="G175" t="s">
        <v>56</v>
      </c>
    </row>
    <row r="176" spans="1:25" s="11" customFormat="1" x14ac:dyDescent="0.25">
      <c r="A176" s="14" t="s">
        <v>1742</v>
      </c>
      <c r="B176" s="14" t="s">
        <v>1743</v>
      </c>
      <c r="C176" s="14" t="s">
        <v>933</v>
      </c>
      <c r="D176" s="16" t="s">
        <v>1736</v>
      </c>
      <c r="E176" s="16" t="s">
        <v>1737</v>
      </c>
      <c r="F176" s="16" t="s">
        <v>1527</v>
      </c>
      <c r="G176" s="16" t="s">
        <v>930</v>
      </c>
      <c r="H176" s="14" t="s">
        <v>747</v>
      </c>
      <c r="I176" s="15" t="s">
        <v>1523</v>
      </c>
      <c r="J176" s="199"/>
      <c r="K176" s="199">
        <v>1411358288.4000001</v>
      </c>
      <c r="L176" s="14"/>
      <c r="M176" s="14"/>
      <c r="N176" s="14"/>
      <c r="O176" s="14"/>
      <c r="P176" s="13"/>
      <c r="Q176" s="12"/>
      <c r="R176" s="12"/>
      <c r="S176" s="12"/>
      <c r="U176" s="147" t="str">
        <f>IF(K142="","UR_"&amp;LEFT(C142,6),"")</f>
        <v/>
      </c>
      <c r="V176" s="145"/>
      <c r="W176" s="145"/>
      <c r="X176" s="145"/>
      <c r="Y176" s="145"/>
    </row>
    <row r="177" spans="1:25" x14ac:dyDescent="0.25">
      <c r="A177" s="9" t="s">
        <v>1745</v>
      </c>
      <c r="B177" s="9" t="s">
        <v>1746</v>
      </c>
      <c r="C177" s="9" t="s">
        <v>934</v>
      </c>
      <c r="D177" s="9"/>
      <c r="E177" s="9"/>
      <c r="F177" s="9"/>
      <c r="G177" s="9"/>
      <c r="H177" s="9"/>
      <c r="I177" s="17" t="s">
        <v>28</v>
      </c>
      <c r="J177" s="198">
        <v>28511428</v>
      </c>
      <c r="K177" s="198"/>
      <c r="L177" s="9"/>
      <c r="M177" s="9"/>
      <c r="N177" s="9"/>
      <c r="O177" s="9"/>
      <c r="P177" s="4"/>
      <c r="Q177" s="6"/>
      <c r="R177" s="6"/>
      <c r="S177" s="6"/>
      <c r="U177" s="147" t="str">
        <f>IF(K143="","UR_"&amp;LEFT(C143,6),"")</f>
        <v/>
      </c>
      <c r="V177" s="145" t="s">
        <v>1747</v>
      </c>
    </row>
    <row r="178" spans="1:25" s="11" customFormat="1" x14ac:dyDescent="0.25">
      <c r="G178" t="s">
        <v>56</v>
      </c>
    </row>
    <row r="179" spans="1:25" s="11" customFormat="1" x14ac:dyDescent="0.25">
      <c r="A179" s="14" t="s">
        <v>1745</v>
      </c>
      <c r="B179" s="14" t="s">
        <v>1746</v>
      </c>
      <c r="C179" s="14" t="s">
        <v>934</v>
      </c>
      <c r="D179" s="16" t="s">
        <v>1748</v>
      </c>
      <c r="E179" s="16" t="s">
        <v>1749</v>
      </c>
      <c r="F179" s="16"/>
      <c r="G179" s="16" t="s">
        <v>935</v>
      </c>
      <c r="H179" s="14" t="s">
        <v>748</v>
      </c>
      <c r="I179" s="15" t="s">
        <v>1523</v>
      </c>
      <c r="J179" s="199"/>
      <c r="K179" s="199">
        <v>4276631.0590000004</v>
      </c>
      <c r="L179" s="14"/>
      <c r="M179" s="14"/>
      <c r="N179" s="14"/>
      <c r="O179" s="14"/>
      <c r="P179" s="13"/>
      <c r="Q179" s="12"/>
      <c r="R179" s="12"/>
      <c r="S179" s="12"/>
      <c r="U179" s="147" t="str">
        <f t="shared" ref="U179:U184" si="11">IF(K144="","UR_"&amp;LEFT(C144,6),"")</f>
        <v/>
      </c>
      <c r="V179" s="145"/>
      <c r="W179" s="145"/>
      <c r="X179" s="145"/>
      <c r="Y179" s="145"/>
    </row>
    <row r="180" spans="1:25" s="11" customFormat="1" x14ac:dyDescent="0.25">
      <c r="A180" s="14" t="s">
        <v>1745</v>
      </c>
      <c r="B180" s="14" t="s">
        <v>1746</v>
      </c>
      <c r="C180" s="14" t="s">
        <v>934</v>
      </c>
      <c r="D180" s="16" t="s">
        <v>1750</v>
      </c>
      <c r="E180" s="16" t="s">
        <v>1751</v>
      </c>
      <c r="F180" s="16"/>
      <c r="G180" s="16" t="s">
        <v>1019</v>
      </c>
      <c r="H180" s="14" t="s">
        <v>749</v>
      </c>
      <c r="I180" s="15" t="s">
        <v>1523</v>
      </c>
      <c r="J180" s="199"/>
      <c r="K180" s="199">
        <v>45973.84</v>
      </c>
      <c r="L180" s="14"/>
      <c r="M180" s="14"/>
      <c r="N180" s="14"/>
      <c r="O180" s="14"/>
      <c r="P180" s="13"/>
      <c r="Q180" s="12"/>
      <c r="R180" s="12"/>
      <c r="S180" s="12"/>
      <c r="U180" s="147" t="str">
        <f t="shared" si="11"/>
        <v/>
      </c>
      <c r="V180" s="145"/>
      <c r="W180" s="145"/>
      <c r="X180" s="145"/>
      <c r="Y180" s="145"/>
    </row>
    <row r="181" spans="1:25" x14ac:dyDescent="0.25">
      <c r="A181" s="14" t="s">
        <v>1745</v>
      </c>
      <c r="B181" s="14" t="s">
        <v>1746</v>
      </c>
      <c r="C181" s="14" t="s">
        <v>934</v>
      </c>
      <c r="D181" s="16" t="s">
        <v>1752</v>
      </c>
      <c r="E181" s="16" t="s">
        <v>1753</v>
      </c>
      <c r="F181" s="16" t="s">
        <v>1527</v>
      </c>
      <c r="G181" s="16" t="s">
        <v>1005</v>
      </c>
      <c r="H181" s="14" t="s">
        <v>750</v>
      </c>
      <c r="I181" s="15" t="s">
        <v>1523</v>
      </c>
      <c r="J181" s="199"/>
      <c r="K181" s="199">
        <v>19137186.914000001</v>
      </c>
      <c r="L181" s="14"/>
      <c r="M181" s="14"/>
      <c r="N181" s="14"/>
      <c r="O181" s="14"/>
      <c r="P181" s="13"/>
      <c r="Q181" s="12"/>
      <c r="R181" s="12"/>
      <c r="S181" s="12"/>
      <c r="U181" s="147" t="str">
        <f t="shared" si="11"/>
        <v/>
      </c>
    </row>
    <row r="182" spans="1:25" s="11" customFormat="1" x14ac:dyDescent="0.25">
      <c r="A182" s="14" t="s">
        <v>1745</v>
      </c>
      <c r="B182" s="14" t="s">
        <v>1746</v>
      </c>
      <c r="C182" s="14" t="s">
        <v>934</v>
      </c>
      <c r="D182" s="16" t="s">
        <v>1754</v>
      </c>
      <c r="E182" s="16" t="s">
        <v>1755</v>
      </c>
      <c r="F182" s="16" t="s">
        <v>1527</v>
      </c>
      <c r="G182" s="16" t="s">
        <v>998</v>
      </c>
      <c r="H182" s="14" t="s">
        <v>718</v>
      </c>
      <c r="I182" s="15" t="s">
        <v>1523</v>
      </c>
      <c r="J182" s="199"/>
      <c r="K182" s="199">
        <v>2546940.2710000002</v>
      </c>
      <c r="L182" s="14"/>
      <c r="M182" s="14"/>
      <c r="N182" s="14"/>
      <c r="O182" s="14"/>
      <c r="P182" s="18"/>
      <c r="Q182" s="12"/>
      <c r="R182" s="12"/>
      <c r="S182" s="12"/>
      <c r="U182" s="147" t="str">
        <f t="shared" si="11"/>
        <v/>
      </c>
      <c r="V182" s="145"/>
      <c r="W182" s="145"/>
      <c r="X182" s="145"/>
      <c r="Y182" s="145"/>
    </row>
    <row r="183" spans="1:25" s="5" customFormat="1" x14ac:dyDescent="0.25">
      <c r="A183" s="14" t="s">
        <v>1745</v>
      </c>
      <c r="B183" s="14" t="s">
        <v>1746</v>
      </c>
      <c r="C183" s="14" t="s">
        <v>934</v>
      </c>
      <c r="D183" s="16" t="s">
        <v>1756</v>
      </c>
      <c r="E183" s="16" t="s">
        <v>1757</v>
      </c>
      <c r="F183" s="16" t="s">
        <v>1544</v>
      </c>
      <c r="G183" s="16" t="s">
        <v>993</v>
      </c>
      <c r="H183" s="14" t="s">
        <v>718</v>
      </c>
      <c r="I183" s="15" t="s">
        <v>1523</v>
      </c>
      <c r="J183" s="199"/>
      <c r="K183" s="199">
        <v>2504696.0559999999</v>
      </c>
      <c r="L183" s="14"/>
      <c r="M183" s="14"/>
      <c r="N183" s="14"/>
      <c r="O183" s="14"/>
      <c r="P183" s="18"/>
      <c r="Q183" s="12"/>
      <c r="R183" s="12"/>
      <c r="S183" s="12"/>
      <c r="U183" s="147" t="str">
        <f t="shared" si="11"/>
        <v/>
      </c>
      <c r="V183" s="145"/>
      <c r="W183" s="145"/>
      <c r="X183" s="145"/>
      <c r="Y183" s="145"/>
    </row>
    <row r="184" spans="1:25" s="11" customFormat="1" x14ac:dyDescent="0.25">
      <c r="A184" s="9" t="s">
        <v>1758</v>
      </c>
      <c r="B184" s="9" t="s">
        <v>1759</v>
      </c>
      <c r="C184" s="9" t="s">
        <v>1760</v>
      </c>
      <c r="D184" s="9"/>
      <c r="E184" s="9"/>
      <c r="F184" s="9"/>
      <c r="G184" s="9"/>
      <c r="H184" s="9"/>
      <c r="I184" s="17" t="s">
        <v>28</v>
      </c>
      <c r="J184" s="198">
        <v>360004</v>
      </c>
      <c r="K184" s="198"/>
      <c r="L184" s="9"/>
      <c r="M184" s="9"/>
      <c r="N184" s="9"/>
      <c r="O184" s="9"/>
      <c r="P184" s="19"/>
      <c r="U184" s="147" t="str">
        <f t="shared" si="11"/>
        <v/>
      </c>
      <c r="V184" s="145" t="s">
        <v>1761</v>
      </c>
    </row>
    <row r="185" spans="1:25" x14ac:dyDescent="0.25">
      <c r="G185" t="s">
        <v>56</v>
      </c>
    </row>
    <row r="186" spans="1:25" s="11" customFormat="1" x14ac:dyDescent="0.25">
      <c r="A186" s="14" t="s">
        <v>1758</v>
      </c>
      <c r="B186" s="14" t="s">
        <v>1759</v>
      </c>
      <c r="C186" s="14" t="s">
        <v>1760</v>
      </c>
      <c r="D186" s="16" t="s">
        <v>1762</v>
      </c>
      <c r="E186" s="16" t="s">
        <v>1763</v>
      </c>
      <c r="F186" s="16"/>
      <c r="G186" s="16" t="s">
        <v>937</v>
      </c>
      <c r="H186" s="14" t="s">
        <v>751</v>
      </c>
      <c r="I186" s="15" t="s">
        <v>1523</v>
      </c>
      <c r="J186" s="199"/>
      <c r="K186" s="199">
        <v>120001.2</v>
      </c>
      <c r="L186" s="14"/>
      <c r="M186" s="14"/>
      <c r="N186" s="14"/>
      <c r="O186" s="14"/>
      <c r="P186" s="334"/>
      <c r="Q186" s="12"/>
      <c r="R186" s="12"/>
      <c r="S186" s="12"/>
      <c r="U186" s="147" t="str">
        <f>IF(K150="","UR_"&amp;LEFT(C150,6),"")</f>
        <v>UR_08PDII</v>
      </c>
      <c r="V186" s="145"/>
      <c r="W186" s="145"/>
      <c r="X186" s="145"/>
      <c r="Y186" s="145"/>
    </row>
    <row r="187" spans="1:25" s="11" customFormat="1" x14ac:dyDescent="0.25">
      <c r="A187" s="14" t="s">
        <v>1758</v>
      </c>
      <c r="B187" s="14" t="s">
        <v>1759</v>
      </c>
      <c r="C187" s="14" t="s">
        <v>1760</v>
      </c>
      <c r="D187" s="16" t="s">
        <v>1764</v>
      </c>
      <c r="E187" s="16" t="s">
        <v>1765</v>
      </c>
      <c r="F187" s="16"/>
      <c r="G187" s="16" t="s">
        <v>1020</v>
      </c>
      <c r="H187" s="14" t="s">
        <v>752</v>
      </c>
      <c r="I187" s="15" t="s">
        <v>1523</v>
      </c>
      <c r="J187" s="199"/>
      <c r="K187" s="199">
        <v>240002.4</v>
      </c>
      <c r="L187" s="14"/>
      <c r="M187" s="14"/>
      <c r="N187" s="14"/>
      <c r="O187" s="14"/>
      <c r="P187" s="332"/>
      <c r="Q187" s="12"/>
      <c r="R187" s="12"/>
      <c r="S187" s="12"/>
      <c r="U187" s="147" t="str">
        <f>IF(K151="","UR_"&amp;LEFT(C151,6),"")</f>
        <v>UR_</v>
      </c>
      <c r="V187" s="145"/>
      <c r="W187" s="145"/>
      <c r="X187" s="145"/>
      <c r="Y187" s="145"/>
    </row>
    <row r="188" spans="1:25" x14ac:dyDescent="0.25">
      <c r="A188" s="9" t="s">
        <v>1766</v>
      </c>
      <c r="B188" s="9" t="s">
        <v>1767</v>
      </c>
      <c r="C188" s="9" t="s">
        <v>938</v>
      </c>
      <c r="D188" s="9"/>
      <c r="E188" s="9"/>
      <c r="F188" s="9"/>
      <c r="G188" s="9"/>
      <c r="H188" s="9"/>
      <c r="I188" s="17" t="s">
        <v>1523</v>
      </c>
      <c r="J188" s="198">
        <v>5416046164</v>
      </c>
      <c r="K188" s="198"/>
      <c r="L188" s="9"/>
      <c r="M188" s="9"/>
      <c r="N188" s="9"/>
      <c r="O188" s="9"/>
      <c r="P188" s="4"/>
      <c r="U188" s="147" t="str">
        <f>IF(K152="","UR_"&amp;LEFT(C152,6),"")</f>
        <v/>
      </c>
      <c r="V188" s="145" t="s">
        <v>1768</v>
      </c>
    </row>
    <row r="189" spans="1:25" s="11" customFormat="1" x14ac:dyDescent="0.25">
      <c r="G189" t="s">
        <v>56</v>
      </c>
    </row>
    <row r="190" spans="1:25" s="11" customFormat="1" x14ac:dyDescent="0.25">
      <c r="A190" s="14" t="s">
        <v>1766</v>
      </c>
      <c r="B190" s="14" t="s">
        <v>1767</v>
      </c>
      <c r="C190" s="14" t="s">
        <v>938</v>
      </c>
      <c r="D190" s="16" t="s">
        <v>1762</v>
      </c>
      <c r="E190" s="16" t="s">
        <v>1763</v>
      </c>
      <c r="F190" s="16"/>
      <c r="G190" s="16" t="s">
        <v>937</v>
      </c>
      <c r="H190" s="14" t="s">
        <v>751</v>
      </c>
      <c r="I190" s="15" t="s">
        <v>1523</v>
      </c>
      <c r="J190" s="199"/>
      <c r="K190" s="199">
        <v>1020001.2</v>
      </c>
      <c r="L190" s="14"/>
      <c r="M190" s="14"/>
      <c r="N190" s="14"/>
      <c r="O190" s="14"/>
      <c r="P190" s="13"/>
      <c r="Q190" s="12"/>
      <c r="R190" s="12"/>
      <c r="S190" s="12"/>
      <c r="U190" s="147" t="str">
        <f>IF(K153="","UR_"&amp;LEFT(C153,6),"")</f>
        <v/>
      </c>
      <c r="V190" s="145"/>
      <c r="W190" s="145"/>
      <c r="X190" s="145"/>
      <c r="Y190" s="145"/>
    </row>
    <row r="191" spans="1:25" s="11" customFormat="1" x14ac:dyDescent="0.25">
      <c r="A191" s="14" t="s">
        <v>1766</v>
      </c>
      <c r="B191" s="14" t="s">
        <v>1767</v>
      </c>
      <c r="C191" s="14" t="s">
        <v>938</v>
      </c>
      <c r="D191" s="16" t="s">
        <v>1769</v>
      </c>
      <c r="E191" s="16" t="s">
        <v>1770</v>
      </c>
      <c r="F191" s="16" t="s">
        <v>1527</v>
      </c>
      <c r="G191" s="16" t="s">
        <v>940</v>
      </c>
      <c r="H191" s="14" t="s">
        <v>753</v>
      </c>
      <c r="I191" s="15" t="s">
        <v>1523</v>
      </c>
      <c r="J191" s="199"/>
      <c r="K191" s="199">
        <v>5403676779.2000008</v>
      </c>
      <c r="L191" s="14"/>
      <c r="M191" s="14"/>
      <c r="N191" s="14"/>
      <c r="O191" s="14"/>
      <c r="P191" s="13"/>
      <c r="Q191" s="12"/>
      <c r="R191" s="12"/>
      <c r="S191" s="12"/>
      <c r="U191" s="147" t="str">
        <f>IF(K154="","UR_"&amp;LEFT(C154,6),"")</f>
        <v>UR_08PDIJ</v>
      </c>
      <c r="V191" s="145"/>
      <c r="W191" s="145"/>
      <c r="X191" s="145"/>
      <c r="Y191" s="145"/>
    </row>
    <row r="192" spans="1:25" x14ac:dyDescent="0.25">
      <c r="A192" s="14" t="s">
        <v>1766</v>
      </c>
      <c r="B192" s="14" t="s">
        <v>1767</v>
      </c>
      <c r="C192" s="14" t="s">
        <v>938</v>
      </c>
      <c r="D192" s="16" t="s">
        <v>1694</v>
      </c>
      <c r="E192" s="16" t="s">
        <v>1695</v>
      </c>
      <c r="F192" s="16" t="s">
        <v>1696</v>
      </c>
      <c r="G192" s="16" t="s">
        <v>990</v>
      </c>
      <c r="H192" s="14" t="s">
        <v>738</v>
      </c>
      <c r="I192" s="15" t="s">
        <v>1523</v>
      </c>
      <c r="J192" s="199"/>
      <c r="K192" s="199">
        <v>11349384</v>
      </c>
      <c r="L192" s="14"/>
      <c r="M192" s="14"/>
      <c r="N192" s="14"/>
      <c r="O192" s="14"/>
      <c r="P192" s="13"/>
      <c r="Q192" s="12"/>
      <c r="R192" s="12"/>
      <c r="S192" s="12"/>
      <c r="U192" s="147" t="str">
        <f>IF(K155="","UR_"&amp;LEFT(C155,6),"")</f>
        <v>UR_</v>
      </c>
    </row>
    <row r="193" spans="1:25" s="11" customFormat="1" x14ac:dyDescent="0.25">
      <c r="A193" s="9" t="s">
        <v>1771</v>
      </c>
      <c r="B193" s="9" t="s">
        <v>1772</v>
      </c>
      <c r="C193" s="9" t="s">
        <v>939</v>
      </c>
      <c r="D193" s="9"/>
      <c r="E193" s="9"/>
      <c r="F193" s="9"/>
      <c r="G193" s="9"/>
      <c r="H193" s="9"/>
      <c r="I193" s="17" t="s">
        <v>1523</v>
      </c>
      <c r="J193" s="198">
        <v>2269739004</v>
      </c>
      <c r="K193" s="198"/>
      <c r="L193" s="9"/>
      <c r="M193" s="9"/>
      <c r="N193" s="9"/>
      <c r="O193" s="9"/>
      <c r="P193" s="4"/>
      <c r="Q193" s="6"/>
      <c r="R193" s="6"/>
      <c r="S193" s="6"/>
      <c r="U193" s="147" t="str">
        <f>IF(K156="","UR_"&amp;LEFT(C156,6),"")</f>
        <v/>
      </c>
      <c r="V193" s="145" t="s">
        <v>1773</v>
      </c>
      <c r="W193" s="145"/>
      <c r="X193" s="145"/>
      <c r="Y193" s="145"/>
    </row>
    <row r="194" spans="1:25" s="11" customFormat="1" x14ac:dyDescent="0.25">
      <c r="G194" t="s">
        <v>56</v>
      </c>
    </row>
    <row r="195" spans="1:25" s="11" customFormat="1" x14ac:dyDescent="0.25">
      <c r="A195" s="14" t="s">
        <v>1771</v>
      </c>
      <c r="B195" s="14" t="s">
        <v>1772</v>
      </c>
      <c r="C195" s="14" t="s">
        <v>939</v>
      </c>
      <c r="D195" s="16" t="s">
        <v>1769</v>
      </c>
      <c r="E195" s="16" t="s">
        <v>1770</v>
      </c>
      <c r="F195" s="16" t="s">
        <v>1527</v>
      </c>
      <c r="G195" s="16" t="s">
        <v>940</v>
      </c>
      <c r="H195" s="14" t="s">
        <v>753</v>
      </c>
      <c r="I195" s="15" t="s">
        <v>1523</v>
      </c>
      <c r="J195" s="199"/>
      <c r="K195" s="199">
        <v>2269739004.3000002</v>
      </c>
      <c r="L195" s="14"/>
      <c r="M195" s="14"/>
      <c r="N195" s="14"/>
      <c r="O195" s="14"/>
      <c r="P195" s="13"/>
      <c r="Q195" s="12"/>
      <c r="R195" s="12"/>
      <c r="S195" s="12"/>
      <c r="U195" s="147" t="str">
        <f>IF(K157="","UR_"&amp;LEFT(C157,6),"")</f>
        <v>UR_09PDPA</v>
      </c>
      <c r="V195" s="145"/>
      <c r="W195" s="145"/>
      <c r="X195" s="145"/>
      <c r="Y195" s="145"/>
    </row>
    <row r="196" spans="1:25" x14ac:dyDescent="0.25">
      <c r="A196" s="9" t="s">
        <v>1774</v>
      </c>
      <c r="B196" s="9" t="s">
        <v>1775</v>
      </c>
      <c r="C196" s="9" t="s">
        <v>941</v>
      </c>
      <c r="D196" s="9"/>
      <c r="E196" s="9"/>
      <c r="F196" s="9"/>
      <c r="G196" s="9"/>
      <c r="H196" s="9"/>
      <c r="I196" s="17" t="s">
        <v>28</v>
      </c>
      <c r="J196" s="198">
        <v>5650707</v>
      </c>
      <c r="K196" s="198"/>
      <c r="L196" s="9"/>
      <c r="M196" s="9"/>
      <c r="N196" s="9"/>
      <c r="O196" s="9"/>
      <c r="P196" s="4"/>
      <c r="Q196" s="6"/>
      <c r="R196" s="6"/>
      <c r="S196" s="6"/>
      <c r="U196" s="147" t="str">
        <f>IF(K158="","UR_"&amp;LEFT(C158,6),"")</f>
        <v>UR_</v>
      </c>
      <c r="V196" s="145" t="s">
        <v>1776</v>
      </c>
    </row>
    <row r="197" spans="1:25" s="11" customFormat="1" x14ac:dyDescent="0.25">
      <c r="G197" t="s">
        <v>56</v>
      </c>
    </row>
    <row r="198" spans="1:25" x14ac:dyDescent="0.25">
      <c r="A198" s="14" t="s">
        <v>1774</v>
      </c>
      <c r="B198" s="14" t="s">
        <v>1775</v>
      </c>
      <c r="C198" s="14" t="s">
        <v>941</v>
      </c>
      <c r="D198" s="16" t="s">
        <v>1777</v>
      </c>
      <c r="E198" s="16" t="s">
        <v>1778</v>
      </c>
      <c r="F198" s="16"/>
      <c r="G198" s="16" t="s">
        <v>942</v>
      </c>
      <c r="H198" s="14" t="s">
        <v>754</v>
      </c>
      <c r="I198" s="15" t="s">
        <v>1523</v>
      </c>
      <c r="J198" s="199"/>
      <c r="K198" s="199">
        <v>5650707.1500000004</v>
      </c>
      <c r="L198" s="14"/>
      <c r="M198" s="14"/>
      <c r="N198" s="14"/>
      <c r="O198" s="14"/>
      <c r="P198" s="13"/>
      <c r="Q198" s="12"/>
      <c r="R198" s="12"/>
      <c r="S198" s="12"/>
      <c r="U198" s="147" t="str">
        <f>IF(K159="","UR_"&amp;LEFT(C159,6),"")</f>
        <v/>
      </c>
    </row>
    <row r="199" spans="1:25" s="11" customFormat="1" x14ac:dyDescent="0.25">
      <c r="A199" s="9" t="s">
        <v>1779</v>
      </c>
      <c r="B199" s="9" t="s">
        <v>1780</v>
      </c>
      <c r="C199" s="9" t="s">
        <v>943</v>
      </c>
      <c r="D199" s="9"/>
      <c r="E199" s="9"/>
      <c r="F199" s="9"/>
      <c r="G199" s="9"/>
      <c r="H199" s="9"/>
      <c r="I199" s="17" t="s">
        <v>1523</v>
      </c>
      <c r="J199" s="198">
        <v>625834161</v>
      </c>
      <c r="K199" s="198"/>
      <c r="L199" s="9"/>
      <c r="M199" s="9"/>
      <c r="N199" s="9"/>
      <c r="O199" s="9"/>
      <c r="P199" s="4"/>
      <c r="U199" s="147" t="str">
        <f>IF(K160="","UR_"&amp;LEFT(C160,6),"")</f>
        <v>UR_09PFCH</v>
      </c>
      <c r="V199" s="145" t="s">
        <v>1781</v>
      </c>
    </row>
    <row r="200" spans="1:25" x14ac:dyDescent="0.25">
      <c r="G200" t="s">
        <v>56</v>
      </c>
    </row>
    <row r="201" spans="1:25" s="11" customFormat="1" x14ac:dyDescent="0.25">
      <c r="A201" s="14" t="s">
        <v>1779</v>
      </c>
      <c r="B201" s="14" t="s">
        <v>1780</v>
      </c>
      <c r="C201" s="14" t="s">
        <v>943</v>
      </c>
      <c r="D201" s="16" t="s">
        <v>1782</v>
      </c>
      <c r="E201" s="16" t="s">
        <v>1783</v>
      </c>
      <c r="F201" s="16" t="s">
        <v>1527</v>
      </c>
      <c r="G201" s="16" t="s">
        <v>944</v>
      </c>
      <c r="H201" s="14" t="s">
        <v>755</v>
      </c>
      <c r="I201" s="15" t="s">
        <v>1523</v>
      </c>
      <c r="J201" s="199"/>
      <c r="K201" s="199">
        <v>56776750</v>
      </c>
      <c r="L201" s="14"/>
      <c r="M201" s="14"/>
      <c r="N201" s="14"/>
      <c r="O201" s="14"/>
      <c r="P201" s="330"/>
      <c r="Q201" s="12"/>
      <c r="R201" s="12"/>
      <c r="S201" s="12"/>
      <c r="U201" s="147" t="str">
        <f>IF(K161="","UR_"&amp;LEFT(C161,6),"")</f>
        <v>UR_</v>
      </c>
      <c r="V201" s="145"/>
      <c r="W201" s="145"/>
      <c r="X201" s="145"/>
      <c r="Y201" s="145"/>
    </row>
    <row r="202" spans="1:25" s="11" customFormat="1" x14ac:dyDescent="0.25">
      <c r="A202" s="14" t="s">
        <v>1779</v>
      </c>
      <c r="B202" s="14" t="s">
        <v>1780</v>
      </c>
      <c r="C202" s="14" t="s">
        <v>943</v>
      </c>
      <c r="D202" s="16" t="s">
        <v>1784</v>
      </c>
      <c r="E202" s="16" t="s">
        <v>1785</v>
      </c>
      <c r="F202" s="16" t="s">
        <v>1527</v>
      </c>
      <c r="G202" s="16" t="s">
        <v>1021</v>
      </c>
      <c r="H202" s="14" t="s">
        <v>755</v>
      </c>
      <c r="I202" s="15" t="s">
        <v>1523</v>
      </c>
      <c r="J202" s="199"/>
      <c r="K202" s="199">
        <v>569057411</v>
      </c>
      <c r="L202" s="14"/>
      <c r="M202" s="14"/>
      <c r="N202" s="14"/>
      <c r="O202" s="14"/>
      <c r="P202" s="331"/>
      <c r="Q202" s="12"/>
      <c r="R202" s="12"/>
      <c r="S202" s="12"/>
      <c r="U202" s="147" t="str">
        <f>IF(K162="","UR_"&amp;LEFT(C162,6),"")</f>
        <v/>
      </c>
      <c r="V202" s="145"/>
      <c r="W202" s="145"/>
      <c r="X202" s="145"/>
      <c r="Y202" s="145"/>
    </row>
    <row r="203" spans="1:25" s="11" customFormat="1" x14ac:dyDescent="0.25">
      <c r="A203" s="9" t="s">
        <v>1786</v>
      </c>
      <c r="B203" s="9" t="s">
        <v>1787</v>
      </c>
      <c r="C203" s="9" t="s">
        <v>945</v>
      </c>
      <c r="D203" s="9"/>
      <c r="E203" s="9"/>
      <c r="F203" s="9"/>
      <c r="G203" s="9"/>
      <c r="H203" s="9"/>
      <c r="I203" s="17" t="s">
        <v>1523</v>
      </c>
      <c r="J203" s="198">
        <v>980001</v>
      </c>
      <c r="K203" s="198"/>
      <c r="L203" s="9"/>
      <c r="M203" s="9"/>
      <c r="N203" s="9"/>
      <c r="O203" s="9"/>
      <c r="P203" s="331"/>
      <c r="Q203" s="6"/>
      <c r="R203" s="6"/>
      <c r="S203" s="6"/>
      <c r="U203" s="147" t="str">
        <f>IF(K163="","UR_"&amp;LEFT(C163,6),"")</f>
        <v>UR_10C001</v>
      </c>
      <c r="V203" s="145" t="s">
        <v>1788</v>
      </c>
      <c r="W203" s="145"/>
      <c r="X203" s="145"/>
      <c r="Y203" s="145"/>
    </row>
    <row r="204" spans="1:25" x14ac:dyDescent="0.25">
      <c r="G204" t="s">
        <v>56</v>
      </c>
    </row>
    <row r="205" spans="1:25" s="11" customFormat="1" x14ac:dyDescent="0.25">
      <c r="A205" s="14" t="s">
        <v>1786</v>
      </c>
      <c r="B205" s="14" t="s">
        <v>1787</v>
      </c>
      <c r="C205" s="14" t="s">
        <v>945</v>
      </c>
      <c r="D205" s="16" t="s">
        <v>1789</v>
      </c>
      <c r="E205" s="16" t="s">
        <v>1790</v>
      </c>
      <c r="F205" s="16" t="s">
        <v>1791</v>
      </c>
      <c r="G205" s="16" t="s">
        <v>946</v>
      </c>
      <c r="H205" s="14" t="s">
        <v>756</v>
      </c>
      <c r="I205" s="15" t="s">
        <v>1523</v>
      </c>
      <c r="J205" s="199"/>
      <c r="K205" s="199">
        <v>980001.4</v>
      </c>
      <c r="L205" s="14"/>
      <c r="M205" s="14"/>
      <c r="N205" s="14"/>
      <c r="O205" s="14"/>
      <c r="P205" s="13"/>
      <c r="Q205" s="12"/>
      <c r="R205" s="12"/>
      <c r="S205" s="12"/>
      <c r="U205" s="147" t="str">
        <f>IF(K164="","UR_"&amp;LEFT(C164,6),"")</f>
        <v>UR_</v>
      </c>
      <c r="V205" s="145"/>
      <c r="W205" s="145"/>
      <c r="X205" s="145"/>
      <c r="Y205" s="145"/>
    </row>
    <row r="206" spans="1:25" s="11" customFormat="1" x14ac:dyDescent="0.25">
      <c r="A206" s="9" t="s">
        <v>1792</v>
      </c>
      <c r="B206" s="9" t="s">
        <v>1793</v>
      </c>
      <c r="C206" s="9" t="s">
        <v>1794</v>
      </c>
      <c r="D206" s="9"/>
      <c r="E206" s="9"/>
      <c r="F206" s="9"/>
      <c r="G206" s="9"/>
      <c r="H206" s="9"/>
      <c r="I206" s="17" t="s">
        <v>28</v>
      </c>
      <c r="J206" s="198">
        <v>1209814</v>
      </c>
      <c r="K206" s="198"/>
      <c r="L206" s="9"/>
      <c r="M206" s="9"/>
      <c r="N206" s="9"/>
      <c r="O206" s="9"/>
      <c r="P206" s="4"/>
      <c r="U206" s="147" t="str">
        <f>IF(K165="","UR_"&amp;LEFT(C165,6),"")</f>
        <v/>
      </c>
      <c r="V206" s="145" t="s">
        <v>1795</v>
      </c>
    </row>
    <row r="207" spans="1:25" s="11" customFormat="1" x14ac:dyDescent="0.25">
      <c r="G207" t="s">
        <v>56</v>
      </c>
    </row>
    <row r="208" spans="1:25" s="5" customFormat="1" x14ac:dyDescent="0.25">
      <c r="A208" s="14" t="s">
        <v>1792</v>
      </c>
      <c r="B208" s="14" t="s">
        <v>1793</v>
      </c>
      <c r="C208" s="14" t="s">
        <v>1794</v>
      </c>
      <c r="D208" s="16" t="s">
        <v>1796</v>
      </c>
      <c r="E208" s="16" t="s">
        <v>1797</v>
      </c>
      <c r="F208" s="16"/>
      <c r="G208" s="16" t="s">
        <v>948</v>
      </c>
      <c r="H208" s="14" t="s">
        <v>757</v>
      </c>
      <c r="I208" s="15" t="s">
        <v>28</v>
      </c>
      <c r="J208" s="199"/>
      <c r="K208" s="199">
        <v>1209813.71</v>
      </c>
      <c r="L208" s="14"/>
      <c r="M208" s="14"/>
      <c r="N208" s="14"/>
      <c r="O208" s="14"/>
      <c r="P208" s="13"/>
      <c r="Q208" s="12"/>
      <c r="R208" s="12"/>
      <c r="S208" s="12"/>
      <c r="U208" s="147" t="str">
        <f>IF(K166="","UR_"&amp;LEFT(C166,6),"")</f>
        <v/>
      </c>
      <c r="V208" s="145"/>
      <c r="W208" s="145"/>
      <c r="X208" s="145"/>
      <c r="Y208" s="145"/>
    </row>
    <row r="209" spans="1:25" s="11" customFormat="1" x14ac:dyDescent="0.25">
      <c r="A209" s="9" t="s">
        <v>1798</v>
      </c>
      <c r="B209" s="9" t="s">
        <v>1799</v>
      </c>
      <c r="C209" s="9" t="s">
        <v>949</v>
      </c>
      <c r="D209" s="9"/>
      <c r="E209" s="9"/>
      <c r="F209" s="9"/>
      <c r="G209" s="9"/>
      <c r="H209" s="9"/>
      <c r="I209" s="17" t="s">
        <v>1523</v>
      </c>
      <c r="J209" s="198">
        <v>64214874</v>
      </c>
      <c r="K209" s="198"/>
      <c r="L209" s="9"/>
      <c r="M209" s="9"/>
      <c r="N209" s="9"/>
      <c r="O209" s="9"/>
      <c r="P209" s="4"/>
      <c r="U209" s="147" t="str">
        <f>IF(K167="","UR_"&amp;LEFT(C167,6),"")</f>
        <v/>
      </c>
      <c r="V209" s="145" t="s">
        <v>1800</v>
      </c>
    </row>
    <row r="210" spans="1:25" s="5" customFormat="1" x14ac:dyDescent="0.25">
      <c r="G210" t="s">
        <v>56</v>
      </c>
    </row>
    <row r="211" spans="1:25" s="11" customFormat="1" x14ac:dyDescent="0.25">
      <c r="A211" s="14" t="s">
        <v>1798</v>
      </c>
      <c r="B211" s="14" t="s">
        <v>1799</v>
      </c>
      <c r="C211" s="14" t="s">
        <v>949</v>
      </c>
      <c r="D211" s="16" t="s">
        <v>1782</v>
      </c>
      <c r="E211" s="16" t="s">
        <v>1783</v>
      </c>
      <c r="F211" s="16" t="s">
        <v>1527</v>
      </c>
      <c r="G211" s="16" t="s">
        <v>944</v>
      </c>
      <c r="H211" s="14" t="s">
        <v>755</v>
      </c>
      <c r="I211" s="15" t="s">
        <v>1523</v>
      </c>
      <c r="J211" s="199"/>
      <c r="K211" s="199">
        <v>64214874</v>
      </c>
      <c r="L211" s="14"/>
      <c r="M211" s="14"/>
      <c r="N211" s="14"/>
      <c r="O211" s="14"/>
      <c r="P211" s="13"/>
      <c r="Q211" s="12"/>
      <c r="R211" s="12"/>
      <c r="S211" s="12"/>
      <c r="U211" s="147" t="str">
        <f>IF(K168="","UR_"&amp;LEFT(C168,6),"")</f>
        <v>UR_10PDME</v>
      </c>
      <c r="V211" s="145"/>
      <c r="W211" s="145"/>
      <c r="X211" s="145"/>
      <c r="Y211" s="145"/>
    </row>
    <row r="212" spans="1:25" s="11" customFormat="1" x14ac:dyDescent="0.25">
      <c r="A212" s="9" t="s">
        <v>1801</v>
      </c>
      <c r="B212" s="9" t="s">
        <v>1802</v>
      </c>
      <c r="C212" s="9" t="s">
        <v>950</v>
      </c>
      <c r="D212" s="9"/>
      <c r="E212" s="9"/>
      <c r="F212" s="9"/>
      <c r="G212" s="9"/>
      <c r="H212" s="9"/>
      <c r="I212" s="17" t="s">
        <v>1523</v>
      </c>
      <c r="J212" s="198">
        <v>474423070</v>
      </c>
      <c r="K212" s="198"/>
      <c r="L212" s="9"/>
      <c r="M212" s="9"/>
      <c r="N212" s="9"/>
      <c r="O212" s="9"/>
      <c r="P212" s="4"/>
      <c r="Q212" s="6"/>
      <c r="R212" s="6"/>
      <c r="S212" s="6"/>
      <c r="U212" s="147" t="str">
        <f>IF(K169="","UR_"&amp;LEFT(C169,6),"")</f>
        <v>UR_</v>
      </c>
      <c r="V212" s="145" t="s">
        <v>1803</v>
      </c>
      <c r="W212" s="145"/>
      <c r="X212" s="145"/>
      <c r="Y212" s="145"/>
    </row>
    <row r="213" spans="1:25" s="11" customFormat="1" x14ac:dyDescent="0.25">
      <c r="G213" t="s">
        <v>56</v>
      </c>
    </row>
    <row r="214" spans="1:25" s="11" customFormat="1" x14ac:dyDescent="0.25">
      <c r="A214" s="14" t="s">
        <v>1801</v>
      </c>
      <c r="B214" s="14" t="s">
        <v>1802</v>
      </c>
      <c r="C214" s="14" t="s">
        <v>950</v>
      </c>
      <c r="D214" s="16" t="s">
        <v>1804</v>
      </c>
      <c r="E214" s="16" t="s">
        <v>1805</v>
      </c>
      <c r="F214" s="16" t="s">
        <v>1527</v>
      </c>
      <c r="G214" s="16" t="s">
        <v>951</v>
      </c>
      <c r="H214" s="14" t="s">
        <v>758</v>
      </c>
      <c r="I214" s="15" t="s">
        <v>1523</v>
      </c>
      <c r="J214" s="199"/>
      <c r="K214" s="199">
        <v>472226693.00800002</v>
      </c>
      <c r="L214" s="14"/>
      <c r="M214" s="14"/>
      <c r="N214" s="14"/>
      <c r="O214" s="14"/>
      <c r="P214" s="13"/>
      <c r="Q214" s="12"/>
      <c r="R214" s="12"/>
      <c r="S214" s="12"/>
      <c r="U214" s="147" t="str">
        <f>IF(K170="","UR_"&amp;LEFT(C170,6),"")</f>
        <v/>
      </c>
      <c r="V214" s="145"/>
      <c r="W214" s="145"/>
      <c r="X214" s="145"/>
      <c r="Y214" s="145"/>
    </row>
    <row r="215" spans="1:25" s="11" customFormat="1" x14ac:dyDescent="0.25">
      <c r="A215" s="14" t="s">
        <v>1801</v>
      </c>
      <c r="B215" s="14" t="s">
        <v>1802</v>
      </c>
      <c r="C215" s="14" t="s">
        <v>950</v>
      </c>
      <c r="D215" s="16" t="s">
        <v>1694</v>
      </c>
      <c r="E215" s="16" t="s">
        <v>1806</v>
      </c>
      <c r="F215" s="16" t="s">
        <v>1527</v>
      </c>
      <c r="G215" s="16" t="s">
        <v>1022</v>
      </c>
      <c r="H215" s="14" t="s">
        <v>765</v>
      </c>
      <c r="I215" s="15" t="s">
        <v>1523</v>
      </c>
      <c r="J215" s="199"/>
      <c r="K215" s="199">
        <v>5000</v>
      </c>
      <c r="L215" s="14"/>
      <c r="M215" s="14"/>
      <c r="N215" s="14"/>
      <c r="O215" s="14"/>
      <c r="P215" s="13"/>
      <c r="Q215" s="12"/>
      <c r="R215" s="12"/>
      <c r="S215" s="12"/>
      <c r="U215" s="147" t="str">
        <f>IF(K171="","UR_"&amp;LEFT(C171,6),"")</f>
        <v>UR_10PDOR</v>
      </c>
      <c r="V215" s="145"/>
      <c r="W215" s="145"/>
      <c r="X215" s="145"/>
      <c r="Y215" s="145"/>
    </row>
    <row r="216" spans="1:25" s="5" customFormat="1" ht="25.5" customHeight="1" x14ac:dyDescent="0.25">
      <c r="A216" s="14" t="s">
        <v>1801</v>
      </c>
      <c r="B216" s="14" t="s">
        <v>1802</v>
      </c>
      <c r="C216" s="14" t="s">
        <v>950</v>
      </c>
      <c r="D216" s="16" t="s">
        <v>1807</v>
      </c>
      <c r="E216" s="16" t="s">
        <v>1808</v>
      </c>
      <c r="F216" s="16"/>
      <c r="G216" s="16" t="s">
        <v>1006</v>
      </c>
      <c r="H216" s="14" t="s">
        <v>759</v>
      </c>
      <c r="I216" s="15" t="s">
        <v>1523</v>
      </c>
      <c r="J216" s="199"/>
      <c r="K216" s="199">
        <v>2191377.15</v>
      </c>
      <c r="L216" s="14"/>
      <c r="M216" s="14"/>
      <c r="N216" s="14"/>
      <c r="O216" s="14"/>
      <c r="P216" s="13"/>
      <c r="Q216" s="12"/>
      <c r="R216" s="12"/>
      <c r="S216" s="12"/>
      <c r="U216" s="147" t="str">
        <f>IF(K172="","UR_"&amp;LEFT(C172,6),"")</f>
        <v>UR_</v>
      </c>
      <c r="V216" s="145"/>
      <c r="W216" s="145"/>
      <c r="X216" s="145"/>
      <c r="Y216" s="145"/>
    </row>
    <row r="217" spans="1:25" x14ac:dyDescent="0.25">
      <c r="A217" s="9" t="s">
        <v>1809</v>
      </c>
      <c r="B217" s="9" t="s">
        <v>1810</v>
      </c>
      <c r="C217" s="9" t="s">
        <v>952</v>
      </c>
      <c r="D217" s="9"/>
      <c r="E217" s="9"/>
      <c r="F217" s="9"/>
      <c r="G217" s="9"/>
      <c r="H217" s="9"/>
      <c r="I217" s="17" t="s">
        <v>1523</v>
      </c>
      <c r="J217" s="198">
        <v>1540003</v>
      </c>
      <c r="K217" s="198"/>
      <c r="L217" s="9"/>
      <c r="M217" s="9"/>
      <c r="N217" s="9"/>
      <c r="O217" s="9"/>
      <c r="P217" s="4"/>
      <c r="U217" s="147" t="str">
        <f>IF(K173="","UR_"&amp;LEFT(C173,6),"")</f>
        <v/>
      </c>
      <c r="V217" s="145" t="s">
        <v>1811</v>
      </c>
    </row>
    <row r="218" spans="1:25" x14ac:dyDescent="0.25">
      <c r="G218" t="s">
        <v>56</v>
      </c>
    </row>
    <row r="219" spans="1:25" x14ac:dyDescent="0.25">
      <c r="A219" s="14" t="s">
        <v>1809</v>
      </c>
      <c r="B219" s="14" t="s">
        <v>1810</v>
      </c>
      <c r="C219" s="14" t="s">
        <v>952</v>
      </c>
      <c r="D219" s="16" t="s">
        <v>1812</v>
      </c>
      <c r="E219" s="16" t="s">
        <v>1813</v>
      </c>
      <c r="F219" s="16" t="s">
        <v>1527</v>
      </c>
      <c r="G219" s="16" t="s">
        <v>953</v>
      </c>
      <c r="H219" s="14" t="s">
        <v>760</v>
      </c>
      <c r="I219" s="15" t="s">
        <v>1523</v>
      </c>
      <c r="J219" s="199"/>
      <c r="K219" s="199">
        <v>1540002.8</v>
      </c>
      <c r="L219" s="14"/>
      <c r="M219" s="14"/>
      <c r="N219" s="14"/>
      <c r="O219" s="14"/>
      <c r="P219" s="13"/>
      <c r="Q219" s="12"/>
      <c r="R219" s="12"/>
      <c r="S219" s="12"/>
      <c r="U219" s="147" t="str">
        <f>IF(K174="","UR_"&amp;LEFT(C174,6),"")</f>
        <v>UR_10PDRT</v>
      </c>
    </row>
    <row r="220" spans="1:25" x14ac:dyDescent="0.25">
      <c r="A220" s="9" t="s">
        <v>1814</v>
      </c>
      <c r="B220" s="9" t="s">
        <v>1815</v>
      </c>
      <c r="C220" s="9" t="s">
        <v>954</v>
      </c>
      <c r="D220" s="9"/>
      <c r="E220" s="9"/>
      <c r="F220" s="9"/>
      <c r="G220" s="9"/>
      <c r="H220" s="9"/>
      <c r="I220" s="17" t="s">
        <v>1523</v>
      </c>
      <c r="J220" s="198">
        <v>2258901</v>
      </c>
      <c r="K220" s="198"/>
      <c r="L220" s="9"/>
      <c r="M220" s="9"/>
      <c r="N220" s="9"/>
      <c r="O220" s="9"/>
      <c r="P220" s="4"/>
      <c r="U220" s="147" t="str">
        <f>IF(K175="","UR_"&amp;LEFT(C175,6),"")</f>
        <v>UR_</v>
      </c>
      <c r="V220" s="145" t="s">
        <v>1816</v>
      </c>
    </row>
    <row r="221" spans="1:25" x14ac:dyDescent="0.25">
      <c r="G221" t="s">
        <v>56</v>
      </c>
    </row>
    <row r="222" spans="1:25" x14ac:dyDescent="0.25">
      <c r="A222" s="14" t="s">
        <v>1814</v>
      </c>
      <c r="B222" s="14" t="s">
        <v>1815</v>
      </c>
      <c r="C222" s="14" t="s">
        <v>954</v>
      </c>
      <c r="D222" s="16" t="s">
        <v>1817</v>
      </c>
      <c r="E222" s="16" t="s">
        <v>1818</v>
      </c>
      <c r="F222" s="16" t="s">
        <v>1527</v>
      </c>
      <c r="G222" s="16" t="s">
        <v>955</v>
      </c>
      <c r="H222" s="14" t="s">
        <v>761</v>
      </c>
      <c r="I222" s="15" t="s">
        <v>1523</v>
      </c>
      <c r="J222" s="199"/>
      <c r="K222" s="199">
        <v>2258901.12</v>
      </c>
      <c r="L222" s="14"/>
      <c r="M222" s="14"/>
      <c r="N222" s="14"/>
      <c r="O222" s="14"/>
      <c r="P222" s="13"/>
      <c r="Q222" s="12"/>
      <c r="R222" s="12"/>
      <c r="S222" s="12"/>
      <c r="U222" s="147" t="str">
        <f>IF(K176="","UR_"&amp;LEFT(C176,6),"")</f>
        <v/>
      </c>
    </row>
    <row r="223" spans="1:25" x14ac:dyDescent="0.25">
      <c r="A223" s="9" t="s">
        <v>1819</v>
      </c>
      <c r="B223" s="9" t="s">
        <v>1820</v>
      </c>
      <c r="C223" s="9" t="s">
        <v>956</v>
      </c>
      <c r="D223" s="9"/>
      <c r="E223" s="9"/>
      <c r="F223" s="9"/>
      <c r="G223" s="9"/>
      <c r="H223" s="9"/>
      <c r="I223" s="17" t="s">
        <v>1523</v>
      </c>
      <c r="J223" s="198">
        <v>356037218</v>
      </c>
      <c r="K223" s="198"/>
      <c r="L223" s="9"/>
      <c r="M223" s="9"/>
      <c r="N223" s="9"/>
      <c r="O223" s="9"/>
      <c r="P223" s="4"/>
      <c r="U223" s="147" t="str">
        <f>IF(K177="","UR_"&amp;LEFT(C177,6),"")</f>
        <v>UR_11C001</v>
      </c>
      <c r="V223" s="145" t="s">
        <v>1821</v>
      </c>
    </row>
    <row r="224" spans="1:25" x14ac:dyDescent="0.25">
      <c r="G224" t="s">
        <v>56</v>
      </c>
    </row>
    <row r="225" spans="1:22" x14ac:dyDescent="0.25">
      <c r="A225" s="14" t="s">
        <v>1819</v>
      </c>
      <c r="B225" s="14" t="s">
        <v>1820</v>
      </c>
      <c r="C225" s="14" t="s">
        <v>956</v>
      </c>
      <c r="D225" s="16" t="s">
        <v>1822</v>
      </c>
      <c r="E225" s="16" t="s">
        <v>1823</v>
      </c>
      <c r="F225" s="16" t="s">
        <v>1527</v>
      </c>
      <c r="G225" s="16" t="s">
        <v>957</v>
      </c>
      <c r="H225" s="14" t="s">
        <v>762</v>
      </c>
      <c r="I225" s="15" t="s">
        <v>28</v>
      </c>
      <c r="J225" s="199"/>
      <c r="K225" s="199">
        <v>3781265.35</v>
      </c>
      <c r="L225" s="14"/>
      <c r="M225" s="14"/>
      <c r="N225" s="14"/>
      <c r="O225" s="14"/>
      <c r="P225" s="13"/>
      <c r="Q225" s="12"/>
      <c r="R225" s="12"/>
      <c r="S225" s="12"/>
      <c r="U225" s="147" t="str">
        <f>IF(K178="","UR_"&amp;LEFT(C178,6),"")</f>
        <v>UR_</v>
      </c>
    </row>
    <row r="226" spans="1:22" x14ac:dyDescent="0.25">
      <c r="A226" s="14" t="s">
        <v>1819</v>
      </c>
      <c r="B226" s="14" t="s">
        <v>1820</v>
      </c>
      <c r="C226" s="14" t="s">
        <v>956</v>
      </c>
      <c r="D226" s="16" t="s">
        <v>1824</v>
      </c>
      <c r="E226" s="16" t="s">
        <v>1825</v>
      </c>
      <c r="F226" s="16" t="s">
        <v>1541</v>
      </c>
      <c r="G226" s="16" t="s">
        <v>1023</v>
      </c>
      <c r="H226" s="14" t="s">
        <v>763</v>
      </c>
      <c r="I226" s="15" t="s">
        <v>1523</v>
      </c>
      <c r="J226" s="199"/>
      <c r="K226" s="199">
        <v>189078070</v>
      </c>
      <c r="L226" s="14"/>
      <c r="M226" s="14"/>
      <c r="N226" s="14"/>
      <c r="O226" s="14"/>
      <c r="P226" s="13"/>
      <c r="Q226" s="12"/>
      <c r="R226" s="12"/>
      <c r="S226" s="12"/>
      <c r="U226" s="147" t="str">
        <f>IF(K179="","UR_"&amp;LEFT(C179,6),"")</f>
        <v/>
      </c>
    </row>
    <row r="227" spans="1:22" x14ac:dyDescent="0.25">
      <c r="A227" s="14" t="s">
        <v>1819</v>
      </c>
      <c r="B227" s="14" t="s">
        <v>1820</v>
      </c>
      <c r="C227" s="14" t="s">
        <v>956</v>
      </c>
      <c r="D227" s="16" t="s">
        <v>1826</v>
      </c>
      <c r="E227" s="16" t="s">
        <v>1827</v>
      </c>
      <c r="F227" s="16" t="s">
        <v>1541</v>
      </c>
      <c r="G227" s="16" t="s">
        <v>1007</v>
      </c>
      <c r="H227" s="14" t="s">
        <v>764</v>
      </c>
      <c r="I227" s="15" t="s">
        <v>1523</v>
      </c>
      <c r="J227" s="199"/>
      <c r="K227" s="199">
        <v>163177883</v>
      </c>
      <c r="L227" s="14"/>
      <c r="M227" s="14"/>
      <c r="N227" s="14"/>
      <c r="O227" s="14"/>
      <c r="P227" s="13"/>
      <c r="Q227" s="12"/>
      <c r="R227" s="12"/>
      <c r="S227" s="12"/>
      <c r="U227" s="147" t="str">
        <f>IF(K180="","UR_"&amp;LEFT(C180,6),"")</f>
        <v/>
      </c>
    </row>
    <row r="228" spans="1:22" x14ac:dyDescent="0.25">
      <c r="A228" s="9" t="s">
        <v>1828</v>
      </c>
      <c r="B228" s="9" t="s">
        <v>1829</v>
      </c>
      <c r="C228" s="9" t="s">
        <v>958</v>
      </c>
      <c r="D228" s="9"/>
      <c r="E228" s="9"/>
      <c r="F228" s="9"/>
      <c r="G228" s="9"/>
      <c r="H228" s="9"/>
      <c r="I228" s="17" t="s">
        <v>1523</v>
      </c>
      <c r="J228" s="198">
        <v>13189435</v>
      </c>
      <c r="K228" s="198"/>
      <c r="L228" s="9"/>
      <c r="M228" s="9"/>
      <c r="N228" s="9"/>
      <c r="O228" s="9"/>
      <c r="P228" s="4"/>
      <c r="U228" s="147" t="str">
        <f>IF(K181="","UR_"&amp;LEFT(C181,6),"")</f>
        <v/>
      </c>
      <c r="V228" s="145" t="s">
        <v>1830</v>
      </c>
    </row>
    <row r="229" spans="1:22" x14ac:dyDescent="0.25">
      <c r="G229" t="s">
        <v>56</v>
      </c>
    </row>
    <row r="230" spans="1:22" x14ac:dyDescent="0.25">
      <c r="A230" s="14" t="s">
        <v>1828</v>
      </c>
      <c r="B230" s="14" t="s">
        <v>1829</v>
      </c>
      <c r="C230" s="14" t="s">
        <v>958</v>
      </c>
      <c r="D230" s="16" t="s">
        <v>1831</v>
      </c>
      <c r="E230" s="16" t="s">
        <v>1832</v>
      </c>
      <c r="F230" s="16" t="s">
        <v>1527</v>
      </c>
      <c r="G230" s="16" t="s">
        <v>959</v>
      </c>
      <c r="H230" s="14" t="s">
        <v>763</v>
      </c>
      <c r="I230" s="15" t="s">
        <v>1523</v>
      </c>
      <c r="J230" s="199"/>
      <c r="K230" s="199">
        <v>13189434.5</v>
      </c>
      <c r="L230" s="14"/>
      <c r="M230" s="14"/>
      <c r="N230" s="14"/>
      <c r="O230" s="14"/>
      <c r="P230" s="13"/>
      <c r="Q230" s="12"/>
      <c r="R230" s="12"/>
      <c r="S230" s="12"/>
      <c r="U230" s="147" t="str">
        <f>IF(K182="","UR_"&amp;LEFT(C182,6),"")</f>
        <v/>
      </c>
    </row>
    <row r="231" spans="1:22" x14ac:dyDescent="0.25">
      <c r="A231" s="9" t="s">
        <v>1833</v>
      </c>
      <c r="B231" s="9" t="s">
        <v>1834</v>
      </c>
      <c r="C231" s="9" t="s">
        <v>1835</v>
      </c>
      <c r="D231" s="9"/>
      <c r="E231" s="9"/>
      <c r="F231" s="9"/>
      <c r="G231" s="9"/>
      <c r="H231" s="9"/>
      <c r="I231" s="17" t="s">
        <v>28</v>
      </c>
      <c r="J231" s="198">
        <v>7177739</v>
      </c>
      <c r="K231" s="198"/>
      <c r="L231" s="9"/>
      <c r="M231" s="9"/>
      <c r="N231" s="9"/>
      <c r="O231" s="9"/>
      <c r="P231" s="4"/>
      <c r="Q231" s="6"/>
      <c r="R231" s="6"/>
      <c r="S231" s="6"/>
      <c r="U231" s="147" t="str">
        <f>IF(K183="","UR_"&amp;LEFT(C183,6),"")</f>
        <v/>
      </c>
      <c r="V231" s="145" t="s">
        <v>1836</v>
      </c>
    </row>
    <row r="232" spans="1:22" x14ac:dyDescent="0.25">
      <c r="G232" t="s">
        <v>56</v>
      </c>
    </row>
    <row r="233" spans="1:22" x14ac:dyDescent="0.25">
      <c r="A233" s="14" t="s">
        <v>1833</v>
      </c>
      <c r="B233" s="14" t="s">
        <v>1834</v>
      </c>
      <c r="C233" s="14" t="s">
        <v>1835</v>
      </c>
      <c r="D233" s="16" t="s">
        <v>1837</v>
      </c>
      <c r="E233" s="16" t="s">
        <v>1838</v>
      </c>
      <c r="F233" s="16"/>
      <c r="G233" s="16" t="s">
        <v>961</v>
      </c>
      <c r="H233" s="14" t="s">
        <v>765</v>
      </c>
      <c r="I233" s="15" t="s">
        <v>28</v>
      </c>
      <c r="J233" s="199"/>
      <c r="K233" s="199">
        <v>7177739.2800000003</v>
      </c>
      <c r="L233" s="14"/>
      <c r="M233" s="14"/>
      <c r="N233" s="14"/>
      <c r="O233" s="14"/>
      <c r="P233" s="13"/>
      <c r="Q233" s="12"/>
      <c r="R233" s="12"/>
      <c r="S233" s="12"/>
      <c r="U233" s="147" t="str">
        <f>IF(K184="","UR_"&amp;LEFT(C184,6),"")</f>
        <v>UR_11CD01</v>
      </c>
    </row>
    <row r="234" spans="1:22" x14ac:dyDescent="0.25">
      <c r="A234" s="9" t="s">
        <v>1839</v>
      </c>
      <c r="B234" s="9" t="s">
        <v>1840</v>
      </c>
      <c r="C234" s="9" t="s">
        <v>962</v>
      </c>
      <c r="D234" s="9"/>
      <c r="E234" s="9"/>
      <c r="F234" s="9"/>
      <c r="G234" s="9"/>
      <c r="H234" s="9"/>
      <c r="I234" s="17" t="s">
        <v>1523</v>
      </c>
      <c r="J234" s="198">
        <v>15732745</v>
      </c>
      <c r="K234" s="198"/>
      <c r="L234" s="9"/>
      <c r="M234" s="9"/>
      <c r="N234" s="9"/>
      <c r="O234" s="9"/>
      <c r="P234" s="4"/>
      <c r="U234" s="147" t="str">
        <f>IF(K185="","UR_"&amp;LEFT(C185,6),"")</f>
        <v>UR_</v>
      </c>
      <c r="V234" s="145" t="s">
        <v>1841</v>
      </c>
    </row>
    <row r="235" spans="1:22" x14ac:dyDescent="0.25">
      <c r="G235" t="s">
        <v>56</v>
      </c>
    </row>
    <row r="236" spans="1:22" x14ac:dyDescent="0.25">
      <c r="A236" s="14" t="s">
        <v>1839</v>
      </c>
      <c r="B236" s="14" t="s">
        <v>1840</v>
      </c>
      <c r="C236" s="14" t="s">
        <v>962</v>
      </c>
      <c r="D236" s="16" t="s">
        <v>1842</v>
      </c>
      <c r="E236" s="16" t="s">
        <v>1843</v>
      </c>
      <c r="F236" s="16" t="s">
        <v>1527</v>
      </c>
      <c r="G236" s="16" t="s">
        <v>963</v>
      </c>
      <c r="H236" s="14" t="s">
        <v>766</v>
      </c>
      <c r="I236" s="15" t="s">
        <v>28</v>
      </c>
      <c r="J236" s="199"/>
      <c r="K236" s="199">
        <v>206012.4</v>
      </c>
      <c r="L236" s="14"/>
      <c r="M236" s="14"/>
      <c r="N236" s="14"/>
      <c r="O236" s="14"/>
      <c r="P236" s="203">
        <f>SUM(K186:K187)</f>
        <v>360003.6</v>
      </c>
      <c r="Q236" s="12"/>
      <c r="R236" s="12"/>
      <c r="S236" s="12"/>
      <c r="U236" s="147" t="str">
        <f>IF(K186="","UR_"&amp;LEFT(C186,6),"")</f>
        <v/>
      </c>
    </row>
    <row r="237" spans="1:22" x14ac:dyDescent="0.25">
      <c r="A237" s="14" t="s">
        <v>1839</v>
      </c>
      <c r="B237" s="14" t="s">
        <v>1840</v>
      </c>
      <c r="C237" s="14" t="s">
        <v>962</v>
      </c>
      <c r="D237" s="16" t="s">
        <v>1844</v>
      </c>
      <c r="E237" s="16" t="s">
        <v>1845</v>
      </c>
      <c r="F237" s="16" t="s">
        <v>1541</v>
      </c>
      <c r="G237" s="16" t="s">
        <v>1024</v>
      </c>
      <c r="H237" s="14" t="s">
        <v>766</v>
      </c>
      <c r="I237" s="15" t="s">
        <v>1523</v>
      </c>
      <c r="J237" s="199"/>
      <c r="K237" s="199">
        <v>15526732.199999999</v>
      </c>
      <c r="L237" s="14"/>
      <c r="M237" s="14"/>
      <c r="N237" s="14"/>
      <c r="O237" s="14"/>
      <c r="P237" s="184"/>
      <c r="Q237" s="12"/>
      <c r="R237" s="12"/>
      <c r="S237" s="12"/>
      <c r="U237" s="147" t="str">
        <f>IF(K187="","UR_"&amp;LEFT(C187,6),"")</f>
        <v/>
      </c>
    </row>
    <row r="238" spans="1:22" x14ac:dyDescent="0.25">
      <c r="A238" s="9" t="s">
        <v>1846</v>
      </c>
      <c r="B238" s="9" t="s">
        <v>1847</v>
      </c>
      <c r="C238" s="9" t="s">
        <v>964</v>
      </c>
      <c r="D238" s="9"/>
      <c r="E238" s="9"/>
      <c r="F238" s="9"/>
      <c r="G238" s="9"/>
      <c r="H238" s="9"/>
      <c r="I238" s="17" t="s">
        <v>1523</v>
      </c>
      <c r="J238" s="198">
        <v>38662584</v>
      </c>
      <c r="K238" s="198"/>
      <c r="L238" s="9"/>
      <c r="M238" s="9"/>
      <c r="N238" s="9"/>
      <c r="O238" s="9"/>
      <c r="P238" s="4"/>
      <c r="U238" s="147" t="str">
        <f>IF(K188="","UR_"&amp;LEFT(C188,6),"")</f>
        <v>UR_11CD02</v>
      </c>
      <c r="V238" s="145" t="s">
        <v>1848</v>
      </c>
    </row>
    <row r="239" spans="1:22" x14ac:dyDescent="0.25">
      <c r="G239" t="s">
        <v>56</v>
      </c>
    </row>
    <row r="240" spans="1:22" x14ac:dyDescent="0.25">
      <c r="A240" s="14" t="s">
        <v>1846</v>
      </c>
      <c r="B240" s="14" t="s">
        <v>1847</v>
      </c>
      <c r="C240" s="14" t="s">
        <v>964</v>
      </c>
      <c r="D240" s="16" t="s">
        <v>1849</v>
      </c>
      <c r="E240" s="16" t="s">
        <v>1850</v>
      </c>
      <c r="F240" s="16" t="s">
        <v>1541</v>
      </c>
      <c r="G240" s="16" t="s">
        <v>965</v>
      </c>
      <c r="H240" s="14" t="s">
        <v>734</v>
      </c>
      <c r="I240" s="15" t="s">
        <v>1523</v>
      </c>
      <c r="J240" s="199"/>
      <c r="K240" s="199">
        <v>2492206.71</v>
      </c>
      <c r="L240" s="14"/>
      <c r="M240" s="14"/>
      <c r="N240" s="14"/>
      <c r="O240" s="14"/>
      <c r="P240" s="13"/>
      <c r="Q240" s="12"/>
      <c r="R240" s="12"/>
      <c r="S240" s="12"/>
      <c r="U240" s="147" t="str">
        <f>IF(K189="","UR_"&amp;LEFT(C189,6),"")</f>
        <v>UR_</v>
      </c>
    </row>
    <row r="241" spans="1:22" x14ac:dyDescent="0.25">
      <c r="A241" s="14" t="s">
        <v>1846</v>
      </c>
      <c r="B241" s="14" t="s">
        <v>1847</v>
      </c>
      <c r="C241" s="14" t="s">
        <v>964</v>
      </c>
      <c r="D241" s="16" t="s">
        <v>1851</v>
      </c>
      <c r="E241" s="16" t="s">
        <v>1852</v>
      </c>
      <c r="F241" s="16" t="s">
        <v>1527</v>
      </c>
      <c r="G241" s="16" t="s">
        <v>1025</v>
      </c>
      <c r="H241" s="14" t="s">
        <v>734</v>
      </c>
      <c r="I241" s="15" t="s">
        <v>28</v>
      </c>
      <c r="J241" s="199"/>
      <c r="K241" s="199">
        <v>170377.23300000001</v>
      </c>
      <c r="L241" s="14"/>
      <c r="M241" s="14"/>
      <c r="N241" s="14"/>
      <c r="O241" s="14"/>
      <c r="P241" s="13"/>
      <c r="Q241" s="12"/>
      <c r="R241" s="12"/>
      <c r="S241" s="12"/>
      <c r="U241" s="147" t="str">
        <f>IF(K190="","UR_"&amp;LEFT(C190,6),"")</f>
        <v/>
      </c>
    </row>
    <row r="242" spans="1:22" x14ac:dyDescent="0.25">
      <c r="A242" s="14" t="s">
        <v>1846</v>
      </c>
      <c r="B242" s="14" t="s">
        <v>1847</v>
      </c>
      <c r="C242" s="14" t="s">
        <v>964</v>
      </c>
      <c r="D242" s="16" t="s">
        <v>1853</v>
      </c>
      <c r="E242" s="16" t="s">
        <v>1854</v>
      </c>
      <c r="F242" s="16" t="s">
        <v>1541</v>
      </c>
      <c r="G242" s="16" t="s">
        <v>1008</v>
      </c>
      <c r="H242" s="14" t="s">
        <v>734</v>
      </c>
      <c r="I242" s="15" t="s">
        <v>28</v>
      </c>
      <c r="J242" s="199"/>
      <c r="K242" s="199">
        <v>36000000</v>
      </c>
      <c r="L242" s="14"/>
      <c r="M242" s="14"/>
      <c r="N242" s="14"/>
      <c r="O242" s="14"/>
      <c r="P242" s="13"/>
      <c r="Q242" s="12"/>
      <c r="R242" s="12"/>
      <c r="S242" s="12"/>
      <c r="U242" s="147" t="str">
        <f>IF(K191="","UR_"&amp;LEFT(C191,6),"")</f>
        <v/>
      </c>
    </row>
    <row r="243" spans="1:22" x14ac:dyDescent="0.25">
      <c r="A243" s="9" t="s">
        <v>1855</v>
      </c>
      <c r="B243" s="9" t="s">
        <v>1856</v>
      </c>
      <c r="C243" s="9" t="s">
        <v>966</v>
      </c>
      <c r="D243" s="9"/>
      <c r="E243" s="9"/>
      <c r="F243" s="9"/>
      <c r="G243" s="9"/>
      <c r="H243" s="9"/>
      <c r="I243" s="17" t="s">
        <v>1523</v>
      </c>
      <c r="J243" s="198">
        <v>434528191</v>
      </c>
      <c r="K243" s="198"/>
      <c r="L243" s="9"/>
      <c r="M243" s="9"/>
      <c r="N243" s="9"/>
      <c r="O243" s="9"/>
      <c r="P243" s="4"/>
      <c r="U243" s="147" t="str">
        <f>IF(K192="","UR_"&amp;LEFT(C192,6),"")</f>
        <v/>
      </c>
      <c r="V243" s="145" t="s">
        <v>1857</v>
      </c>
    </row>
    <row r="244" spans="1:22" x14ac:dyDescent="0.25">
      <c r="G244" t="s">
        <v>56</v>
      </c>
    </row>
    <row r="245" spans="1:22" x14ac:dyDescent="0.25">
      <c r="A245" s="14" t="s">
        <v>1855</v>
      </c>
      <c r="B245" s="14" t="s">
        <v>1856</v>
      </c>
      <c r="C245" s="14" t="s">
        <v>966</v>
      </c>
      <c r="D245" s="16" t="s">
        <v>1858</v>
      </c>
      <c r="E245" s="16" t="s">
        <v>1859</v>
      </c>
      <c r="F245" s="16" t="s">
        <v>1527</v>
      </c>
      <c r="G245" s="16" t="s">
        <v>967</v>
      </c>
      <c r="H245" s="14" t="s">
        <v>767</v>
      </c>
      <c r="I245" s="15" t="s">
        <v>1523</v>
      </c>
      <c r="J245" s="199"/>
      <c r="K245" s="199">
        <v>408800002.80000001</v>
      </c>
      <c r="L245" s="14"/>
      <c r="M245" s="14"/>
      <c r="N245" s="14"/>
      <c r="O245" s="14"/>
      <c r="P245" s="13"/>
      <c r="Q245" s="12"/>
      <c r="R245" s="12"/>
      <c r="S245" s="12"/>
      <c r="U245" s="147" t="str">
        <f>IF(K193="","UR_"&amp;LEFT(C193,6),"")</f>
        <v>UR_11CD03</v>
      </c>
    </row>
    <row r="246" spans="1:22" x14ac:dyDescent="0.25">
      <c r="A246" s="14" t="s">
        <v>1855</v>
      </c>
      <c r="B246" s="14" t="s">
        <v>1856</v>
      </c>
      <c r="C246" s="14" t="s">
        <v>966</v>
      </c>
      <c r="D246" s="16" t="s">
        <v>1860</v>
      </c>
      <c r="E246" s="16" t="s">
        <v>1859</v>
      </c>
      <c r="F246" s="16" t="s">
        <v>1527</v>
      </c>
      <c r="G246" s="16" t="s">
        <v>1026</v>
      </c>
      <c r="H246" s="14" t="s">
        <v>768</v>
      </c>
      <c r="I246" s="15" t="s">
        <v>28</v>
      </c>
      <c r="J246" s="199"/>
      <c r="K246" s="199">
        <v>25578385.300000001</v>
      </c>
      <c r="L246" s="14"/>
      <c r="M246" s="14"/>
      <c r="N246" s="14"/>
      <c r="O246" s="14"/>
      <c r="P246" s="13"/>
      <c r="Q246" s="12"/>
      <c r="R246" s="12"/>
      <c r="S246" s="12"/>
      <c r="U246" s="147" t="str">
        <f>IF(K194="","UR_"&amp;LEFT(C194,6),"")</f>
        <v>UR_</v>
      </c>
    </row>
    <row r="247" spans="1:22" x14ac:dyDescent="0.25">
      <c r="A247" s="14" t="s">
        <v>1855</v>
      </c>
      <c r="B247" s="14" t="s">
        <v>1856</v>
      </c>
      <c r="C247" s="14" t="s">
        <v>966</v>
      </c>
      <c r="D247" s="16" t="s">
        <v>1861</v>
      </c>
      <c r="E247" s="16" t="s">
        <v>1862</v>
      </c>
      <c r="F247" s="16" t="s">
        <v>1541</v>
      </c>
      <c r="G247" s="16" t="s">
        <v>1009</v>
      </c>
      <c r="H247" s="14" t="s">
        <v>767</v>
      </c>
      <c r="I247" s="15" t="s">
        <v>1523</v>
      </c>
      <c r="J247" s="199"/>
      <c r="K247" s="199">
        <v>149802.79999999999</v>
      </c>
      <c r="L247" s="14"/>
      <c r="M247" s="14"/>
      <c r="N247" s="14"/>
      <c r="O247" s="14"/>
      <c r="P247" s="13"/>
      <c r="Q247" s="12"/>
      <c r="R247" s="12"/>
      <c r="S247" s="12"/>
      <c r="U247" s="147" t="str">
        <f>IF(K195="","UR_"&amp;LEFT(C195,6),"")</f>
        <v/>
      </c>
    </row>
    <row r="248" spans="1:22" x14ac:dyDescent="0.25">
      <c r="A248" s="9" t="s">
        <v>1863</v>
      </c>
      <c r="B248" s="9" t="s">
        <v>1864</v>
      </c>
      <c r="C248" s="9" t="s">
        <v>1865</v>
      </c>
      <c r="D248" s="9"/>
      <c r="E248" s="9"/>
      <c r="F248" s="9"/>
      <c r="G248" s="9"/>
      <c r="H248" s="9"/>
      <c r="I248" s="17" t="s">
        <v>28</v>
      </c>
      <c r="J248" s="198">
        <v>12254424</v>
      </c>
      <c r="K248" s="198"/>
      <c r="L248" s="9"/>
      <c r="M248" s="9"/>
      <c r="N248" s="9"/>
      <c r="O248" s="9"/>
      <c r="P248" s="4"/>
      <c r="U248" s="147" t="str">
        <f>IF(K196="","UR_"&amp;LEFT(C196,6),"")</f>
        <v>UR_25C001</v>
      </c>
      <c r="V248" s="145" t="s">
        <v>1866</v>
      </c>
    </row>
    <row r="249" spans="1:22" x14ac:dyDescent="0.25">
      <c r="G249" t="s">
        <v>56</v>
      </c>
    </row>
    <row r="250" spans="1:22" x14ac:dyDescent="0.25">
      <c r="A250" s="14" t="s">
        <v>1863</v>
      </c>
      <c r="B250" s="14" t="s">
        <v>1864</v>
      </c>
      <c r="C250" s="14" t="s">
        <v>1865</v>
      </c>
      <c r="D250" s="16" t="s">
        <v>1867</v>
      </c>
      <c r="E250" s="16" t="s">
        <v>1868</v>
      </c>
      <c r="F250" s="16"/>
      <c r="G250" s="16" t="s">
        <v>969</v>
      </c>
      <c r="H250" s="14" t="s">
        <v>769</v>
      </c>
      <c r="I250" s="15" t="s">
        <v>28</v>
      </c>
      <c r="J250" s="199"/>
      <c r="K250" s="199">
        <v>12254423.58</v>
      </c>
      <c r="L250" s="14"/>
      <c r="M250" s="14"/>
      <c r="N250" s="14"/>
      <c r="O250" s="14"/>
      <c r="P250" s="13"/>
      <c r="Q250" s="12"/>
      <c r="R250" s="12"/>
      <c r="S250" s="12"/>
      <c r="U250" s="147" t="str">
        <f>IF(K197="","UR_"&amp;LEFT(C197,6),"")</f>
        <v>UR_</v>
      </c>
    </row>
    <row r="251" spans="1:22" x14ac:dyDescent="0.25">
      <c r="A251" s="9" t="s">
        <v>1869</v>
      </c>
      <c r="B251" s="9" t="s">
        <v>1870</v>
      </c>
      <c r="C251" s="9" t="s">
        <v>970</v>
      </c>
      <c r="D251" s="9"/>
      <c r="E251" s="9"/>
      <c r="F251" s="9"/>
      <c r="G251" s="9"/>
      <c r="H251" s="9"/>
      <c r="I251" s="17" t="s">
        <v>28</v>
      </c>
      <c r="J251" s="198">
        <v>8877243</v>
      </c>
      <c r="K251" s="198"/>
      <c r="L251" s="9"/>
      <c r="M251" s="9"/>
      <c r="N251" s="9"/>
      <c r="O251" s="9"/>
      <c r="P251" s="4"/>
      <c r="U251" s="147" t="str">
        <f>IF(K198="","UR_"&amp;LEFT(C198,6),"")</f>
        <v/>
      </c>
      <c r="V251" s="145" t="s">
        <v>1871</v>
      </c>
    </row>
    <row r="252" spans="1:22" x14ac:dyDescent="0.25">
      <c r="G252" t="s">
        <v>56</v>
      </c>
    </row>
    <row r="253" spans="1:22" x14ac:dyDescent="0.25">
      <c r="A253" s="14" t="s">
        <v>1869</v>
      </c>
      <c r="B253" s="14" t="s">
        <v>1870</v>
      </c>
      <c r="C253" s="14" t="s">
        <v>970</v>
      </c>
      <c r="D253" s="16" t="s">
        <v>1872</v>
      </c>
      <c r="E253" s="16" t="s">
        <v>1873</v>
      </c>
      <c r="F253" s="16" t="s">
        <v>1527</v>
      </c>
      <c r="G253" s="16" t="s">
        <v>971</v>
      </c>
      <c r="H253" s="14" t="s">
        <v>770</v>
      </c>
      <c r="I253" s="15" t="s">
        <v>28</v>
      </c>
      <c r="J253" s="199"/>
      <c r="K253" s="199">
        <v>8877242.5500000007</v>
      </c>
      <c r="L253" s="14"/>
      <c r="M253" s="14"/>
      <c r="N253" s="14"/>
      <c r="O253" s="14"/>
      <c r="P253" s="13"/>
      <c r="Q253" s="12"/>
      <c r="R253" s="12"/>
      <c r="S253" s="12"/>
      <c r="U253" s="147" t="str">
        <f>IF(K199="","UR_"&amp;LEFT(C199,6),"")</f>
        <v>UR_26C001</v>
      </c>
    </row>
    <row r="254" spans="1:22" x14ac:dyDescent="0.25">
      <c r="A254" s="9" t="s">
        <v>1874</v>
      </c>
      <c r="B254" s="9" t="s">
        <v>1875</v>
      </c>
      <c r="C254" s="9" t="s">
        <v>972</v>
      </c>
      <c r="D254" s="9"/>
      <c r="E254" s="9"/>
      <c r="F254" s="9"/>
      <c r="G254" s="9"/>
      <c r="H254" s="9"/>
      <c r="I254" s="17" t="s">
        <v>1523</v>
      </c>
      <c r="J254" s="198">
        <v>4300205536</v>
      </c>
      <c r="K254" s="198"/>
      <c r="L254" s="9"/>
      <c r="M254" s="9"/>
      <c r="N254" s="9"/>
      <c r="O254" s="9"/>
      <c r="P254" s="4"/>
      <c r="U254" s="147" t="str">
        <f>IF(K200="","UR_"&amp;LEFT(C200,6),"")</f>
        <v>UR_</v>
      </c>
      <c r="V254" s="145" t="s">
        <v>1876</v>
      </c>
    </row>
    <row r="255" spans="1:22" x14ac:dyDescent="0.25">
      <c r="G255" t="s">
        <v>56</v>
      </c>
    </row>
    <row r="256" spans="1:22" x14ac:dyDescent="0.25">
      <c r="A256" s="14" t="s">
        <v>1874</v>
      </c>
      <c r="B256" s="14" t="s">
        <v>1875</v>
      </c>
      <c r="C256" s="14" t="s">
        <v>972</v>
      </c>
      <c r="D256" s="16" t="s">
        <v>1877</v>
      </c>
      <c r="E256" s="16" t="s">
        <v>1878</v>
      </c>
      <c r="F256" s="16" t="s">
        <v>1541</v>
      </c>
      <c r="G256" s="16" t="s">
        <v>973</v>
      </c>
      <c r="H256" s="14" t="s">
        <v>771</v>
      </c>
      <c r="I256" s="15" t="s">
        <v>1523</v>
      </c>
      <c r="J256" s="199"/>
      <c r="K256" s="199">
        <v>1284639088</v>
      </c>
      <c r="L256" s="14"/>
      <c r="M256" s="14"/>
      <c r="N256" s="14"/>
      <c r="O256" s="14"/>
      <c r="P256" s="203">
        <f>SUM(K201:K203)</f>
        <v>625834161</v>
      </c>
      <c r="Q256" s="12"/>
      <c r="R256" s="12"/>
      <c r="S256" s="12"/>
      <c r="U256" s="147" t="str">
        <f>IF(K201="","UR_"&amp;LEFT(C201,6),"")</f>
        <v/>
      </c>
    </row>
    <row r="257" spans="1:22" x14ac:dyDescent="0.25">
      <c r="A257" s="14" t="s">
        <v>1874</v>
      </c>
      <c r="B257" s="14" t="s">
        <v>1875</v>
      </c>
      <c r="C257" s="14" t="s">
        <v>972</v>
      </c>
      <c r="D257" s="16" t="s">
        <v>1879</v>
      </c>
      <c r="E257" s="16" t="s">
        <v>1880</v>
      </c>
      <c r="F257" s="16" t="s">
        <v>1541</v>
      </c>
      <c r="G257" s="16" t="s">
        <v>1027</v>
      </c>
      <c r="H257" s="14" t="s">
        <v>772</v>
      </c>
      <c r="I257" s="15" t="s">
        <v>1523</v>
      </c>
      <c r="J257" s="199"/>
      <c r="K257" s="199">
        <v>245004499</v>
      </c>
      <c r="L257" s="14"/>
      <c r="M257" s="14"/>
      <c r="N257" s="14"/>
      <c r="O257" s="14"/>
      <c r="P257" s="184"/>
      <c r="Q257" s="12"/>
      <c r="R257" s="12"/>
      <c r="S257" s="12"/>
      <c r="U257" s="147" t="str">
        <f>IF(K202="","UR_"&amp;LEFT(C202,6),"")</f>
        <v/>
      </c>
    </row>
    <row r="258" spans="1:22" x14ac:dyDescent="0.25">
      <c r="A258" s="14" t="s">
        <v>1874</v>
      </c>
      <c r="B258" s="14" t="s">
        <v>1875</v>
      </c>
      <c r="C258" s="14" t="s">
        <v>972</v>
      </c>
      <c r="D258" s="16" t="s">
        <v>1881</v>
      </c>
      <c r="E258" s="16" t="s">
        <v>1882</v>
      </c>
      <c r="F258" s="16" t="s">
        <v>1541</v>
      </c>
      <c r="G258" s="16" t="s">
        <v>1010</v>
      </c>
      <c r="H258" s="14" t="s">
        <v>734</v>
      </c>
      <c r="I258" s="15" t="s">
        <v>1523</v>
      </c>
      <c r="J258" s="199"/>
      <c r="K258" s="199">
        <v>2770561949</v>
      </c>
      <c r="L258" s="14"/>
      <c r="M258" s="14"/>
      <c r="N258" s="14"/>
      <c r="O258" s="14"/>
      <c r="P258" s="184"/>
      <c r="Q258" s="12"/>
      <c r="R258" s="12"/>
      <c r="S258" s="12"/>
      <c r="U258" s="147" t="str">
        <f>IF(K203="","UR_"&amp;LEFT(C203,6),"")</f>
        <v>UR_26CD01</v>
      </c>
    </row>
    <row r="259" spans="1:22" x14ac:dyDescent="0.25">
      <c r="A259" s="9" t="s">
        <v>1883</v>
      </c>
      <c r="B259" s="9" t="s">
        <v>1884</v>
      </c>
      <c r="C259" s="9" t="s">
        <v>974</v>
      </c>
      <c r="D259" s="9"/>
      <c r="E259" s="9"/>
      <c r="F259" s="9"/>
      <c r="G259" s="9"/>
      <c r="H259" s="9"/>
      <c r="I259" s="17" t="s">
        <v>1523</v>
      </c>
      <c r="J259" s="198">
        <v>275252455</v>
      </c>
      <c r="K259" s="198"/>
      <c r="L259" s="9"/>
      <c r="M259" s="9"/>
      <c r="N259" s="9"/>
      <c r="O259" s="9"/>
      <c r="P259" s="4"/>
      <c r="U259" s="147" t="str">
        <f>IF(K204="","UR_"&amp;LEFT(C204,6),"")</f>
        <v>UR_</v>
      </c>
      <c r="V259" s="145" t="s">
        <v>1885</v>
      </c>
    </row>
    <row r="260" spans="1:22" x14ac:dyDescent="0.25">
      <c r="G260" t="s">
        <v>56</v>
      </c>
    </row>
    <row r="261" spans="1:22" x14ac:dyDescent="0.25">
      <c r="A261" s="14" t="s">
        <v>1883</v>
      </c>
      <c r="B261" s="14" t="s">
        <v>1884</v>
      </c>
      <c r="C261" s="14" t="s">
        <v>974</v>
      </c>
      <c r="D261" s="16" t="s">
        <v>1886</v>
      </c>
      <c r="E261" s="16" t="s">
        <v>1887</v>
      </c>
      <c r="F261" s="16" t="s">
        <v>1527</v>
      </c>
      <c r="G261" s="16" t="s">
        <v>975</v>
      </c>
      <c r="H261" s="14" t="s">
        <v>773</v>
      </c>
      <c r="I261" s="15" t="s">
        <v>1523</v>
      </c>
      <c r="J261" s="199"/>
      <c r="K261" s="199">
        <v>159559060</v>
      </c>
      <c r="L261" s="14"/>
      <c r="M261" s="14"/>
      <c r="N261" s="14"/>
      <c r="O261" s="14"/>
      <c r="P261" s="13"/>
      <c r="Q261" s="12"/>
      <c r="R261" s="12"/>
      <c r="S261" s="12"/>
      <c r="U261" s="147" t="str">
        <f>IF(K205="","UR_"&amp;LEFT(C205,6),"")</f>
        <v/>
      </c>
    </row>
    <row r="262" spans="1:22" x14ac:dyDescent="0.25">
      <c r="A262" s="14" t="s">
        <v>1883</v>
      </c>
      <c r="B262" s="14" t="s">
        <v>1884</v>
      </c>
      <c r="C262" s="14" t="s">
        <v>974</v>
      </c>
      <c r="D262" s="16" t="s">
        <v>1888</v>
      </c>
      <c r="E262" s="16" t="s">
        <v>1889</v>
      </c>
      <c r="F262" s="16" t="s">
        <v>1538</v>
      </c>
      <c r="G262" s="16" t="s">
        <v>1028</v>
      </c>
      <c r="H262" s="14" t="s">
        <v>774</v>
      </c>
      <c r="I262" s="15" t="s">
        <v>28</v>
      </c>
      <c r="J262" s="199"/>
      <c r="K262" s="199">
        <v>30862584</v>
      </c>
      <c r="L262" s="14"/>
      <c r="M262" s="14"/>
      <c r="N262" s="14"/>
      <c r="O262" s="14"/>
      <c r="P262" s="13"/>
      <c r="Q262" s="12"/>
      <c r="R262" s="12"/>
      <c r="S262" s="12"/>
      <c r="U262" s="147" t="str">
        <f>IF(K206="","UR_"&amp;LEFT(C206,6),"")</f>
        <v>UR_26PDIA</v>
      </c>
    </row>
    <row r="263" spans="1:22" x14ac:dyDescent="0.25">
      <c r="A263" s="14" t="s">
        <v>1883</v>
      </c>
      <c r="B263" s="14" t="s">
        <v>1884</v>
      </c>
      <c r="C263" s="14" t="s">
        <v>974</v>
      </c>
      <c r="D263" s="16" t="s">
        <v>1890</v>
      </c>
      <c r="E263" s="16" t="s">
        <v>1891</v>
      </c>
      <c r="F263" s="16" t="s">
        <v>1541</v>
      </c>
      <c r="G263" s="16" t="s">
        <v>1011</v>
      </c>
      <c r="H263" s="14" t="s">
        <v>773</v>
      </c>
      <c r="I263" s="15" t="s">
        <v>1523</v>
      </c>
      <c r="J263" s="199"/>
      <c r="K263" s="199">
        <v>84830811</v>
      </c>
      <c r="L263" s="14"/>
      <c r="M263" s="14"/>
      <c r="N263" s="14"/>
      <c r="O263" s="14"/>
      <c r="P263" s="13"/>
      <c r="Q263" s="12"/>
      <c r="R263" s="12"/>
      <c r="S263" s="12"/>
      <c r="U263" s="147" t="str">
        <f>IF(K207="","UR_"&amp;LEFT(C207,6),"")</f>
        <v>UR_</v>
      </c>
    </row>
    <row r="264" spans="1:22" x14ac:dyDescent="0.25">
      <c r="A264" s="9" t="s">
        <v>1892</v>
      </c>
      <c r="B264" s="9" t="s">
        <v>1893</v>
      </c>
      <c r="C264" s="9" t="s">
        <v>976</v>
      </c>
      <c r="D264" s="9"/>
      <c r="E264" s="9"/>
      <c r="F264" s="9"/>
      <c r="G264" s="9"/>
      <c r="H264" s="9"/>
      <c r="I264" s="17" t="s">
        <v>28</v>
      </c>
      <c r="J264" s="198">
        <v>1451666667</v>
      </c>
      <c r="K264" s="198"/>
      <c r="L264" s="9"/>
      <c r="M264" s="9"/>
      <c r="N264" s="9"/>
      <c r="O264" s="9"/>
      <c r="P264" s="4"/>
      <c r="Q264" s="6"/>
      <c r="R264" s="6"/>
      <c r="S264" s="6"/>
      <c r="U264" s="147" t="str">
        <f>IF(K208="","UR_"&amp;LEFT(C208,6),"")</f>
        <v/>
      </c>
      <c r="V264" s="145" t="s">
        <v>1894</v>
      </c>
    </row>
    <row r="265" spans="1:22" x14ac:dyDescent="0.25">
      <c r="G265" t="s">
        <v>56</v>
      </c>
    </row>
    <row r="266" spans="1:22" x14ac:dyDescent="0.25">
      <c r="A266" s="14" t="s">
        <v>1892</v>
      </c>
      <c r="B266" s="14" t="s">
        <v>1893</v>
      </c>
      <c r="C266" s="14" t="s">
        <v>976</v>
      </c>
      <c r="D266" s="16" t="s">
        <v>1895</v>
      </c>
      <c r="E266" s="16" t="s">
        <v>1896</v>
      </c>
      <c r="F266" s="16"/>
      <c r="G266" s="16" t="s">
        <v>977</v>
      </c>
      <c r="H266" s="14" t="s">
        <v>775</v>
      </c>
      <c r="I266" s="15" t="s">
        <v>28</v>
      </c>
      <c r="J266" s="199"/>
      <c r="K266" s="199">
        <v>1451666667</v>
      </c>
      <c r="L266" s="14"/>
      <c r="M266" s="14"/>
      <c r="N266" s="14"/>
      <c r="O266" s="14"/>
      <c r="P266" s="13"/>
      <c r="Q266" s="12"/>
      <c r="R266" s="12"/>
      <c r="S266" s="12"/>
      <c r="U266" s="147" t="str">
        <f>IF(K209="","UR_"&amp;LEFT(C209,6),"")</f>
        <v>UR_26PDSP</v>
      </c>
    </row>
    <row r="267" spans="1:22" x14ac:dyDescent="0.25">
      <c r="A267" s="9" t="s">
        <v>1897</v>
      </c>
      <c r="B267" s="9" t="s">
        <v>1898</v>
      </c>
      <c r="C267" s="9" t="s">
        <v>978</v>
      </c>
      <c r="D267" s="9"/>
      <c r="E267" s="9"/>
      <c r="F267" s="9"/>
      <c r="G267" s="9"/>
      <c r="H267" s="9"/>
      <c r="I267" s="17" t="s">
        <v>28</v>
      </c>
      <c r="J267" s="198">
        <v>3272432328</v>
      </c>
      <c r="K267" s="198"/>
      <c r="L267" s="9"/>
      <c r="M267" s="9"/>
      <c r="N267" s="9"/>
      <c r="O267" s="9"/>
      <c r="P267" s="4"/>
      <c r="Q267" s="6"/>
      <c r="R267" s="6"/>
      <c r="S267" s="6"/>
      <c r="U267" s="147" t="str">
        <f>IF(K210="","UR_"&amp;LEFT(C210,6),"")</f>
        <v>UR_</v>
      </c>
      <c r="V267" s="145" t="s">
        <v>1899</v>
      </c>
    </row>
    <row r="268" spans="1:22" x14ac:dyDescent="0.25">
      <c r="G268" t="s">
        <v>56</v>
      </c>
    </row>
    <row r="269" spans="1:22" x14ac:dyDescent="0.25">
      <c r="A269" s="14" t="s">
        <v>1897</v>
      </c>
      <c r="B269" s="14" t="s">
        <v>1898</v>
      </c>
      <c r="C269" s="14" t="s">
        <v>978</v>
      </c>
      <c r="D269" s="16" t="s">
        <v>1900</v>
      </c>
      <c r="E269" s="16" t="s">
        <v>1901</v>
      </c>
      <c r="F269" s="16"/>
      <c r="G269" s="16" t="s">
        <v>979</v>
      </c>
      <c r="H269" s="14" t="s">
        <v>776</v>
      </c>
      <c r="I269" s="15" t="s">
        <v>28</v>
      </c>
      <c r="J269" s="199"/>
      <c r="K269" s="199">
        <v>112000001.40000001</v>
      </c>
      <c r="L269" s="14"/>
      <c r="M269" s="14"/>
      <c r="N269" s="14"/>
      <c r="O269" s="14"/>
      <c r="P269" s="13"/>
      <c r="Q269" s="12"/>
      <c r="R269" s="12"/>
      <c r="S269" s="12"/>
      <c r="U269" s="147" t="str">
        <f t="shared" ref="U269:U275" si="12">IF(K211="","UR_"&amp;LEFT(C211,6),"")</f>
        <v/>
      </c>
    </row>
    <row r="270" spans="1:22" x14ac:dyDescent="0.25">
      <c r="A270" s="14" t="s">
        <v>1897</v>
      </c>
      <c r="B270" s="14" t="s">
        <v>1898</v>
      </c>
      <c r="C270" s="14" t="s">
        <v>978</v>
      </c>
      <c r="D270" s="16" t="s">
        <v>1902</v>
      </c>
      <c r="E270" s="16" t="s">
        <v>1903</v>
      </c>
      <c r="F270" s="16"/>
      <c r="G270" s="16" t="s">
        <v>1029</v>
      </c>
      <c r="H270" s="14" t="s">
        <v>777</v>
      </c>
      <c r="I270" s="15" t="s">
        <v>28</v>
      </c>
      <c r="J270" s="199"/>
      <c r="K270" s="199">
        <v>2181682320</v>
      </c>
      <c r="L270" s="14"/>
      <c r="M270" s="14"/>
      <c r="N270" s="14"/>
      <c r="O270" s="14"/>
      <c r="P270" s="13"/>
      <c r="Q270" s="12"/>
      <c r="R270" s="12"/>
      <c r="S270" s="12"/>
      <c r="U270" s="147" t="str">
        <f t="shared" si="12"/>
        <v>UR_31C000</v>
      </c>
    </row>
    <row r="271" spans="1:22" x14ac:dyDescent="0.25">
      <c r="A271" s="14" t="s">
        <v>1897</v>
      </c>
      <c r="B271" s="14" t="s">
        <v>1898</v>
      </c>
      <c r="C271" s="14" t="s">
        <v>978</v>
      </c>
      <c r="D271" s="16" t="s">
        <v>1904</v>
      </c>
      <c r="E271" s="16" t="s">
        <v>1905</v>
      </c>
      <c r="F271" s="16"/>
      <c r="G271" s="16" t="s">
        <v>1012</v>
      </c>
      <c r="H271" s="14" t="s">
        <v>776</v>
      </c>
      <c r="I271" s="15" t="s">
        <v>28</v>
      </c>
      <c r="J271" s="199"/>
      <c r="K271" s="199">
        <v>5330000</v>
      </c>
      <c r="L271" s="14"/>
      <c r="M271" s="14"/>
      <c r="N271" s="14"/>
      <c r="O271" s="14"/>
      <c r="P271" s="13"/>
      <c r="Q271" s="12"/>
      <c r="R271" s="12"/>
      <c r="S271" s="12"/>
      <c r="U271" s="147" t="str">
        <f t="shared" si="12"/>
        <v>UR_</v>
      </c>
    </row>
    <row r="272" spans="1:22" x14ac:dyDescent="0.25">
      <c r="A272" s="14" t="s">
        <v>1897</v>
      </c>
      <c r="B272" s="14" t="s">
        <v>1898</v>
      </c>
      <c r="C272" s="14" t="s">
        <v>978</v>
      </c>
      <c r="D272" s="16" t="s">
        <v>1906</v>
      </c>
      <c r="E272" s="16" t="s">
        <v>1907</v>
      </c>
      <c r="F272" s="16"/>
      <c r="G272" s="16" t="s">
        <v>999</v>
      </c>
      <c r="H272" s="14" t="s">
        <v>778</v>
      </c>
      <c r="I272" s="15" t="s">
        <v>28</v>
      </c>
      <c r="J272" s="199"/>
      <c r="K272" s="199">
        <v>302120005.60000002</v>
      </c>
      <c r="L272" s="14"/>
      <c r="M272" s="14"/>
      <c r="N272" s="14"/>
      <c r="O272" s="14"/>
      <c r="P272" s="13"/>
      <c r="Q272" s="12"/>
      <c r="R272" s="12"/>
      <c r="S272" s="12"/>
      <c r="U272" s="147" t="str">
        <f t="shared" si="12"/>
        <v/>
      </c>
    </row>
    <row r="273" spans="1:22" x14ac:dyDescent="0.25">
      <c r="A273" s="14" t="s">
        <v>1897</v>
      </c>
      <c r="B273" s="14" t="s">
        <v>1898</v>
      </c>
      <c r="C273" s="14" t="s">
        <v>978</v>
      </c>
      <c r="D273" s="16" t="s">
        <v>1908</v>
      </c>
      <c r="E273" s="16" t="s">
        <v>1909</v>
      </c>
      <c r="F273" s="16"/>
      <c r="G273" s="16" t="s">
        <v>994</v>
      </c>
      <c r="H273" s="14" t="s">
        <v>779</v>
      </c>
      <c r="I273" s="15" t="s">
        <v>28</v>
      </c>
      <c r="J273" s="199"/>
      <c r="K273" s="199">
        <v>671300001.39999998</v>
      </c>
      <c r="L273" s="14"/>
      <c r="M273" s="14"/>
      <c r="N273" s="14"/>
      <c r="O273" s="14"/>
      <c r="P273" s="13"/>
      <c r="Q273" s="12"/>
      <c r="R273" s="12"/>
      <c r="S273" s="12"/>
      <c r="U273" s="147" t="str">
        <f t="shared" si="12"/>
        <v/>
      </c>
    </row>
    <row r="274" spans="1:22" x14ac:dyDescent="0.25">
      <c r="A274" s="9"/>
      <c r="B274" s="9"/>
      <c r="C274" s="9"/>
      <c r="D274" s="9"/>
      <c r="E274" s="9"/>
      <c r="F274" s="9"/>
      <c r="G274" s="9"/>
      <c r="H274" s="9"/>
      <c r="I274" s="10" t="s">
        <v>1910</v>
      </c>
      <c r="J274" s="204"/>
      <c r="K274" s="205">
        <v>29513706910</v>
      </c>
      <c r="L274" s="9"/>
      <c r="M274" s="9"/>
      <c r="N274" s="9"/>
      <c r="O274" s="9"/>
      <c r="P274" s="4"/>
      <c r="Q274" s="6"/>
      <c r="R274" s="6"/>
      <c r="S274" s="6"/>
      <c r="U274" s="147" t="str">
        <f t="shared" si="12"/>
        <v/>
      </c>
    </row>
    <row r="275" spans="1:22" x14ac:dyDescent="0.25">
      <c r="A275" s="7"/>
      <c r="B275" s="7"/>
      <c r="C275" s="7"/>
      <c r="D275" s="7"/>
      <c r="E275" s="7"/>
      <c r="F275" s="7"/>
      <c r="G275" s="7"/>
      <c r="H275" s="7"/>
      <c r="I275" s="8"/>
      <c r="J275" s="206">
        <f>SUM(J3:J216)</f>
        <v>15388296289.366001</v>
      </c>
      <c r="K275" s="206">
        <f>SUM(K3:K215)</f>
        <v>19321700064.449005</v>
      </c>
      <c r="L275" s="7"/>
      <c r="M275" s="7"/>
      <c r="N275" s="7"/>
      <c r="O275" s="7"/>
      <c r="U275" s="147" t="str">
        <f t="shared" si="12"/>
        <v>UR_31PDMP</v>
      </c>
    </row>
    <row r="276" spans="1:22" x14ac:dyDescent="0.25">
      <c r="A276" s="7"/>
      <c r="B276" s="7"/>
      <c r="C276" s="7"/>
      <c r="D276" s="7"/>
      <c r="E276" s="7"/>
      <c r="F276" s="7"/>
      <c r="G276" s="7"/>
      <c r="H276" s="7"/>
      <c r="I276" s="8"/>
      <c r="J276" s="207"/>
      <c r="K276" s="207"/>
      <c r="L276" s="7"/>
      <c r="M276" s="7"/>
      <c r="N276" s="7"/>
      <c r="O276" s="7"/>
      <c r="U276" s="147"/>
    </row>
    <row r="277" spans="1:22" x14ac:dyDescent="0.25">
      <c r="A277" s="7"/>
      <c r="B277" s="7"/>
      <c r="C277" s="7"/>
      <c r="D277" s="7"/>
      <c r="E277" s="7"/>
      <c r="F277" s="7"/>
      <c r="G277" s="7"/>
      <c r="H277" s="7"/>
      <c r="I277" s="8"/>
      <c r="J277" s="207"/>
      <c r="K277" s="207"/>
      <c r="L277" s="7"/>
      <c r="M277" s="7"/>
      <c r="N277" s="7"/>
      <c r="O277" s="7"/>
      <c r="U277" s="147"/>
    </row>
    <row r="278" spans="1:22" x14ac:dyDescent="0.25">
      <c r="C278" s="187" t="s">
        <v>1220</v>
      </c>
      <c r="U278" s="147" t="str">
        <f t="shared" ref="U278:U309" si="13">IF(K220="","UR_"&amp;LEFT(C220,6),"")</f>
        <v>UR_31PFMA</v>
      </c>
      <c r="V278" s="145" t="s">
        <v>1911</v>
      </c>
    </row>
    <row r="279" spans="1:22" x14ac:dyDescent="0.25">
      <c r="C279" s="187" t="s">
        <v>1222</v>
      </c>
      <c r="U279" s="147" t="str">
        <f t="shared" si="13"/>
        <v>UR_</v>
      </c>
      <c r="V279" s="145" t="s">
        <v>1912</v>
      </c>
    </row>
    <row r="280" spans="1:22" x14ac:dyDescent="0.25">
      <c r="C280" s="187" t="s">
        <v>1223</v>
      </c>
      <c r="U280" s="147" t="str">
        <f t="shared" si="13"/>
        <v/>
      </c>
      <c r="V280" s="145" t="s">
        <v>1913</v>
      </c>
    </row>
    <row r="281" spans="1:22" x14ac:dyDescent="0.25">
      <c r="C281" s="187" t="s">
        <v>1224</v>
      </c>
      <c r="U281" s="147" t="str">
        <f t="shared" si="13"/>
        <v>UR_33C001</v>
      </c>
      <c r="V281" s="145" t="s">
        <v>1914</v>
      </c>
    </row>
    <row r="282" spans="1:22" x14ac:dyDescent="0.25">
      <c r="C282" s="187" t="s">
        <v>1225</v>
      </c>
      <c r="U282" s="147" t="str">
        <f t="shared" si="13"/>
        <v>UR_</v>
      </c>
      <c r="V282" s="145" t="s">
        <v>1915</v>
      </c>
    </row>
    <row r="283" spans="1:22" x14ac:dyDescent="0.25">
      <c r="C283" s="187" t="s">
        <v>1226</v>
      </c>
      <c r="U283" s="147" t="str">
        <f t="shared" si="13"/>
        <v/>
      </c>
      <c r="V283" s="145" t="s">
        <v>1916</v>
      </c>
    </row>
    <row r="284" spans="1:22" x14ac:dyDescent="0.25">
      <c r="C284" s="187" t="s">
        <v>1227</v>
      </c>
      <c r="U284" s="147" t="str">
        <f t="shared" si="13"/>
        <v/>
      </c>
      <c r="V284" s="145" t="s">
        <v>1917</v>
      </c>
    </row>
    <row r="285" spans="1:22" x14ac:dyDescent="0.25">
      <c r="C285" s="187" t="s">
        <v>1228</v>
      </c>
      <c r="U285" s="147" t="str">
        <f t="shared" si="13"/>
        <v/>
      </c>
      <c r="V285" s="145" t="s">
        <v>1918</v>
      </c>
    </row>
    <row r="286" spans="1:22" x14ac:dyDescent="0.25">
      <c r="C286" s="187" t="s">
        <v>1229</v>
      </c>
      <c r="U286" s="147" t="str">
        <f t="shared" si="13"/>
        <v>UR_33PDIT</v>
      </c>
      <c r="V286" s="145" t="s">
        <v>1919</v>
      </c>
    </row>
    <row r="287" spans="1:22" x14ac:dyDescent="0.25">
      <c r="C287" s="187" t="s">
        <v>1230</v>
      </c>
      <c r="U287" s="147" t="str">
        <f t="shared" si="13"/>
        <v>UR_</v>
      </c>
      <c r="V287" s="145" t="s">
        <v>1920</v>
      </c>
    </row>
    <row r="288" spans="1:22" x14ac:dyDescent="0.25">
      <c r="C288" s="187" t="s">
        <v>1231</v>
      </c>
      <c r="U288" s="147" t="str">
        <f t="shared" si="13"/>
        <v/>
      </c>
      <c r="V288" s="145" t="s">
        <v>1921</v>
      </c>
    </row>
    <row r="289" spans="3:22" x14ac:dyDescent="0.25">
      <c r="C289" s="187" t="s">
        <v>1232</v>
      </c>
      <c r="U289" s="147" t="str">
        <f t="shared" si="13"/>
        <v>UR_34C001</v>
      </c>
      <c r="V289" s="145" t="s">
        <v>1922</v>
      </c>
    </row>
    <row r="290" spans="3:22" x14ac:dyDescent="0.25">
      <c r="C290" s="187" t="s">
        <v>1233</v>
      </c>
      <c r="U290" s="147" t="str">
        <f t="shared" si="13"/>
        <v>UR_</v>
      </c>
      <c r="V290" s="145" t="s">
        <v>1923</v>
      </c>
    </row>
    <row r="291" spans="3:22" x14ac:dyDescent="0.25">
      <c r="C291" s="187" t="s">
        <v>1234</v>
      </c>
      <c r="U291" s="147" t="str">
        <f t="shared" si="13"/>
        <v/>
      </c>
      <c r="V291" s="145" t="s">
        <v>1924</v>
      </c>
    </row>
    <row r="292" spans="3:22" x14ac:dyDescent="0.25">
      <c r="C292" s="187" t="s">
        <v>1235</v>
      </c>
      <c r="U292" s="147" t="str">
        <f t="shared" si="13"/>
        <v>UR_35C001</v>
      </c>
      <c r="V292" s="145" t="s">
        <v>1925</v>
      </c>
    </row>
    <row r="293" spans="3:22" x14ac:dyDescent="0.25">
      <c r="C293" s="187" t="s">
        <v>1236</v>
      </c>
      <c r="U293" s="147" t="str">
        <f t="shared" si="13"/>
        <v>UR_</v>
      </c>
      <c r="V293" s="145" t="s">
        <v>1926</v>
      </c>
    </row>
    <row r="294" spans="3:22" x14ac:dyDescent="0.25">
      <c r="C294" s="187" t="s">
        <v>1237</v>
      </c>
      <c r="U294" s="147" t="str">
        <f t="shared" si="13"/>
        <v/>
      </c>
      <c r="V294" s="145" t="s">
        <v>1927</v>
      </c>
    </row>
    <row r="295" spans="3:22" x14ac:dyDescent="0.25">
      <c r="C295" s="187" t="s">
        <v>1238</v>
      </c>
      <c r="U295" s="147" t="str">
        <f t="shared" si="13"/>
        <v/>
      </c>
      <c r="V295" s="145" t="s">
        <v>1928</v>
      </c>
    </row>
    <row r="296" spans="3:22" x14ac:dyDescent="0.25">
      <c r="C296" s="187" t="s">
        <v>1239</v>
      </c>
      <c r="U296" s="147" t="str">
        <f t="shared" si="13"/>
        <v>UR_36C001</v>
      </c>
      <c r="V296" s="145" t="s">
        <v>1929</v>
      </c>
    </row>
    <row r="297" spans="3:22" x14ac:dyDescent="0.25">
      <c r="C297" s="187" t="s">
        <v>1240</v>
      </c>
      <c r="U297" s="147" t="str">
        <f t="shared" si="13"/>
        <v>UR_</v>
      </c>
      <c r="V297" s="145" t="s">
        <v>1930</v>
      </c>
    </row>
    <row r="298" spans="3:22" x14ac:dyDescent="0.25">
      <c r="C298" s="187" t="s">
        <v>1242</v>
      </c>
      <c r="U298" s="147" t="str">
        <f t="shared" si="13"/>
        <v/>
      </c>
      <c r="V298" s="145" t="s">
        <v>1931</v>
      </c>
    </row>
    <row r="299" spans="3:22" x14ac:dyDescent="0.25">
      <c r="C299" s="187" t="s">
        <v>1244</v>
      </c>
      <c r="U299" s="147" t="str">
        <f t="shared" si="13"/>
        <v/>
      </c>
      <c r="V299" s="145" t="s">
        <v>1932</v>
      </c>
    </row>
    <row r="300" spans="3:22" x14ac:dyDescent="0.25">
      <c r="C300" s="187" t="s">
        <v>1245</v>
      </c>
      <c r="U300" s="147" t="str">
        <f t="shared" si="13"/>
        <v/>
      </c>
      <c r="V300" s="145" t="s">
        <v>1933</v>
      </c>
    </row>
    <row r="301" spans="3:22" x14ac:dyDescent="0.25">
      <c r="C301" s="187" t="s">
        <v>1246</v>
      </c>
      <c r="U301" s="147" t="str">
        <f t="shared" si="13"/>
        <v>UR_36CD02</v>
      </c>
      <c r="V301" s="145" t="s">
        <v>1934</v>
      </c>
    </row>
    <row r="302" spans="3:22" x14ac:dyDescent="0.25">
      <c r="C302" s="187" t="s">
        <v>1247</v>
      </c>
      <c r="U302" s="147" t="str">
        <f t="shared" si="13"/>
        <v>UR_</v>
      </c>
      <c r="V302" s="145" t="s">
        <v>1935</v>
      </c>
    </row>
    <row r="303" spans="3:22" x14ac:dyDescent="0.25">
      <c r="C303" s="187" t="s">
        <v>1248</v>
      </c>
      <c r="U303" s="147" t="str">
        <f t="shared" si="13"/>
        <v/>
      </c>
      <c r="V303" s="145" t="s">
        <v>1936</v>
      </c>
    </row>
    <row r="304" spans="3:22" x14ac:dyDescent="0.25">
      <c r="C304" s="187" t="s">
        <v>1249</v>
      </c>
      <c r="U304" s="147" t="str">
        <f t="shared" si="13"/>
        <v/>
      </c>
      <c r="V304" s="145" t="s">
        <v>1937</v>
      </c>
    </row>
    <row r="305" spans="3:22" x14ac:dyDescent="0.25">
      <c r="C305" s="187" t="s">
        <v>1250</v>
      </c>
      <c r="U305" s="147" t="str">
        <f t="shared" si="13"/>
        <v/>
      </c>
      <c r="V305" s="145" t="s">
        <v>1938</v>
      </c>
    </row>
    <row r="306" spans="3:22" x14ac:dyDescent="0.25">
      <c r="C306" s="187" t="s">
        <v>1251</v>
      </c>
      <c r="U306" s="147" t="str">
        <f t="shared" si="13"/>
        <v>UR_36PDIE</v>
      </c>
      <c r="V306" s="145" t="s">
        <v>1939</v>
      </c>
    </row>
    <row r="307" spans="3:22" x14ac:dyDescent="0.25">
      <c r="C307" s="187" t="s">
        <v>1252</v>
      </c>
      <c r="U307" s="147" t="str">
        <f t="shared" si="13"/>
        <v>UR_</v>
      </c>
      <c r="V307" s="145" t="s">
        <v>1940</v>
      </c>
    </row>
    <row r="308" spans="3:22" x14ac:dyDescent="0.25">
      <c r="C308" s="187" t="s">
        <v>1254</v>
      </c>
      <c r="U308" s="147" t="str">
        <f t="shared" si="13"/>
        <v/>
      </c>
      <c r="V308" s="145" t="s">
        <v>1941</v>
      </c>
    </row>
    <row r="309" spans="3:22" x14ac:dyDescent="0.25">
      <c r="C309" s="187" t="s">
        <v>1255</v>
      </c>
      <c r="U309" s="147" t="str">
        <f t="shared" si="13"/>
        <v>UR_36PDUS</v>
      </c>
      <c r="V309" s="145" t="s">
        <v>1942</v>
      </c>
    </row>
    <row r="310" spans="3:22" x14ac:dyDescent="0.25">
      <c r="C310" s="187" t="s">
        <v>1256</v>
      </c>
      <c r="U310" s="147" t="str">
        <f t="shared" ref="U310:U336" si="14">IF(K252="","UR_"&amp;LEFT(C252,6),"")</f>
        <v>UR_</v>
      </c>
      <c r="V310" s="145" t="s">
        <v>1943</v>
      </c>
    </row>
    <row r="311" spans="3:22" x14ac:dyDescent="0.25">
      <c r="C311" s="187" t="s">
        <v>1257</v>
      </c>
      <c r="U311" s="147" t="str">
        <f t="shared" si="14"/>
        <v/>
      </c>
      <c r="V311" s="145" t="s">
        <v>1944</v>
      </c>
    </row>
    <row r="312" spans="3:22" x14ac:dyDescent="0.25">
      <c r="C312" s="187" t="s">
        <v>1258</v>
      </c>
      <c r="U312" s="147" t="str">
        <f t="shared" si="14"/>
        <v>UR_36PFEG</v>
      </c>
      <c r="V312" s="145" t="s">
        <v>1945</v>
      </c>
    </row>
    <row r="313" spans="3:22" x14ac:dyDescent="0.25">
      <c r="C313" s="187" t="s">
        <v>1259</v>
      </c>
      <c r="U313" s="147" t="str">
        <f t="shared" si="14"/>
        <v>UR_</v>
      </c>
      <c r="V313" s="145" t="s">
        <v>1946</v>
      </c>
    </row>
    <row r="314" spans="3:22" x14ac:dyDescent="0.25">
      <c r="C314" s="187" t="s">
        <v>1260</v>
      </c>
      <c r="U314" s="147" t="str">
        <f t="shared" si="14"/>
        <v/>
      </c>
      <c r="V314" s="145" t="s">
        <v>1947</v>
      </c>
    </row>
    <row r="315" spans="3:22" x14ac:dyDescent="0.25">
      <c r="C315" s="187" t="s">
        <v>1261</v>
      </c>
      <c r="U315" s="147" t="str">
        <f t="shared" si="14"/>
        <v/>
      </c>
      <c r="V315" s="145" t="s">
        <v>1948</v>
      </c>
    </row>
    <row r="316" spans="3:22" x14ac:dyDescent="0.25">
      <c r="C316" s="187" t="s">
        <v>1262</v>
      </c>
      <c r="U316" s="147" t="str">
        <f t="shared" si="14"/>
        <v/>
      </c>
      <c r="V316" s="145" t="s">
        <v>1949</v>
      </c>
    </row>
    <row r="317" spans="3:22" x14ac:dyDescent="0.25">
      <c r="C317" s="187" t="s">
        <v>1263</v>
      </c>
      <c r="U317" s="147" t="str">
        <f t="shared" si="14"/>
        <v>UR_38C001</v>
      </c>
      <c r="V317" s="145" t="s">
        <v>1950</v>
      </c>
    </row>
    <row r="318" spans="3:22" x14ac:dyDescent="0.25">
      <c r="C318" s="187" t="s">
        <v>1264</v>
      </c>
      <c r="U318" s="147" t="str">
        <f t="shared" si="14"/>
        <v>UR_</v>
      </c>
      <c r="V318" s="145" t="s">
        <v>1951</v>
      </c>
    </row>
    <row r="319" spans="3:22" x14ac:dyDescent="0.25">
      <c r="C319" s="187" t="s">
        <v>1265</v>
      </c>
      <c r="U319" s="147" t="str">
        <f t="shared" si="14"/>
        <v/>
      </c>
      <c r="V319" s="145" t="s">
        <v>1952</v>
      </c>
    </row>
    <row r="320" spans="3:22" x14ac:dyDescent="0.25">
      <c r="C320" s="187" t="s">
        <v>1266</v>
      </c>
      <c r="U320" s="147" t="str">
        <f t="shared" si="14"/>
        <v/>
      </c>
      <c r="V320" s="145" t="s">
        <v>1953</v>
      </c>
    </row>
    <row r="321" spans="3:22" x14ac:dyDescent="0.25">
      <c r="C321" s="187" t="s">
        <v>1267</v>
      </c>
      <c r="U321" s="147" t="str">
        <f t="shared" si="14"/>
        <v/>
      </c>
      <c r="V321" s="145" t="s">
        <v>1954</v>
      </c>
    </row>
    <row r="322" spans="3:22" x14ac:dyDescent="0.25">
      <c r="C322" s="187" t="s">
        <v>1268</v>
      </c>
      <c r="U322" s="147" t="str">
        <f t="shared" si="14"/>
        <v>UR_43C001</v>
      </c>
      <c r="V322" s="145" t="s">
        <v>1955</v>
      </c>
    </row>
    <row r="323" spans="3:22" x14ac:dyDescent="0.25">
      <c r="C323" s="187" t="s">
        <v>1269</v>
      </c>
      <c r="U323" s="147" t="str">
        <f t="shared" si="14"/>
        <v>UR_</v>
      </c>
      <c r="V323" s="145" t="s">
        <v>1956</v>
      </c>
    </row>
    <row r="324" spans="3:22" x14ac:dyDescent="0.25">
      <c r="C324" s="187" t="s">
        <v>1270</v>
      </c>
      <c r="U324" s="147" t="str">
        <f t="shared" si="14"/>
        <v/>
      </c>
      <c r="V324" s="145" t="s">
        <v>1957</v>
      </c>
    </row>
    <row r="325" spans="3:22" x14ac:dyDescent="0.25">
      <c r="C325" s="187" t="s">
        <v>1271</v>
      </c>
      <c r="U325" s="147" t="str">
        <f t="shared" si="14"/>
        <v>UR_44C001</v>
      </c>
      <c r="V325" s="145" t="s">
        <v>1958</v>
      </c>
    </row>
    <row r="326" spans="3:22" x14ac:dyDescent="0.25">
      <c r="C326" s="187" t="s">
        <v>1272</v>
      </c>
      <c r="U326" s="147" t="str">
        <f t="shared" si="14"/>
        <v>UR_</v>
      </c>
      <c r="V326" s="145" t="s">
        <v>1959</v>
      </c>
    </row>
    <row r="327" spans="3:22" x14ac:dyDescent="0.25">
      <c r="C327" s="187" t="s">
        <v>1273</v>
      </c>
      <c r="U327" s="147" t="str">
        <f t="shared" si="14"/>
        <v/>
      </c>
      <c r="V327" s="145" t="s">
        <v>1960</v>
      </c>
    </row>
    <row r="328" spans="3:22" x14ac:dyDescent="0.25">
      <c r="C328" s="187" t="s">
        <v>1274</v>
      </c>
      <c r="U328" s="147" t="str">
        <f t="shared" si="14"/>
        <v/>
      </c>
      <c r="V328" s="145" t="s">
        <v>1961</v>
      </c>
    </row>
    <row r="329" spans="3:22" x14ac:dyDescent="0.25">
      <c r="C329" s="187" t="s">
        <v>1275</v>
      </c>
      <c r="U329" s="147" t="str">
        <f t="shared" si="14"/>
        <v/>
      </c>
      <c r="V329" s="145" t="s">
        <v>1962</v>
      </c>
    </row>
    <row r="330" spans="3:22" x14ac:dyDescent="0.25">
      <c r="C330" s="187" t="s">
        <v>1276</v>
      </c>
      <c r="U330" s="147" t="str">
        <f t="shared" si="14"/>
        <v/>
      </c>
      <c r="V330" s="145" t="s">
        <v>1963</v>
      </c>
    </row>
    <row r="331" spans="3:22" x14ac:dyDescent="0.25">
      <c r="C331" s="187" t="s">
        <v>1277</v>
      </c>
      <c r="U331" s="147" t="str">
        <f t="shared" si="14"/>
        <v/>
      </c>
      <c r="V331" s="145" t="s">
        <v>1964</v>
      </c>
    </row>
    <row r="332" spans="3:22" x14ac:dyDescent="0.25">
      <c r="C332" s="187" t="s">
        <v>1278</v>
      </c>
      <c r="U332" s="147" t="str">
        <f t="shared" si="14"/>
        <v/>
      </c>
      <c r="V332" s="145" t="s">
        <v>1965</v>
      </c>
    </row>
    <row r="333" spans="3:22" x14ac:dyDescent="0.25">
      <c r="C333" s="187" t="s">
        <v>1279</v>
      </c>
      <c r="U333" s="147" t="str">
        <f t="shared" si="14"/>
        <v/>
      </c>
      <c r="V333" s="145" t="s">
        <v>1966</v>
      </c>
    </row>
    <row r="334" spans="3:22" x14ac:dyDescent="0.25">
      <c r="C334" s="187" t="s">
        <v>1280</v>
      </c>
      <c r="U334" s="147" t="str">
        <f t="shared" si="14"/>
        <v>UR_</v>
      </c>
      <c r="V334" s="145" t="s">
        <v>1967</v>
      </c>
    </row>
    <row r="335" spans="3:22" x14ac:dyDescent="0.25">
      <c r="C335" s="187" t="s">
        <v>1281</v>
      </c>
      <c r="U335" s="147" t="str">
        <f t="shared" si="14"/>
        <v>UR_</v>
      </c>
      <c r="V335" s="145" t="s">
        <v>1968</v>
      </c>
    </row>
    <row r="336" spans="3:22" x14ac:dyDescent="0.25">
      <c r="C336" s="187" t="s">
        <v>1282</v>
      </c>
      <c r="U336" s="147" t="str">
        <f t="shared" si="14"/>
        <v>UR_01C001</v>
      </c>
      <c r="V336" s="145" t="s">
        <v>1969</v>
      </c>
    </row>
    <row r="337" spans="3:21" x14ac:dyDescent="0.25">
      <c r="C337" s="187" t="s">
        <v>1283</v>
      </c>
      <c r="U337" s="147"/>
    </row>
  </sheetData>
  <sheetProtection algorithmName="SHA-512" hashValue="FwOlKGo6JvwJvI4D8GYyLROWUQMOh2irdVKSxrrOHnZXr2IyJSe40jcHEYCSLLWXKX9q+6N6m1hmHmQZV2l9Ig==" saltValue="JmmFOjZXDJPUMVGw6MokOQ==" spinCount="100000" sheet="1" objects="1" scenarios="1"/>
  <mergeCells count="8">
    <mergeCell ref="Q1:T1"/>
    <mergeCell ref="P73:P80"/>
    <mergeCell ref="P82:P88"/>
    <mergeCell ref="P66:P71"/>
    <mergeCell ref="P201:P203"/>
    <mergeCell ref="P100:P102"/>
    <mergeCell ref="P134:P136"/>
    <mergeCell ref="P186:P187"/>
  </mergeCells>
  <pageMargins left="0.7" right="0.7" top="0.75" bottom="0.75" header="0.3" footer="0.3"/>
  <pageSetup paperSize="9" orientation="portrait"/>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EAE0FC"/>
  </sheetPr>
  <dimension ref="A1:AZ852"/>
  <sheetViews>
    <sheetView workbookViewId="0"/>
  </sheetViews>
  <sheetFormatPr baseColWidth="10" defaultColWidth="35.5703125" defaultRowHeight="28.5" customHeight="1" x14ac:dyDescent="0.2"/>
  <cols>
    <col min="1" max="1" width="88" style="143" customWidth="1"/>
    <col min="2" max="2" width="32.140625" style="79" customWidth="1"/>
    <col min="3" max="3" width="32.7109375" style="143" customWidth="1"/>
    <col min="4" max="4" width="55.28515625" style="143" customWidth="1"/>
    <col min="5" max="5" width="33.85546875" style="76" customWidth="1"/>
    <col min="6" max="6" width="13.42578125" style="191" customWidth="1"/>
    <col min="7" max="7" width="13.42578125" style="143" customWidth="1"/>
    <col min="8" max="8" width="13.42578125" style="76" customWidth="1"/>
    <col min="9" max="10" width="13.42578125" style="77" customWidth="1"/>
    <col min="11" max="11" width="13.42578125" style="76" customWidth="1"/>
    <col min="12" max="13" width="13.42578125" style="77" customWidth="1"/>
    <col min="14" max="14" width="13.42578125" style="76" customWidth="1"/>
    <col min="15" max="16" width="13.42578125" style="77" customWidth="1"/>
    <col min="17" max="17" width="13.42578125" style="76" customWidth="1"/>
    <col min="18" max="19" width="13.42578125" style="143" customWidth="1"/>
    <col min="20" max="20" width="13.42578125" style="76" customWidth="1"/>
    <col min="21" max="22" width="13.42578125" style="143" customWidth="1"/>
    <col min="23" max="23" width="13.42578125" style="76" customWidth="1"/>
    <col min="24" max="25" width="13.42578125" style="143" customWidth="1"/>
    <col min="26" max="26" width="13.42578125" style="76" customWidth="1"/>
    <col min="27" max="28" width="13.42578125" style="143" customWidth="1"/>
    <col min="29" max="29" width="13.42578125" style="76" customWidth="1"/>
    <col min="30" max="31" width="13.42578125" style="75" customWidth="1"/>
    <col min="32" max="32" width="13.42578125" style="78" customWidth="1"/>
    <col min="33" max="33" width="145.28515625" style="78" bestFit="1" customWidth="1"/>
    <col min="34" max="34" width="13.42578125" style="75" customWidth="1"/>
    <col min="35" max="35" width="4" style="78" customWidth="1"/>
    <col min="36" max="36" width="33.5703125" style="78" customWidth="1"/>
    <col min="37" max="37" width="23.42578125" style="106" customWidth="1"/>
    <col min="38" max="47" width="35.5703125" style="78" customWidth="1"/>
    <col min="48" max="48" width="4.140625" style="78" customWidth="1"/>
    <col min="49" max="49" width="4.42578125" style="78" customWidth="1"/>
    <col min="50" max="53" width="35.5703125" style="78" customWidth="1"/>
    <col min="54" max="16384" width="35.5703125" style="78"/>
  </cols>
  <sheetData>
    <row r="1" spans="1:52" s="86" customFormat="1" ht="40.5" customHeight="1" x14ac:dyDescent="0.25">
      <c r="A1" s="80" t="s">
        <v>873</v>
      </c>
      <c r="B1" s="81" t="s">
        <v>1030</v>
      </c>
      <c r="C1" s="80" t="s">
        <v>874</v>
      </c>
      <c r="D1" s="80" t="s">
        <v>1031</v>
      </c>
      <c r="E1" s="81" t="s">
        <v>872</v>
      </c>
      <c r="F1" s="82" t="s">
        <v>874</v>
      </c>
      <c r="G1" s="82" t="s">
        <v>1031</v>
      </c>
      <c r="H1" s="83" t="s">
        <v>872</v>
      </c>
      <c r="I1" s="82" t="s">
        <v>874</v>
      </c>
      <c r="J1" s="82" t="s">
        <v>1031</v>
      </c>
      <c r="K1" s="83" t="s">
        <v>872</v>
      </c>
      <c r="L1" s="82" t="s">
        <v>874</v>
      </c>
      <c r="M1" s="82" t="s">
        <v>1031</v>
      </c>
      <c r="N1" s="83" t="s">
        <v>872</v>
      </c>
      <c r="O1" s="82" t="s">
        <v>874</v>
      </c>
      <c r="P1" s="82" t="s">
        <v>1031</v>
      </c>
      <c r="Q1" s="83" t="s">
        <v>872</v>
      </c>
      <c r="R1" s="82" t="s">
        <v>874</v>
      </c>
      <c r="S1" s="82" t="s">
        <v>1031</v>
      </c>
      <c r="T1" s="83" t="s">
        <v>872</v>
      </c>
      <c r="U1" s="82" t="s">
        <v>874</v>
      </c>
      <c r="V1" s="82" t="s">
        <v>1031</v>
      </c>
      <c r="W1" s="83" t="s">
        <v>872</v>
      </c>
      <c r="X1" s="82" t="s">
        <v>874</v>
      </c>
      <c r="Y1" s="82" t="s">
        <v>1031</v>
      </c>
      <c r="Z1" s="83" t="s">
        <v>872</v>
      </c>
      <c r="AA1" s="82" t="s">
        <v>874</v>
      </c>
      <c r="AB1" s="82" t="s">
        <v>1031</v>
      </c>
      <c r="AC1" s="83" t="s">
        <v>872</v>
      </c>
      <c r="AD1" s="83" t="s">
        <v>1032</v>
      </c>
      <c r="AE1" s="84"/>
      <c r="AF1" s="85"/>
      <c r="AG1" s="82" t="s">
        <v>1031</v>
      </c>
      <c r="AH1" s="83" t="s">
        <v>1033</v>
      </c>
      <c r="AJ1" s="83" t="s">
        <v>1034</v>
      </c>
      <c r="AK1" s="83"/>
      <c r="AL1" s="105" t="s">
        <v>1035</v>
      </c>
      <c r="AM1" s="105" t="s">
        <v>1036</v>
      </c>
      <c r="AN1" s="105" t="s">
        <v>1037</v>
      </c>
      <c r="AO1" s="105" t="s">
        <v>1038</v>
      </c>
      <c r="AP1" s="105" t="s">
        <v>1039</v>
      </c>
      <c r="AQ1" s="105" t="s">
        <v>1040</v>
      </c>
      <c r="AR1" s="105" t="s">
        <v>1041</v>
      </c>
      <c r="AS1" s="105" t="s">
        <v>1042</v>
      </c>
      <c r="AT1" s="105" t="s">
        <v>1043</v>
      </c>
      <c r="AU1" s="105" t="s">
        <v>1044</v>
      </c>
      <c r="AX1" s="140" t="s">
        <v>873</v>
      </c>
      <c r="AY1" s="140"/>
      <c r="AZ1" s="141" t="s">
        <v>1045</v>
      </c>
    </row>
    <row r="2" spans="1:52" ht="28.5" customHeight="1" x14ac:dyDescent="0.2">
      <c r="A2" s="143" t="s">
        <v>875</v>
      </c>
      <c r="B2" s="76">
        <v>47917626</v>
      </c>
      <c r="C2" s="143" t="s">
        <v>876</v>
      </c>
      <c r="D2" s="143" t="s">
        <v>704</v>
      </c>
      <c r="E2" s="76">
        <v>47917626</v>
      </c>
      <c r="AD2" s="75" t="s">
        <v>28</v>
      </c>
      <c r="AG2" s="78" t="s">
        <v>704</v>
      </c>
      <c r="AH2" s="75" t="s">
        <v>28</v>
      </c>
      <c r="AJ2" s="78" t="s">
        <v>1035</v>
      </c>
      <c r="AK2" s="106" t="s">
        <v>1046</v>
      </c>
      <c r="AL2" s="104" t="s">
        <v>1047</v>
      </c>
      <c r="AM2" s="78" t="s">
        <v>1048</v>
      </c>
      <c r="AN2" s="78" t="s">
        <v>1049</v>
      </c>
      <c r="AO2" s="78" t="s">
        <v>1050</v>
      </c>
      <c r="AP2" s="78" t="s">
        <v>1051</v>
      </c>
      <c r="AQ2" s="78" t="s">
        <v>1052</v>
      </c>
      <c r="AR2" s="78" t="s">
        <v>1053</v>
      </c>
      <c r="AS2" s="78" t="s">
        <v>1054</v>
      </c>
      <c r="AT2" s="78" t="s">
        <v>1055</v>
      </c>
      <c r="AU2" s="78" t="s">
        <v>1056</v>
      </c>
      <c r="AX2" s="143" t="s">
        <v>875</v>
      </c>
      <c r="AY2" s="142" t="s">
        <v>876</v>
      </c>
      <c r="AZ2" s="77" t="s">
        <v>255</v>
      </c>
    </row>
    <row r="3" spans="1:52" s="155" customFormat="1" ht="28.5" customHeight="1" x14ac:dyDescent="0.2">
      <c r="A3" s="151" t="s">
        <v>877</v>
      </c>
      <c r="B3" s="152">
        <v>928974</v>
      </c>
      <c r="C3" s="151" t="s">
        <v>878</v>
      </c>
      <c r="D3" s="151" t="s">
        <v>705</v>
      </c>
      <c r="E3" s="152">
        <v>928974</v>
      </c>
      <c r="F3" s="192"/>
      <c r="G3" s="151"/>
      <c r="H3" s="152"/>
      <c r="I3" s="153"/>
      <c r="J3" s="153"/>
      <c r="K3" s="152"/>
      <c r="L3" s="153"/>
      <c r="M3" s="153"/>
      <c r="N3" s="152"/>
      <c r="O3" s="153"/>
      <c r="P3" s="153"/>
      <c r="Q3" s="152"/>
      <c r="R3" s="151"/>
      <c r="S3" s="151"/>
      <c r="T3" s="152"/>
      <c r="U3" s="151"/>
      <c r="V3" s="151"/>
      <c r="W3" s="152"/>
      <c r="X3" s="151"/>
      <c r="Y3" s="151"/>
      <c r="Z3" s="152"/>
      <c r="AA3" s="151"/>
      <c r="AB3" s="151"/>
      <c r="AC3" s="152"/>
      <c r="AD3" s="154" t="s">
        <v>28</v>
      </c>
      <c r="AE3" s="154"/>
      <c r="AG3" s="155" t="s">
        <v>705</v>
      </c>
      <c r="AH3" s="154" t="s">
        <v>28</v>
      </c>
      <c r="AJ3" s="155" t="s">
        <v>1036</v>
      </c>
      <c r="AK3" s="156" t="s">
        <v>1057</v>
      </c>
      <c r="AL3" s="157" t="s">
        <v>1058</v>
      </c>
      <c r="AM3" s="155" t="s">
        <v>1059</v>
      </c>
      <c r="AN3" s="155" t="s">
        <v>1060</v>
      </c>
      <c r="AO3" s="155" t="s">
        <v>1061</v>
      </c>
      <c r="AP3" s="155" t="s">
        <v>1062</v>
      </c>
      <c r="AQ3" s="155" t="s">
        <v>1063</v>
      </c>
      <c r="AR3" s="155" t="s">
        <v>1064</v>
      </c>
      <c r="AS3" s="155" t="s">
        <v>1065</v>
      </c>
      <c r="AT3" s="155" t="s">
        <v>1066</v>
      </c>
      <c r="AU3" s="155" t="s">
        <v>1067</v>
      </c>
      <c r="AX3" s="151" t="s">
        <v>877</v>
      </c>
      <c r="AY3" s="158" t="s">
        <v>1068</v>
      </c>
      <c r="AZ3" s="153" t="s">
        <v>232</v>
      </c>
    </row>
    <row r="4" spans="1:52" ht="28.5" customHeight="1" x14ac:dyDescent="0.2">
      <c r="A4" s="143" t="s">
        <v>879</v>
      </c>
      <c r="B4" s="76">
        <v>1424558.976</v>
      </c>
      <c r="C4" s="143" t="s">
        <v>880</v>
      </c>
      <c r="D4" s="143" t="s">
        <v>706</v>
      </c>
      <c r="E4" s="76">
        <v>1227755.3759999999</v>
      </c>
      <c r="F4" s="191" t="s">
        <v>1013</v>
      </c>
      <c r="G4" s="143" t="s">
        <v>707</v>
      </c>
      <c r="H4" s="76">
        <v>25202.400000000001</v>
      </c>
      <c r="I4" s="77" t="s">
        <v>1000</v>
      </c>
      <c r="J4" s="77" t="s">
        <v>708</v>
      </c>
      <c r="K4" s="76">
        <v>171601.2</v>
      </c>
      <c r="AD4" s="75" t="s">
        <v>28</v>
      </c>
      <c r="AG4" s="78" t="s">
        <v>706</v>
      </c>
      <c r="AH4" s="75" t="s">
        <v>28</v>
      </c>
      <c r="AJ4" s="78" t="s">
        <v>1037</v>
      </c>
      <c r="AK4" s="106" t="s">
        <v>1069</v>
      </c>
      <c r="AL4" s="104" t="s">
        <v>1070</v>
      </c>
      <c r="AM4" s="78" t="s">
        <v>1071</v>
      </c>
      <c r="AN4" s="78" t="s">
        <v>1072</v>
      </c>
      <c r="AO4" s="78" t="s">
        <v>1073</v>
      </c>
      <c r="AP4" s="78" t="s">
        <v>1074</v>
      </c>
      <c r="AQ4" s="78" t="s">
        <v>1075</v>
      </c>
      <c r="AR4" s="78" t="s">
        <v>1076</v>
      </c>
      <c r="AS4" s="78" t="s">
        <v>1077</v>
      </c>
      <c r="AT4" s="78" t="s">
        <v>1078</v>
      </c>
      <c r="AU4" s="78" t="s">
        <v>1079</v>
      </c>
      <c r="AX4" s="143" t="s">
        <v>879</v>
      </c>
      <c r="AY4" s="142" t="s">
        <v>880</v>
      </c>
      <c r="AZ4" s="77" t="s">
        <v>252</v>
      </c>
    </row>
    <row r="5" spans="1:52" ht="28.5" customHeight="1" x14ac:dyDescent="0.2">
      <c r="A5" s="143" t="s">
        <v>881</v>
      </c>
      <c r="B5" s="76">
        <v>4193504.7</v>
      </c>
      <c r="C5" s="143" t="s">
        <v>882</v>
      </c>
      <c r="D5" s="143" t="s">
        <v>709</v>
      </c>
      <c r="E5" s="76">
        <v>4193504.7</v>
      </c>
      <c r="AD5" s="75" t="s">
        <v>28</v>
      </c>
      <c r="AG5" s="78" t="s">
        <v>707</v>
      </c>
      <c r="AH5" s="75" t="s">
        <v>28</v>
      </c>
      <c r="AJ5" s="78" t="s">
        <v>1038</v>
      </c>
      <c r="AK5" s="106" t="s">
        <v>1080</v>
      </c>
      <c r="AL5" s="104" t="s">
        <v>1081</v>
      </c>
      <c r="AM5" s="78" t="s">
        <v>1082</v>
      </c>
      <c r="AN5" s="78" t="s">
        <v>1083</v>
      </c>
      <c r="AO5" s="78" t="s">
        <v>1084</v>
      </c>
      <c r="AP5" s="78" t="s">
        <v>1085</v>
      </c>
      <c r="AQ5" s="78" t="s">
        <v>1086</v>
      </c>
      <c r="AR5" s="78" t="s">
        <v>1087</v>
      </c>
      <c r="AS5" s="78" t="s">
        <v>1088</v>
      </c>
      <c r="AT5" s="78" t="s">
        <v>1089</v>
      </c>
      <c r="AU5" s="78" t="s">
        <v>1090</v>
      </c>
      <c r="AX5" s="143" t="s">
        <v>879</v>
      </c>
      <c r="AY5" s="142" t="s">
        <v>880</v>
      </c>
      <c r="AZ5" s="77" t="s">
        <v>326</v>
      </c>
    </row>
    <row r="6" spans="1:52" ht="28.5" customHeight="1" x14ac:dyDescent="0.2">
      <c r="A6" s="143" t="s">
        <v>883</v>
      </c>
      <c r="B6" s="76">
        <v>512215518</v>
      </c>
      <c r="C6" s="143" t="s">
        <v>884</v>
      </c>
      <c r="D6" s="143" t="s">
        <v>710</v>
      </c>
      <c r="E6" s="76">
        <v>20100003.600000001</v>
      </c>
      <c r="F6" s="191" t="s">
        <v>987</v>
      </c>
      <c r="G6" s="143" t="s">
        <v>711</v>
      </c>
      <c r="H6" s="76">
        <v>6000001.2000000002</v>
      </c>
      <c r="I6" s="77" t="s">
        <v>983</v>
      </c>
      <c r="J6" s="77" t="s">
        <v>712</v>
      </c>
      <c r="K6" s="76">
        <v>354000001.19999999</v>
      </c>
      <c r="L6" s="77" t="s">
        <v>981</v>
      </c>
      <c r="M6" s="77" t="s">
        <v>713</v>
      </c>
      <c r="N6" s="76">
        <v>105692410</v>
      </c>
      <c r="O6" s="77" t="s">
        <v>986</v>
      </c>
      <c r="P6" s="77" t="s">
        <v>714</v>
      </c>
      <c r="Q6" s="76">
        <v>26423102</v>
      </c>
      <c r="AD6" s="75" t="s">
        <v>28</v>
      </c>
      <c r="AG6" s="78" t="s">
        <v>708</v>
      </c>
      <c r="AH6" s="75" t="s">
        <v>28</v>
      </c>
      <c r="AJ6" s="78" t="s">
        <v>1039</v>
      </c>
      <c r="AK6" s="106" t="s">
        <v>1091</v>
      </c>
      <c r="AL6" s="104" t="s">
        <v>1092</v>
      </c>
      <c r="AM6" s="78" t="s">
        <v>1093</v>
      </c>
      <c r="AN6" s="78" t="s">
        <v>1094</v>
      </c>
      <c r="AO6" s="78" t="s">
        <v>1095</v>
      </c>
      <c r="AP6" s="78" t="s">
        <v>1096</v>
      </c>
      <c r="AQ6" s="78" t="s">
        <v>1097</v>
      </c>
      <c r="AR6" s="78" t="s">
        <v>1098</v>
      </c>
      <c r="AS6" s="78" t="s">
        <v>1099</v>
      </c>
      <c r="AT6" s="78" t="s">
        <v>1100</v>
      </c>
      <c r="AU6" s="78" t="s">
        <v>1101</v>
      </c>
      <c r="AX6" s="143" t="s">
        <v>879</v>
      </c>
      <c r="AY6" s="142" t="s">
        <v>1000</v>
      </c>
      <c r="AZ6" s="77" t="s">
        <v>253</v>
      </c>
    </row>
    <row r="7" spans="1:52" ht="28.5" customHeight="1" x14ac:dyDescent="0.2">
      <c r="A7" s="143" t="s">
        <v>12</v>
      </c>
      <c r="B7" s="76">
        <v>50899347.359999999</v>
      </c>
      <c r="C7" s="143" t="s">
        <v>882</v>
      </c>
      <c r="D7" s="143" t="s">
        <v>709</v>
      </c>
      <c r="E7" s="76">
        <v>25813270.440000001</v>
      </c>
      <c r="F7" s="191" t="s">
        <v>895</v>
      </c>
      <c r="G7" s="143" t="s">
        <v>710</v>
      </c>
      <c r="H7" s="76">
        <v>720002.4</v>
      </c>
      <c r="I7" s="77" t="s">
        <v>890</v>
      </c>
      <c r="J7" s="77" t="s">
        <v>715</v>
      </c>
      <c r="K7" s="76">
        <v>2400002.4</v>
      </c>
      <c r="L7" s="77" t="s">
        <v>886</v>
      </c>
      <c r="M7" s="77" t="s">
        <v>716</v>
      </c>
      <c r="N7" s="76">
        <v>900003.6</v>
      </c>
      <c r="O7" s="77" t="s">
        <v>987</v>
      </c>
      <c r="P7" s="77" t="s">
        <v>711</v>
      </c>
      <c r="Q7" s="76">
        <v>1199520</v>
      </c>
      <c r="R7" s="143" t="s">
        <v>983</v>
      </c>
      <c r="S7" s="143" t="s">
        <v>712</v>
      </c>
      <c r="T7" s="76">
        <v>19866548.52</v>
      </c>
      <c r="AD7" s="75" t="s">
        <v>28</v>
      </c>
      <c r="AG7" s="78" t="s">
        <v>709</v>
      </c>
      <c r="AH7" s="75" t="s">
        <v>28</v>
      </c>
      <c r="AJ7" s="78" t="s">
        <v>1040</v>
      </c>
      <c r="AK7" s="106" t="s">
        <v>1102</v>
      </c>
      <c r="AL7" s="104" t="s">
        <v>1103</v>
      </c>
      <c r="AM7" s="78" t="s">
        <v>1104</v>
      </c>
      <c r="AN7" s="78" t="s">
        <v>1105</v>
      </c>
      <c r="AO7" s="78" t="s">
        <v>1106</v>
      </c>
      <c r="AP7" s="78" t="s">
        <v>1107</v>
      </c>
      <c r="AQ7" s="78" t="s">
        <v>1108</v>
      </c>
      <c r="AR7" s="78" t="s">
        <v>1109</v>
      </c>
      <c r="AS7" s="78" t="s">
        <v>1110</v>
      </c>
      <c r="AT7" s="78" t="s">
        <v>1111</v>
      </c>
      <c r="AU7" s="78" t="s">
        <v>1112</v>
      </c>
      <c r="AX7" s="143" t="s">
        <v>879</v>
      </c>
      <c r="AY7" s="142" t="s">
        <v>1013</v>
      </c>
      <c r="AZ7" s="77" t="s">
        <v>254</v>
      </c>
    </row>
    <row r="8" spans="1:52" ht="28.5" customHeight="1" x14ac:dyDescent="0.2">
      <c r="A8" s="143" t="s">
        <v>885</v>
      </c>
      <c r="B8" s="76">
        <v>5400003.6000000006</v>
      </c>
      <c r="C8" s="143" t="s">
        <v>886</v>
      </c>
      <c r="D8" s="143" t="s">
        <v>716</v>
      </c>
      <c r="E8" s="76">
        <v>4200002.4000000004</v>
      </c>
      <c r="F8" s="191" t="s">
        <v>980</v>
      </c>
      <c r="G8" s="143" t="s">
        <v>717</v>
      </c>
      <c r="H8" s="76">
        <v>1200001.2</v>
      </c>
      <c r="AD8" s="75" t="s">
        <v>28</v>
      </c>
      <c r="AG8" s="78" t="s">
        <v>710</v>
      </c>
      <c r="AH8" s="75" t="s">
        <v>28</v>
      </c>
      <c r="AJ8" s="78" t="s">
        <v>1041</v>
      </c>
      <c r="AK8" s="106" t="s">
        <v>1113</v>
      </c>
      <c r="AL8" s="104" t="s">
        <v>1114</v>
      </c>
      <c r="AM8" s="78" t="s">
        <v>1115</v>
      </c>
      <c r="AN8" s="78" t="s">
        <v>1116</v>
      </c>
      <c r="AO8" s="78" t="s">
        <v>1117</v>
      </c>
      <c r="AP8" s="78" t="s">
        <v>1118</v>
      </c>
      <c r="AQ8" s="78" t="s">
        <v>1119</v>
      </c>
      <c r="AR8" s="78" t="s">
        <v>1120</v>
      </c>
      <c r="AS8" s="78" t="s">
        <v>1121</v>
      </c>
      <c r="AT8" s="78" t="s">
        <v>1122</v>
      </c>
      <c r="AU8" s="78" t="s">
        <v>1123</v>
      </c>
      <c r="AX8" s="143" t="s">
        <v>879</v>
      </c>
      <c r="AY8" s="142" t="s">
        <v>1013</v>
      </c>
      <c r="AZ8" s="77" t="s">
        <v>327</v>
      </c>
    </row>
    <row r="9" spans="1:52" ht="28.5" customHeight="1" x14ac:dyDescent="0.2">
      <c r="A9" s="143" t="s">
        <v>887</v>
      </c>
      <c r="B9" s="76">
        <v>540937948.75</v>
      </c>
      <c r="C9" s="143" t="s">
        <v>882</v>
      </c>
      <c r="D9" s="143" t="s">
        <v>709</v>
      </c>
      <c r="E9" s="76">
        <v>45240001.200000003</v>
      </c>
      <c r="F9" s="191" t="s">
        <v>895</v>
      </c>
      <c r="G9" s="143" t="s">
        <v>710</v>
      </c>
      <c r="H9" s="76">
        <v>52848004.799999997</v>
      </c>
      <c r="I9" s="77" t="s">
        <v>890</v>
      </c>
      <c r="J9" s="77" t="s">
        <v>715</v>
      </c>
      <c r="K9" s="76">
        <v>1200001.2</v>
      </c>
      <c r="L9" s="77" t="s">
        <v>987</v>
      </c>
      <c r="M9" s="77" t="s">
        <v>711</v>
      </c>
      <c r="N9" s="76">
        <v>9509231.5499999989</v>
      </c>
      <c r="O9" s="77" t="s">
        <v>981</v>
      </c>
      <c r="P9" s="77" t="s">
        <v>713</v>
      </c>
      <c r="Q9" s="76">
        <v>253579110</v>
      </c>
      <c r="R9" s="143" t="s">
        <v>986</v>
      </c>
      <c r="S9" s="143" t="s">
        <v>714</v>
      </c>
      <c r="T9" s="76">
        <v>96832000</v>
      </c>
      <c r="U9" s="143" t="s">
        <v>980</v>
      </c>
      <c r="V9" s="143" t="s">
        <v>717</v>
      </c>
      <c r="W9" s="76">
        <v>81729600</v>
      </c>
      <c r="AD9" s="75" t="s">
        <v>28</v>
      </c>
      <c r="AG9" s="78" t="s">
        <v>711</v>
      </c>
      <c r="AH9" s="75" t="s">
        <v>28</v>
      </c>
      <c r="AJ9" s="78" t="s">
        <v>1042</v>
      </c>
      <c r="AK9" s="106" t="s">
        <v>1124</v>
      </c>
      <c r="AL9" s="104" t="s">
        <v>1125</v>
      </c>
      <c r="AM9" s="78" t="s">
        <v>1126</v>
      </c>
      <c r="AN9" s="78" t="s">
        <v>1127</v>
      </c>
      <c r="AO9" s="78" t="s">
        <v>1128</v>
      </c>
      <c r="AP9" s="78" t="s">
        <v>1129</v>
      </c>
      <c r="AQ9" s="78" t="s">
        <v>1130</v>
      </c>
      <c r="AR9" s="78" t="s">
        <v>1131</v>
      </c>
      <c r="AS9" s="78" t="s">
        <v>1132</v>
      </c>
      <c r="AT9" s="78" t="s">
        <v>1133</v>
      </c>
      <c r="AU9" s="78" t="s">
        <v>1134</v>
      </c>
      <c r="AX9" s="143" t="s">
        <v>883</v>
      </c>
      <c r="AY9" s="142" t="s">
        <v>1135</v>
      </c>
      <c r="AZ9" s="77" t="s">
        <v>580</v>
      </c>
    </row>
    <row r="10" spans="1:52" ht="28.5" customHeight="1" x14ac:dyDescent="0.2">
      <c r="A10" s="143" t="s">
        <v>888</v>
      </c>
      <c r="B10" s="76">
        <v>485060294.60000002</v>
      </c>
      <c r="C10" s="143" t="s">
        <v>882</v>
      </c>
      <c r="D10" s="143" t="s">
        <v>709</v>
      </c>
      <c r="E10" s="76">
        <v>185176125.59999999</v>
      </c>
      <c r="F10" s="191" t="s">
        <v>895</v>
      </c>
      <c r="G10" s="143" t="s">
        <v>710</v>
      </c>
      <c r="H10" s="76">
        <v>10527938.4</v>
      </c>
      <c r="I10" s="77" t="s">
        <v>890</v>
      </c>
      <c r="J10" s="77" t="s">
        <v>715</v>
      </c>
      <c r="K10" s="76">
        <v>1020000</v>
      </c>
      <c r="L10" s="77" t="s">
        <v>995</v>
      </c>
      <c r="M10" s="77" t="s">
        <v>712</v>
      </c>
      <c r="N10" s="76">
        <v>10555262</v>
      </c>
      <c r="O10" s="77" t="s">
        <v>886</v>
      </c>
      <c r="P10" s="77" t="s">
        <v>716</v>
      </c>
      <c r="Q10" s="76">
        <v>2544381</v>
      </c>
      <c r="R10" s="143" t="s">
        <v>987</v>
      </c>
      <c r="S10" s="143" t="s">
        <v>711</v>
      </c>
      <c r="T10" s="76">
        <v>126000</v>
      </c>
      <c r="U10" s="143" t="s">
        <v>983</v>
      </c>
      <c r="V10" s="143" t="s">
        <v>712</v>
      </c>
      <c r="W10" s="76">
        <v>263867967.59999999</v>
      </c>
      <c r="X10" s="143" t="s">
        <v>980</v>
      </c>
      <c r="Y10" s="143" t="s">
        <v>717</v>
      </c>
      <c r="Z10" s="76">
        <v>11242620</v>
      </c>
      <c r="AD10" s="75" t="s">
        <v>28</v>
      </c>
      <c r="AG10" s="78" t="s">
        <v>712</v>
      </c>
      <c r="AH10" s="75" t="s">
        <v>28</v>
      </c>
      <c r="AJ10" s="78" t="s">
        <v>1043</v>
      </c>
      <c r="AK10" s="106" t="s">
        <v>1136</v>
      </c>
      <c r="AL10" s="104" t="s">
        <v>1137</v>
      </c>
      <c r="AM10" s="78" t="s">
        <v>1138</v>
      </c>
      <c r="AN10" s="78" t="s">
        <v>1139</v>
      </c>
      <c r="AO10" s="78" t="s">
        <v>1140</v>
      </c>
      <c r="AP10" s="78" t="s">
        <v>1141</v>
      </c>
      <c r="AQ10" s="78" t="s">
        <v>1142</v>
      </c>
      <c r="AR10" s="78" t="s">
        <v>1143</v>
      </c>
      <c r="AS10" s="78" t="s">
        <v>1144</v>
      </c>
      <c r="AT10" s="78" t="s">
        <v>1145</v>
      </c>
      <c r="AU10" s="78" t="s">
        <v>1146</v>
      </c>
      <c r="AX10" s="143" t="s">
        <v>883</v>
      </c>
      <c r="AY10" s="142" t="s">
        <v>1135</v>
      </c>
      <c r="AZ10" s="77" t="s">
        <v>534</v>
      </c>
    </row>
    <row r="11" spans="1:52" ht="28.5" customHeight="1" x14ac:dyDescent="0.2">
      <c r="A11" s="143" t="s">
        <v>889</v>
      </c>
      <c r="B11" s="76">
        <v>17152995.936000001</v>
      </c>
      <c r="C11" s="143" t="s">
        <v>890</v>
      </c>
      <c r="D11" s="143" t="s">
        <v>715</v>
      </c>
      <c r="E11" s="76">
        <v>7742401.2000000002</v>
      </c>
      <c r="F11" s="191" t="s">
        <v>980</v>
      </c>
      <c r="G11" s="143" t="s">
        <v>717</v>
      </c>
      <c r="H11" s="76">
        <v>9410594.7359999996</v>
      </c>
      <c r="AD11" s="75" t="s">
        <v>28</v>
      </c>
      <c r="AG11" s="78" t="s">
        <v>713</v>
      </c>
      <c r="AH11" s="75" t="s">
        <v>28</v>
      </c>
      <c r="AJ11" s="78" t="s">
        <v>1044</v>
      </c>
      <c r="AK11" s="106" t="s">
        <v>1147</v>
      </c>
      <c r="AL11" s="104" t="s">
        <v>1148</v>
      </c>
      <c r="AM11" s="78" t="s">
        <v>1149</v>
      </c>
      <c r="AN11" s="78" t="s">
        <v>1150</v>
      </c>
      <c r="AO11" s="78" t="s">
        <v>1151</v>
      </c>
      <c r="AP11" s="78" t="s">
        <v>1152</v>
      </c>
      <c r="AQ11" s="78" t="s">
        <v>1153</v>
      </c>
      <c r="AR11" s="78" t="s">
        <v>1154</v>
      </c>
      <c r="AS11" s="78" t="s">
        <v>1155</v>
      </c>
      <c r="AU11" s="78" t="s">
        <v>1156</v>
      </c>
      <c r="AX11" s="143" t="s">
        <v>883</v>
      </c>
      <c r="AY11" s="142" t="s">
        <v>1157</v>
      </c>
      <c r="AZ11" s="77" t="s">
        <v>600</v>
      </c>
    </row>
    <row r="12" spans="1:52" ht="28.5" customHeight="1" x14ac:dyDescent="0.2">
      <c r="A12" s="143" t="s">
        <v>891</v>
      </c>
      <c r="B12" s="76">
        <v>86919741.450000003</v>
      </c>
      <c r="C12" s="143" t="s">
        <v>882</v>
      </c>
      <c r="D12" s="143" t="s">
        <v>709</v>
      </c>
      <c r="E12" s="76">
        <v>9599401.1999999993</v>
      </c>
      <c r="F12" s="191" t="s">
        <v>890</v>
      </c>
      <c r="G12" s="143" t="s">
        <v>715</v>
      </c>
      <c r="H12" s="76">
        <v>11514852.75</v>
      </c>
      <c r="I12" s="77" t="s">
        <v>995</v>
      </c>
      <c r="J12" s="77" t="s">
        <v>780</v>
      </c>
      <c r="K12" s="76">
        <v>26763910</v>
      </c>
      <c r="L12" s="77" t="s">
        <v>886</v>
      </c>
      <c r="M12" s="77" t="s">
        <v>716</v>
      </c>
      <c r="N12" s="76">
        <v>60003.6</v>
      </c>
      <c r="O12" s="77" t="s">
        <v>932</v>
      </c>
      <c r="P12" s="77" t="s">
        <v>718</v>
      </c>
      <c r="Q12" s="76">
        <v>38981573.899999999</v>
      </c>
      <c r="AD12" s="75" t="s">
        <v>28</v>
      </c>
      <c r="AG12" s="78" t="s">
        <v>714</v>
      </c>
      <c r="AH12" s="75" t="s">
        <v>28</v>
      </c>
      <c r="AJ12" s="78" t="s">
        <v>56</v>
      </c>
      <c r="AM12" s="78" t="s">
        <v>1158</v>
      </c>
      <c r="AN12" s="78" t="s">
        <v>1159</v>
      </c>
      <c r="AO12" s="78" t="s">
        <v>1160</v>
      </c>
      <c r="AP12" s="78" t="s">
        <v>1161</v>
      </c>
      <c r="AQ12" s="78" t="s">
        <v>1162</v>
      </c>
      <c r="AR12" s="78" t="s">
        <v>1163</v>
      </c>
      <c r="AS12" s="78" t="s">
        <v>1164</v>
      </c>
      <c r="AU12" s="78" t="s">
        <v>1165</v>
      </c>
      <c r="AX12" s="143" t="s">
        <v>883</v>
      </c>
      <c r="AY12" s="142" t="s">
        <v>1157</v>
      </c>
      <c r="AZ12" s="77" t="s">
        <v>602</v>
      </c>
    </row>
    <row r="13" spans="1:52" ht="28.5" customHeight="1" x14ac:dyDescent="0.2">
      <c r="A13" s="143" t="s">
        <v>892</v>
      </c>
      <c r="B13" s="76">
        <v>1090391896.312</v>
      </c>
      <c r="C13" s="143" t="s">
        <v>882</v>
      </c>
      <c r="D13" s="143" t="s">
        <v>709</v>
      </c>
      <c r="E13" s="76">
        <v>152546950.428</v>
      </c>
      <c r="F13" s="191" t="s">
        <v>895</v>
      </c>
      <c r="G13" s="143" t="s">
        <v>710</v>
      </c>
      <c r="H13" s="76">
        <v>146157561.62400001</v>
      </c>
      <c r="I13" s="77" t="s">
        <v>890</v>
      </c>
      <c r="J13" s="77" t="s">
        <v>715</v>
      </c>
      <c r="K13" s="76">
        <v>8229806.4000000004</v>
      </c>
      <c r="L13" s="77" t="s">
        <v>995</v>
      </c>
      <c r="M13" s="77" t="s">
        <v>780</v>
      </c>
      <c r="N13" s="76">
        <v>65611189</v>
      </c>
      <c r="O13" s="77" t="s">
        <v>886</v>
      </c>
      <c r="P13" s="77" t="s">
        <v>716</v>
      </c>
      <c r="Q13" s="76">
        <v>322181501.07599998</v>
      </c>
      <c r="R13" s="143" t="s">
        <v>987</v>
      </c>
      <c r="S13" s="143" t="s">
        <v>711</v>
      </c>
      <c r="T13" s="76">
        <v>50094392.652000003</v>
      </c>
      <c r="U13" s="143" t="s">
        <v>983</v>
      </c>
      <c r="V13" s="143" t="s">
        <v>712</v>
      </c>
      <c r="W13" s="76">
        <v>254506086.62400001</v>
      </c>
      <c r="X13" s="143" t="s">
        <v>981</v>
      </c>
      <c r="Y13" s="143" t="s">
        <v>713</v>
      </c>
      <c r="Z13" s="76">
        <v>51123314.544</v>
      </c>
      <c r="AA13" s="143" t="s">
        <v>980</v>
      </c>
      <c r="AB13" s="143" t="s">
        <v>717</v>
      </c>
      <c r="AC13" s="76">
        <v>39941093.964000002</v>
      </c>
      <c r="AD13" s="75" t="s">
        <v>28</v>
      </c>
      <c r="AG13" s="78" t="s">
        <v>709</v>
      </c>
      <c r="AH13" s="75" t="s">
        <v>28</v>
      </c>
      <c r="AM13" s="78" t="s">
        <v>1166</v>
      </c>
      <c r="AN13" s="78" t="s">
        <v>1167</v>
      </c>
      <c r="AO13" s="78" t="s">
        <v>1168</v>
      </c>
      <c r="AP13" s="78" t="s">
        <v>1169</v>
      </c>
      <c r="AQ13" s="78" t="s">
        <v>1170</v>
      </c>
      <c r="AR13" s="78" t="s">
        <v>1171</v>
      </c>
      <c r="AS13" s="78" t="s">
        <v>1172</v>
      </c>
      <c r="AU13" s="78" t="s">
        <v>1173</v>
      </c>
      <c r="AX13" s="143" t="s">
        <v>883</v>
      </c>
      <c r="AY13" s="142" t="s">
        <v>1157</v>
      </c>
      <c r="AZ13" s="77" t="s">
        <v>604</v>
      </c>
    </row>
    <row r="14" spans="1:52" ht="28.5" customHeight="1" x14ac:dyDescent="0.2">
      <c r="A14" s="143" t="s">
        <v>893</v>
      </c>
      <c r="B14" s="76">
        <v>330682388.91000003</v>
      </c>
      <c r="C14" s="143" t="s">
        <v>882</v>
      </c>
      <c r="D14" s="143" t="s">
        <v>709</v>
      </c>
      <c r="E14" s="76">
        <v>9706367.7899999991</v>
      </c>
      <c r="F14" s="191" t="s">
        <v>895</v>
      </c>
      <c r="G14" s="143" t="s">
        <v>710</v>
      </c>
      <c r="H14" s="76">
        <v>227990510</v>
      </c>
      <c r="I14" s="77" t="s">
        <v>995</v>
      </c>
      <c r="J14" s="77" t="s">
        <v>780</v>
      </c>
      <c r="K14" s="76">
        <v>37405600</v>
      </c>
      <c r="L14" s="77" t="s">
        <v>886</v>
      </c>
      <c r="M14" s="77" t="s">
        <v>716</v>
      </c>
      <c r="N14" s="76">
        <v>2953347.52</v>
      </c>
      <c r="O14" s="77" t="s">
        <v>986</v>
      </c>
      <c r="P14" s="77" t="s">
        <v>714</v>
      </c>
      <c r="Q14" s="76">
        <v>42500000</v>
      </c>
      <c r="R14" s="143" t="s">
        <v>988</v>
      </c>
      <c r="S14" s="143" t="s">
        <v>719</v>
      </c>
      <c r="T14" s="76">
        <v>10126563.6</v>
      </c>
      <c r="AD14" s="75" t="s">
        <v>28</v>
      </c>
      <c r="AG14" s="78" t="s">
        <v>710</v>
      </c>
      <c r="AH14" s="75" t="s">
        <v>28</v>
      </c>
      <c r="AM14" s="78" t="s">
        <v>1174</v>
      </c>
      <c r="AN14" s="78" t="s">
        <v>1175</v>
      </c>
      <c r="AO14" s="78" t="s">
        <v>1176</v>
      </c>
      <c r="AP14" s="78" t="s">
        <v>1177</v>
      </c>
      <c r="AQ14" s="78" t="s">
        <v>1178</v>
      </c>
      <c r="AR14" s="78" t="s">
        <v>1179</v>
      </c>
      <c r="AS14" s="78" t="s">
        <v>1180</v>
      </c>
      <c r="AU14" s="78" t="s">
        <v>1181</v>
      </c>
      <c r="AX14" s="143" t="s">
        <v>883</v>
      </c>
      <c r="AY14" s="142" t="s">
        <v>1182</v>
      </c>
      <c r="AZ14" s="77" t="s">
        <v>509</v>
      </c>
    </row>
    <row r="15" spans="1:52" ht="28.5" customHeight="1" x14ac:dyDescent="0.2">
      <c r="A15" s="143" t="s">
        <v>894</v>
      </c>
      <c r="B15" s="76">
        <v>211413343.51499999</v>
      </c>
      <c r="C15" s="143" t="s">
        <v>895</v>
      </c>
      <c r="D15" s="143" t="s">
        <v>710</v>
      </c>
      <c r="E15" s="76">
        <v>39600003.600000001</v>
      </c>
      <c r="F15" s="191" t="s">
        <v>890</v>
      </c>
      <c r="G15" s="143" t="s">
        <v>715</v>
      </c>
      <c r="H15" s="76">
        <v>232476.11499999999</v>
      </c>
      <c r="I15" s="77" t="s">
        <v>995</v>
      </c>
      <c r="J15" s="77" t="s">
        <v>780</v>
      </c>
      <c r="K15" s="76">
        <v>49657761</v>
      </c>
      <c r="L15" s="77" t="s">
        <v>986</v>
      </c>
      <c r="M15" s="77" t="s">
        <v>714</v>
      </c>
      <c r="N15" s="76">
        <v>78393264</v>
      </c>
      <c r="O15" s="77" t="s">
        <v>991</v>
      </c>
      <c r="P15" s="77" t="s">
        <v>720</v>
      </c>
      <c r="Q15" s="76">
        <v>600001.19999999995</v>
      </c>
      <c r="R15" s="143" t="s">
        <v>989</v>
      </c>
      <c r="S15" s="143" t="s">
        <v>721</v>
      </c>
      <c r="T15" s="76">
        <v>720001.2</v>
      </c>
      <c r="U15" s="143" t="s">
        <v>984</v>
      </c>
      <c r="V15" s="143" t="s">
        <v>722</v>
      </c>
      <c r="W15" s="76">
        <v>39629834</v>
      </c>
      <c r="X15" s="143" t="s">
        <v>980</v>
      </c>
      <c r="Y15" s="143" t="s">
        <v>717</v>
      </c>
      <c r="Z15" s="76">
        <v>2580002.4</v>
      </c>
      <c r="AD15" s="75" t="s">
        <v>28</v>
      </c>
      <c r="AG15" s="78" t="s">
        <v>715</v>
      </c>
      <c r="AH15" s="75" t="s">
        <v>28</v>
      </c>
      <c r="AM15" s="78" t="s">
        <v>1183</v>
      </c>
      <c r="AN15" s="78" t="s">
        <v>1184</v>
      </c>
      <c r="AO15" s="78" t="s">
        <v>1185</v>
      </c>
      <c r="AP15" s="78" t="s">
        <v>1186</v>
      </c>
      <c r="AQ15" s="78" t="s">
        <v>1187</v>
      </c>
      <c r="AS15" s="78" t="s">
        <v>1188</v>
      </c>
      <c r="AX15" s="143" t="s">
        <v>883</v>
      </c>
      <c r="AY15" s="142" t="s">
        <v>983</v>
      </c>
      <c r="AZ15" s="77" t="s">
        <v>497</v>
      </c>
    </row>
    <row r="16" spans="1:52" ht="28.5" customHeight="1" x14ac:dyDescent="0.2">
      <c r="A16" s="143" t="s">
        <v>896</v>
      </c>
      <c r="B16" s="76">
        <v>164074294.06</v>
      </c>
      <c r="C16" s="143" t="s">
        <v>882</v>
      </c>
      <c r="D16" s="143" t="s">
        <v>709</v>
      </c>
      <c r="E16" s="76">
        <v>11280002.4</v>
      </c>
      <c r="F16" s="191" t="s">
        <v>895</v>
      </c>
      <c r="G16" s="143" t="s">
        <v>710</v>
      </c>
      <c r="H16" s="76">
        <v>24667207.199999999</v>
      </c>
      <c r="I16" s="77" t="s">
        <v>890</v>
      </c>
      <c r="J16" s="77" t="s">
        <v>715</v>
      </c>
      <c r="K16" s="76">
        <v>4620008.4000000004</v>
      </c>
      <c r="L16" s="77" t="s">
        <v>995</v>
      </c>
      <c r="M16" s="77" t="s">
        <v>780</v>
      </c>
      <c r="N16" s="76">
        <v>110438940</v>
      </c>
      <c r="O16" s="77" t="s">
        <v>886</v>
      </c>
      <c r="P16" s="77" t="s">
        <v>716</v>
      </c>
      <c r="Q16" s="76">
        <v>11331332.4</v>
      </c>
      <c r="R16" s="143" t="s">
        <v>987</v>
      </c>
      <c r="S16" s="143" t="s">
        <v>711</v>
      </c>
      <c r="T16" s="76">
        <v>536802.46</v>
      </c>
      <c r="U16" s="143" t="s">
        <v>980</v>
      </c>
      <c r="V16" s="143" t="s">
        <v>717</v>
      </c>
      <c r="W16" s="76">
        <v>1200001.2</v>
      </c>
      <c r="AD16" s="75" t="s">
        <v>28</v>
      </c>
      <c r="AG16" s="78" t="s">
        <v>716</v>
      </c>
      <c r="AH16" s="75" t="s">
        <v>28</v>
      </c>
      <c r="AM16" s="78" t="s">
        <v>1189</v>
      </c>
      <c r="AN16" s="78" t="s">
        <v>1190</v>
      </c>
      <c r="AO16" s="78" t="s">
        <v>1191</v>
      </c>
      <c r="AP16" s="78" t="s">
        <v>1192</v>
      </c>
      <c r="AS16" s="78" t="s">
        <v>1193</v>
      </c>
      <c r="AX16" s="143" t="s">
        <v>883</v>
      </c>
      <c r="AY16" s="142" t="s">
        <v>986</v>
      </c>
      <c r="AZ16" s="77" t="s">
        <v>444</v>
      </c>
    </row>
    <row r="17" spans="1:52" ht="28.5" customHeight="1" x14ac:dyDescent="0.2">
      <c r="A17" s="143" t="s">
        <v>897</v>
      </c>
      <c r="B17" s="76">
        <v>13059205.199999999</v>
      </c>
      <c r="C17" s="143" t="s">
        <v>898</v>
      </c>
      <c r="D17" s="143" t="s">
        <v>723</v>
      </c>
      <c r="E17" s="76">
        <v>13059205.199999999</v>
      </c>
      <c r="AD17" s="75" t="s">
        <v>28</v>
      </c>
      <c r="AG17" s="78" t="s">
        <v>711</v>
      </c>
      <c r="AH17" s="75" t="s">
        <v>28</v>
      </c>
      <c r="AM17" s="78" t="s">
        <v>1194</v>
      </c>
      <c r="AN17" s="78" t="s">
        <v>1195</v>
      </c>
      <c r="AO17" s="78" t="s">
        <v>1196</v>
      </c>
      <c r="AP17" s="78" t="s">
        <v>1197</v>
      </c>
      <c r="AS17" s="78" t="s">
        <v>1198</v>
      </c>
      <c r="AX17" s="143" t="s">
        <v>883</v>
      </c>
      <c r="AY17" s="142" t="s">
        <v>986</v>
      </c>
      <c r="AZ17" s="77" t="s">
        <v>458</v>
      </c>
    </row>
    <row r="18" spans="1:52" ht="28.5" customHeight="1" x14ac:dyDescent="0.2">
      <c r="A18" s="143" t="s">
        <v>899</v>
      </c>
      <c r="B18" s="76">
        <v>5986818.5</v>
      </c>
      <c r="C18" s="143" t="s">
        <v>900</v>
      </c>
      <c r="D18" s="143" t="s">
        <v>724</v>
      </c>
      <c r="E18" s="76">
        <v>5986818.5</v>
      </c>
      <c r="AD18" s="75" t="s">
        <v>28</v>
      </c>
      <c r="AG18" s="78" t="s">
        <v>712</v>
      </c>
      <c r="AH18" s="75" t="s">
        <v>28</v>
      </c>
      <c r="AM18" s="78" t="s">
        <v>1199</v>
      </c>
      <c r="AP18" s="78" t="s">
        <v>1200</v>
      </c>
      <c r="AX18" s="143" t="s">
        <v>883</v>
      </c>
      <c r="AY18" s="142" t="s">
        <v>981</v>
      </c>
      <c r="AZ18" s="77" t="s">
        <v>361</v>
      </c>
    </row>
    <row r="19" spans="1:52" ht="28.5" customHeight="1" x14ac:dyDescent="0.2">
      <c r="A19" s="143" t="s">
        <v>901</v>
      </c>
      <c r="B19" s="76">
        <v>3137481.9</v>
      </c>
      <c r="C19" s="143" t="s">
        <v>902</v>
      </c>
      <c r="D19" s="143" t="s">
        <v>725</v>
      </c>
      <c r="E19" s="76">
        <v>3137481.9</v>
      </c>
      <c r="AD19" s="75" t="s">
        <v>28</v>
      </c>
      <c r="AG19" s="78" t="s">
        <v>716</v>
      </c>
      <c r="AH19" s="75" t="s">
        <v>28</v>
      </c>
      <c r="AM19" s="78" t="s">
        <v>1201</v>
      </c>
      <c r="AP19" s="78" t="s">
        <v>1202</v>
      </c>
      <c r="AX19" s="143" t="s">
        <v>12</v>
      </c>
      <c r="AY19" s="142" t="s">
        <v>1182</v>
      </c>
      <c r="AZ19" s="77" t="s">
        <v>398</v>
      </c>
    </row>
    <row r="20" spans="1:52" ht="28.5" customHeight="1" x14ac:dyDescent="0.2">
      <c r="A20" s="143" t="s">
        <v>903</v>
      </c>
      <c r="B20" s="76">
        <v>391820402.39999998</v>
      </c>
      <c r="C20" s="143" t="s">
        <v>904</v>
      </c>
      <c r="D20" s="143" t="s">
        <v>726</v>
      </c>
      <c r="E20" s="76">
        <v>391820402.39999998</v>
      </c>
      <c r="AD20" s="75" t="s">
        <v>28</v>
      </c>
      <c r="AG20" s="78" t="s">
        <v>717</v>
      </c>
      <c r="AH20" s="75" t="s">
        <v>28</v>
      </c>
      <c r="AM20" s="78" t="s">
        <v>1203</v>
      </c>
      <c r="AP20" s="78" t="s">
        <v>1204</v>
      </c>
      <c r="AX20" s="143" t="s">
        <v>12</v>
      </c>
      <c r="AY20" s="142" t="s">
        <v>1182</v>
      </c>
      <c r="AZ20" s="77" t="s">
        <v>423</v>
      </c>
    </row>
    <row r="21" spans="1:52" ht="28.5" customHeight="1" x14ac:dyDescent="0.2">
      <c r="A21" s="143" t="s">
        <v>905</v>
      </c>
      <c r="B21" s="76">
        <v>50839993.950000003</v>
      </c>
      <c r="C21" s="143" t="s">
        <v>906</v>
      </c>
      <c r="D21" s="143" t="s">
        <v>727</v>
      </c>
      <c r="E21" s="76">
        <v>50839993.950000003</v>
      </c>
      <c r="AD21" s="75" t="s">
        <v>28</v>
      </c>
      <c r="AG21" s="78" t="s">
        <v>709</v>
      </c>
      <c r="AH21" s="75" t="s">
        <v>28</v>
      </c>
      <c r="AM21" s="78" t="s">
        <v>1205</v>
      </c>
      <c r="AP21" s="78" t="s">
        <v>1206</v>
      </c>
      <c r="AX21" s="143" t="s">
        <v>12</v>
      </c>
      <c r="AY21" s="142" t="s">
        <v>983</v>
      </c>
      <c r="AZ21" s="77" t="s">
        <v>456</v>
      </c>
    </row>
    <row r="22" spans="1:52" s="174" customFormat="1" ht="28.5" customHeight="1" x14ac:dyDescent="0.2">
      <c r="A22" s="170" t="s">
        <v>907</v>
      </c>
      <c r="B22" s="171">
        <v>4195873.95</v>
      </c>
      <c r="C22" s="170" t="s">
        <v>908</v>
      </c>
      <c r="D22" s="170" t="s">
        <v>728</v>
      </c>
      <c r="E22" s="171">
        <v>316786.15999999997</v>
      </c>
      <c r="F22" s="193" t="s">
        <v>1014</v>
      </c>
      <c r="G22" s="170" t="s">
        <v>729</v>
      </c>
      <c r="H22" s="171">
        <v>2504715.4900000002</v>
      </c>
      <c r="I22" s="172" t="s">
        <v>1001</v>
      </c>
      <c r="J22" s="172" t="s">
        <v>728</v>
      </c>
      <c r="K22" s="171">
        <v>1374372.3</v>
      </c>
      <c r="L22" s="172"/>
      <c r="M22" s="172"/>
      <c r="N22" s="171"/>
      <c r="O22" s="172"/>
      <c r="P22" s="172"/>
      <c r="Q22" s="171"/>
      <c r="R22" s="170"/>
      <c r="S22" s="170"/>
      <c r="T22" s="171"/>
      <c r="U22" s="170"/>
      <c r="V22" s="170"/>
      <c r="W22" s="171"/>
      <c r="X22" s="170"/>
      <c r="Y22" s="170"/>
      <c r="Z22" s="171"/>
      <c r="AA22" s="170"/>
      <c r="AB22" s="170"/>
      <c r="AC22" s="171"/>
      <c r="AD22" s="173" t="s">
        <v>28</v>
      </c>
      <c r="AE22" s="173"/>
      <c r="AG22" s="174" t="s">
        <v>710</v>
      </c>
      <c r="AH22" s="173" t="s">
        <v>28</v>
      </c>
      <c r="AK22" s="175"/>
      <c r="AM22" s="174" t="s">
        <v>1207</v>
      </c>
      <c r="AP22" s="174" t="s">
        <v>1208</v>
      </c>
      <c r="AX22" s="170" t="s">
        <v>12</v>
      </c>
      <c r="AY22" s="176" t="s">
        <v>983</v>
      </c>
      <c r="AZ22" s="172" t="s">
        <v>470</v>
      </c>
    </row>
    <row r="23" spans="1:52" ht="28.5" customHeight="1" x14ac:dyDescent="0.2">
      <c r="A23" s="143" t="s">
        <v>909</v>
      </c>
      <c r="B23" s="76">
        <v>458320.63</v>
      </c>
      <c r="C23" s="143" t="s">
        <v>910</v>
      </c>
      <c r="D23" s="143" t="s">
        <v>730</v>
      </c>
      <c r="E23" s="76">
        <v>458320.63</v>
      </c>
      <c r="AD23" s="75" t="s">
        <v>28</v>
      </c>
      <c r="AG23" s="78" t="s">
        <v>715</v>
      </c>
      <c r="AH23" s="75" t="s">
        <v>28</v>
      </c>
      <c r="AM23" s="78" t="s">
        <v>1209</v>
      </c>
      <c r="AP23" s="78" t="s">
        <v>1210</v>
      </c>
      <c r="AX23" s="143" t="s">
        <v>12</v>
      </c>
      <c r="AY23" s="142" t="s">
        <v>1211</v>
      </c>
      <c r="AZ23" s="77" t="s">
        <v>514</v>
      </c>
    </row>
    <row r="24" spans="1:52" ht="28.5" customHeight="1" x14ac:dyDescent="0.2">
      <c r="A24" s="143" t="s">
        <v>911</v>
      </c>
      <c r="B24" s="76">
        <v>22683568.800000001</v>
      </c>
      <c r="C24" s="143" t="s">
        <v>912</v>
      </c>
      <c r="D24" s="143" t="s">
        <v>731</v>
      </c>
      <c r="E24" s="76">
        <v>22683568.800000001</v>
      </c>
      <c r="AD24" s="75" t="s">
        <v>28</v>
      </c>
      <c r="AG24" s="78" t="s">
        <v>711</v>
      </c>
      <c r="AH24" s="75" t="s">
        <v>28</v>
      </c>
      <c r="AP24" s="78" t="s">
        <v>1212</v>
      </c>
      <c r="AX24" s="143" t="s">
        <v>12</v>
      </c>
      <c r="AY24" s="142" t="s">
        <v>1211</v>
      </c>
      <c r="AZ24" s="77" t="s">
        <v>523</v>
      </c>
    </row>
    <row r="25" spans="1:52" ht="28.5" customHeight="1" x14ac:dyDescent="0.2">
      <c r="A25" s="143" t="s">
        <v>913</v>
      </c>
      <c r="B25" s="76">
        <v>2715088280.3990002</v>
      </c>
      <c r="C25" s="143" t="s">
        <v>914</v>
      </c>
      <c r="D25" s="143" t="s">
        <v>732</v>
      </c>
      <c r="E25" s="76">
        <v>306587500</v>
      </c>
      <c r="F25" s="191" t="s">
        <v>1015</v>
      </c>
      <c r="G25" s="143" t="s">
        <v>732</v>
      </c>
      <c r="H25" s="76">
        <v>674320169.94000006</v>
      </c>
      <c r="I25" s="77" t="s">
        <v>1002</v>
      </c>
      <c r="J25" s="77" t="s">
        <v>732</v>
      </c>
      <c r="K25" s="76">
        <v>818503819.20000005</v>
      </c>
      <c r="L25" s="77" t="s">
        <v>996</v>
      </c>
      <c r="M25" s="77" t="s">
        <v>733</v>
      </c>
      <c r="N25" s="76">
        <v>913936466.4000001</v>
      </c>
      <c r="O25" s="77" t="s">
        <v>932</v>
      </c>
      <c r="P25" s="77" t="s">
        <v>718</v>
      </c>
      <c r="Q25" s="76">
        <v>1740324.8589999999</v>
      </c>
      <c r="AD25" s="75" t="s">
        <v>28</v>
      </c>
      <c r="AG25" s="78" t="s">
        <v>713</v>
      </c>
      <c r="AH25" s="75" t="s">
        <v>28</v>
      </c>
      <c r="AX25" s="143" t="s">
        <v>12</v>
      </c>
      <c r="AY25" s="142" t="s">
        <v>1211</v>
      </c>
      <c r="AZ25" s="77" t="s">
        <v>532</v>
      </c>
    </row>
    <row r="26" spans="1:52" ht="28.5" customHeight="1" x14ac:dyDescent="0.2">
      <c r="A26" s="143" t="s">
        <v>915</v>
      </c>
      <c r="B26" s="76">
        <v>960661.2</v>
      </c>
      <c r="C26" s="143" t="s">
        <v>916</v>
      </c>
      <c r="D26" s="143" t="s">
        <v>734</v>
      </c>
      <c r="E26" s="76">
        <v>960661.2</v>
      </c>
      <c r="AD26" s="75" t="s">
        <v>28</v>
      </c>
      <c r="AG26" s="78" t="s">
        <v>714</v>
      </c>
      <c r="AH26" s="75" t="s">
        <v>28</v>
      </c>
      <c r="AX26" s="143" t="s">
        <v>12</v>
      </c>
      <c r="AY26" s="142" t="s">
        <v>1211</v>
      </c>
      <c r="AZ26" s="77" t="s">
        <v>540</v>
      </c>
    </row>
    <row r="27" spans="1:52" ht="28.5" customHeight="1" x14ac:dyDescent="0.2">
      <c r="A27" s="143" t="s">
        <v>917</v>
      </c>
      <c r="B27" s="76">
        <v>1886039915.365</v>
      </c>
      <c r="C27" s="143" t="s">
        <v>918</v>
      </c>
      <c r="D27" s="143" t="s">
        <v>735</v>
      </c>
      <c r="E27" s="76">
        <v>533438085</v>
      </c>
      <c r="F27" s="191" t="s">
        <v>1016</v>
      </c>
      <c r="G27" s="143" t="s">
        <v>736</v>
      </c>
      <c r="H27" s="76">
        <v>2667190.4249999998</v>
      </c>
      <c r="I27" s="77" t="s">
        <v>1003</v>
      </c>
      <c r="J27" s="77" t="s">
        <v>737</v>
      </c>
      <c r="K27" s="76">
        <v>3055811.24</v>
      </c>
      <c r="L27" s="77" t="s">
        <v>997</v>
      </c>
      <c r="M27" s="77" t="s">
        <v>735</v>
      </c>
      <c r="N27" s="76">
        <v>264822206</v>
      </c>
      <c r="O27" s="77" t="s">
        <v>992</v>
      </c>
      <c r="P27" s="77" t="s">
        <v>735</v>
      </c>
      <c r="Q27" s="76">
        <v>460051621.5</v>
      </c>
      <c r="R27" s="143" t="s">
        <v>990</v>
      </c>
      <c r="S27" s="143" t="s">
        <v>738</v>
      </c>
      <c r="T27" s="76">
        <v>105001.2</v>
      </c>
      <c r="U27" s="143" t="s">
        <v>985</v>
      </c>
      <c r="V27" s="143" t="s">
        <v>739</v>
      </c>
      <c r="W27" s="76">
        <v>573900000</v>
      </c>
      <c r="X27" s="143" t="s">
        <v>982</v>
      </c>
      <c r="Y27" s="143" t="s">
        <v>740</v>
      </c>
      <c r="Z27" s="76">
        <v>48000000</v>
      </c>
      <c r="AD27" s="75" t="s">
        <v>28</v>
      </c>
      <c r="AG27" s="78" t="s">
        <v>717</v>
      </c>
      <c r="AH27" s="75" t="s">
        <v>28</v>
      </c>
      <c r="AX27" s="143" t="s">
        <v>12</v>
      </c>
      <c r="AY27" s="142" t="s">
        <v>1211</v>
      </c>
      <c r="AZ27" s="77" t="s">
        <v>547</v>
      </c>
    </row>
    <row r="28" spans="1:52" ht="28.5" customHeight="1" x14ac:dyDescent="0.2">
      <c r="A28" s="143" t="s">
        <v>919</v>
      </c>
      <c r="B28" s="76">
        <v>2681407.835</v>
      </c>
      <c r="C28" s="143" t="s">
        <v>920</v>
      </c>
      <c r="D28" s="143" t="s">
        <v>741</v>
      </c>
      <c r="E28" s="76">
        <v>2635758.6</v>
      </c>
      <c r="F28" s="191" t="s">
        <v>1017</v>
      </c>
      <c r="G28" s="143" t="s">
        <v>741</v>
      </c>
      <c r="H28" s="76">
        <v>45649.235000000001</v>
      </c>
      <c r="AD28" s="75" t="s">
        <v>28</v>
      </c>
      <c r="AG28" s="78" t="s">
        <v>709</v>
      </c>
      <c r="AH28" s="75" t="s">
        <v>28</v>
      </c>
      <c r="AX28" s="143" t="s">
        <v>12</v>
      </c>
      <c r="AY28" s="142" t="s">
        <v>1213</v>
      </c>
      <c r="AZ28" s="77" t="s">
        <v>544</v>
      </c>
    </row>
    <row r="29" spans="1:52" ht="28.5" customHeight="1" x14ac:dyDescent="0.2">
      <c r="A29" s="143" t="s">
        <v>921</v>
      </c>
      <c r="B29" s="76">
        <v>411567.00900000002</v>
      </c>
      <c r="C29" s="143" t="s">
        <v>922</v>
      </c>
      <c r="D29" s="143" t="s">
        <v>742</v>
      </c>
      <c r="E29" s="76">
        <v>411567.00900000002</v>
      </c>
      <c r="AD29" s="75" t="s">
        <v>28</v>
      </c>
      <c r="AG29" s="78" t="s">
        <v>710</v>
      </c>
      <c r="AH29" s="75" t="s">
        <v>28</v>
      </c>
      <c r="AX29" s="143" t="s">
        <v>12</v>
      </c>
      <c r="AY29" s="142" t="s">
        <v>1213</v>
      </c>
      <c r="AZ29" s="77" t="s">
        <v>551</v>
      </c>
    </row>
    <row r="30" spans="1:52" ht="28.5" customHeight="1" x14ac:dyDescent="0.2">
      <c r="A30" s="143" t="s">
        <v>923</v>
      </c>
      <c r="B30" s="76">
        <v>229033624.40000001</v>
      </c>
      <c r="C30" s="143" t="s">
        <v>924</v>
      </c>
      <c r="D30" s="143" t="s">
        <v>743</v>
      </c>
      <c r="E30" s="76">
        <v>229033624.40000001</v>
      </c>
      <c r="AD30" s="75" t="s">
        <v>28</v>
      </c>
      <c r="AG30" s="78" t="s">
        <v>715</v>
      </c>
      <c r="AH30" s="75" t="s">
        <v>28</v>
      </c>
      <c r="AX30" s="143" t="s">
        <v>12</v>
      </c>
      <c r="AY30" s="142" t="s">
        <v>1213</v>
      </c>
      <c r="AZ30" s="77" t="s">
        <v>556</v>
      </c>
    </row>
    <row r="31" spans="1:52" ht="28.5" customHeight="1" x14ac:dyDescent="0.2">
      <c r="A31" s="143" t="s">
        <v>925</v>
      </c>
      <c r="B31" s="76">
        <v>7195998.5999999996</v>
      </c>
      <c r="C31" s="143" t="s">
        <v>926</v>
      </c>
      <c r="D31" s="143" t="s">
        <v>744</v>
      </c>
      <c r="E31" s="76">
        <v>7195998.5999999996</v>
      </c>
      <c r="AD31" s="75" t="s">
        <v>28</v>
      </c>
      <c r="AG31" s="78" t="s">
        <v>712</v>
      </c>
      <c r="AH31" s="75" t="s">
        <v>28</v>
      </c>
      <c r="AX31" s="143" t="s">
        <v>12</v>
      </c>
      <c r="AY31" s="142" t="s">
        <v>1213</v>
      </c>
      <c r="AZ31" s="77" t="s">
        <v>561</v>
      </c>
    </row>
    <row r="32" spans="1:52" ht="28.5" customHeight="1" x14ac:dyDescent="0.2">
      <c r="A32" s="143" t="s">
        <v>927</v>
      </c>
      <c r="B32" s="76">
        <v>117741291.79000001</v>
      </c>
      <c r="C32" s="143" t="s">
        <v>928</v>
      </c>
      <c r="D32" s="143" t="s">
        <v>745</v>
      </c>
      <c r="E32" s="76">
        <v>2951278.3339999998</v>
      </c>
      <c r="F32" s="191" t="s">
        <v>1018</v>
      </c>
      <c r="G32" s="143" t="s">
        <v>746</v>
      </c>
      <c r="H32" s="76">
        <v>114755013.456</v>
      </c>
      <c r="I32" s="77" t="s">
        <v>1004</v>
      </c>
      <c r="J32" s="77" t="s">
        <v>765</v>
      </c>
      <c r="K32" s="76">
        <v>35000</v>
      </c>
      <c r="AD32" s="75" t="s">
        <v>28</v>
      </c>
      <c r="AG32" s="78" t="s">
        <v>716</v>
      </c>
      <c r="AH32" s="75" t="s">
        <v>28</v>
      </c>
      <c r="AX32" s="143" t="s">
        <v>12</v>
      </c>
      <c r="AY32" s="142" t="s">
        <v>884</v>
      </c>
      <c r="AZ32" s="77" t="s">
        <v>494</v>
      </c>
    </row>
    <row r="33" spans="1:52" ht="28.5" customHeight="1" x14ac:dyDescent="0.2">
      <c r="A33" s="143" t="s">
        <v>929</v>
      </c>
      <c r="B33" s="76">
        <v>24547499.348999999</v>
      </c>
      <c r="C33" s="143" t="s">
        <v>930</v>
      </c>
      <c r="D33" s="143" t="s">
        <v>747</v>
      </c>
      <c r="E33" s="76">
        <v>24547499.348999999</v>
      </c>
      <c r="AD33" s="75" t="s">
        <v>28</v>
      </c>
      <c r="AG33" s="78" t="s">
        <v>711</v>
      </c>
      <c r="AH33" s="75" t="s">
        <v>28</v>
      </c>
      <c r="AX33" s="143" t="s">
        <v>12</v>
      </c>
      <c r="AY33" s="142" t="s">
        <v>884</v>
      </c>
      <c r="AZ33" s="77" t="s">
        <v>506</v>
      </c>
    </row>
    <row r="34" spans="1:52" ht="28.5" customHeight="1" x14ac:dyDescent="0.2">
      <c r="A34" s="143" t="s">
        <v>931</v>
      </c>
      <c r="B34" s="76">
        <v>69577.895000000004</v>
      </c>
      <c r="C34" s="143" t="s">
        <v>932</v>
      </c>
      <c r="D34" s="143" t="s">
        <v>718</v>
      </c>
      <c r="E34" s="76">
        <v>69577.895000000004</v>
      </c>
      <c r="AD34" s="75" t="s">
        <v>28</v>
      </c>
      <c r="AG34" s="78" t="s">
        <v>712</v>
      </c>
      <c r="AH34" s="75" t="s">
        <v>28</v>
      </c>
      <c r="AX34" s="143" t="s">
        <v>12</v>
      </c>
      <c r="AY34" s="142" t="s">
        <v>884</v>
      </c>
      <c r="AZ34" s="77" t="s">
        <v>517</v>
      </c>
    </row>
    <row r="35" spans="1:52" ht="28.5" customHeight="1" x14ac:dyDescent="0.2">
      <c r="A35" s="143" t="s">
        <v>933</v>
      </c>
      <c r="B35" s="76">
        <v>1411358288.4000001</v>
      </c>
      <c r="C35" s="143" t="s">
        <v>930</v>
      </c>
      <c r="D35" s="143" t="s">
        <v>747</v>
      </c>
      <c r="E35" s="76">
        <v>1411358288.4000001</v>
      </c>
      <c r="AD35" s="75" t="s">
        <v>28</v>
      </c>
      <c r="AG35" s="78" t="s">
        <v>717</v>
      </c>
      <c r="AH35" s="75" t="s">
        <v>28</v>
      </c>
      <c r="AX35" s="143" t="s">
        <v>12</v>
      </c>
      <c r="AY35" s="142" t="s">
        <v>884</v>
      </c>
      <c r="AZ35" s="77" t="s">
        <v>526</v>
      </c>
    </row>
    <row r="36" spans="1:52" ht="28.5" customHeight="1" x14ac:dyDescent="0.2">
      <c r="A36" s="143" t="s">
        <v>934</v>
      </c>
      <c r="B36" s="76">
        <v>28511428.140000001</v>
      </c>
      <c r="C36" s="143" t="s">
        <v>935</v>
      </c>
      <c r="D36" s="143" t="s">
        <v>748</v>
      </c>
      <c r="E36" s="76">
        <v>4276631.0590000004</v>
      </c>
      <c r="F36" s="191" t="s">
        <v>1019</v>
      </c>
      <c r="G36" s="143" t="s">
        <v>749</v>
      </c>
      <c r="H36" s="76">
        <v>45973.84</v>
      </c>
      <c r="I36" s="77" t="s">
        <v>1005</v>
      </c>
      <c r="J36" s="77" t="s">
        <v>750</v>
      </c>
      <c r="K36" s="76">
        <v>19137186.914000001</v>
      </c>
      <c r="L36" s="77" t="s">
        <v>998</v>
      </c>
      <c r="M36" s="77" t="s">
        <v>718</v>
      </c>
      <c r="N36" s="76">
        <v>2546940.2710000002</v>
      </c>
      <c r="O36" s="77" t="s">
        <v>993</v>
      </c>
      <c r="P36" s="77" t="s">
        <v>718</v>
      </c>
      <c r="Q36" s="76">
        <v>2504696.0559999999</v>
      </c>
      <c r="AD36" s="75" t="s">
        <v>28</v>
      </c>
      <c r="AG36" s="78" t="s">
        <v>715</v>
      </c>
      <c r="AH36" s="75" t="s">
        <v>28</v>
      </c>
      <c r="AX36" s="143" t="s">
        <v>12</v>
      </c>
      <c r="AY36" s="142" t="s">
        <v>884</v>
      </c>
      <c r="AZ36" s="77" t="s">
        <v>535</v>
      </c>
    </row>
    <row r="37" spans="1:52" ht="28.5" customHeight="1" x14ac:dyDescent="0.2">
      <c r="A37" s="143" t="s">
        <v>936</v>
      </c>
      <c r="B37" s="76">
        <v>360003.6</v>
      </c>
      <c r="C37" s="143" t="s">
        <v>937</v>
      </c>
      <c r="D37" s="143" t="s">
        <v>751</v>
      </c>
      <c r="E37" s="76">
        <v>120001.2</v>
      </c>
      <c r="F37" s="191" t="s">
        <v>1020</v>
      </c>
      <c r="G37" s="143" t="s">
        <v>752</v>
      </c>
      <c r="H37" s="76">
        <v>240002.4</v>
      </c>
      <c r="AD37" s="75" t="s">
        <v>28</v>
      </c>
      <c r="AG37" s="78" t="s">
        <v>717</v>
      </c>
      <c r="AH37" s="75" t="s">
        <v>28</v>
      </c>
      <c r="AX37" s="143" t="s">
        <v>12</v>
      </c>
      <c r="AY37" s="142" t="s">
        <v>884</v>
      </c>
      <c r="AZ37" s="77" t="s">
        <v>543</v>
      </c>
    </row>
    <row r="38" spans="1:52" ht="28.5" customHeight="1" x14ac:dyDescent="0.2">
      <c r="A38" s="143" t="s">
        <v>938</v>
      </c>
      <c r="B38" s="76">
        <v>5416046164.4000006</v>
      </c>
      <c r="C38" s="143" t="s">
        <v>937</v>
      </c>
      <c r="D38" s="143" t="s">
        <v>751</v>
      </c>
      <c r="E38" s="76">
        <v>1020001.2</v>
      </c>
      <c r="F38" s="191" t="s">
        <v>940</v>
      </c>
      <c r="G38" s="143" t="s">
        <v>753</v>
      </c>
      <c r="H38" s="76">
        <v>5403676779.2000008</v>
      </c>
      <c r="I38" s="77" t="s">
        <v>990</v>
      </c>
      <c r="J38" s="77" t="s">
        <v>738</v>
      </c>
      <c r="K38" s="76">
        <v>11349384</v>
      </c>
      <c r="AD38" s="75" t="s">
        <v>28</v>
      </c>
      <c r="AG38" s="78" t="s">
        <v>709</v>
      </c>
      <c r="AH38" s="75" t="s">
        <v>28</v>
      </c>
      <c r="AX38" s="143" t="s">
        <v>12</v>
      </c>
      <c r="AY38" s="142" t="s">
        <v>884</v>
      </c>
      <c r="AZ38" s="77" t="s">
        <v>550</v>
      </c>
    </row>
    <row r="39" spans="1:52" ht="28.5" customHeight="1" x14ac:dyDescent="0.2">
      <c r="A39" s="143" t="s">
        <v>939</v>
      </c>
      <c r="B39" s="76">
        <v>2269739004.3000002</v>
      </c>
      <c r="C39" s="143" t="s">
        <v>940</v>
      </c>
      <c r="D39" s="143" t="s">
        <v>753</v>
      </c>
      <c r="E39" s="76">
        <v>2269739004.3000002</v>
      </c>
      <c r="AD39" s="75" t="s">
        <v>28</v>
      </c>
      <c r="AG39" s="78" t="s">
        <v>715</v>
      </c>
      <c r="AH39" s="75" t="s">
        <v>28</v>
      </c>
      <c r="AX39" s="143" t="s">
        <v>12</v>
      </c>
      <c r="AY39" s="142" t="s">
        <v>884</v>
      </c>
      <c r="AZ39" s="77" t="s">
        <v>555</v>
      </c>
    </row>
    <row r="40" spans="1:52" ht="28.5" customHeight="1" x14ac:dyDescent="0.2">
      <c r="A40" s="143" t="s">
        <v>941</v>
      </c>
      <c r="B40" s="76">
        <v>5650707.1500000004</v>
      </c>
      <c r="C40" s="143" t="s">
        <v>942</v>
      </c>
      <c r="D40" s="143" t="s">
        <v>754</v>
      </c>
      <c r="E40" s="76">
        <v>5650707.1500000004</v>
      </c>
      <c r="AD40" s="75" t="s">
        <v>28</v>
      </c>
      <c r="AG40" s="78" t="s">
        <v>780</v>
      </c>
      <c r="AH40" s="75" t="s">
        <v>28</v>
      </c>
      <c r="AX40" s="143" t="s">
        <v>12</v>
      </c>
      <c r="AY40" s="142" t="s">
        <v>884</v>
      </c>
      <c r="AZ40" s="77" t="s">
        <v>560</v>
      </c>
    </row>
    <row r="41" spans="1:52" ht="28.5" customHeight="1" x14ac:dyDescent="0.2">
      <c r="A41" s="143" t="s">
        <v>943</v>
      </c>
      <c r="B41" s="76">
        <v>625834161</v>
      </c>
      <c r="C41" s="143" t="s">
        <v>944</v>
      </c>
      <c r="D41" s="143" t="s">
        <v>755</v>
      </c>
      <c r="E41" s="76">
        <v>56776750</v>
      </c>
      <c r="F41" s="191" t="s">
        <v>1021</v>
      </c>
      <c r="G41" s="143" t="s">
        <v>755</v>
      </c>
      <c r="H41" s="76">
        <v>569057411</v>
      </c>
      <c r="AD41" s="75" t="s">
        <v>28</v>
      </c>
      <c r="AG41" s="78" t="s">
        <v>716</v>
      </c>
      <c r="AH41" s="75" t="s">
        <v>28</v>
      </c>
      <c r="AX41" s="143" t="s">
        <v>12</v>
      </c>
      <c r="AY41" s="142" t="s">
        <v>1135</v>
      </c>
      <c r="AZ41" s="77" t="s">
        <v>480</v>
      </c>
    </row>
    <row r="42" spans="1:52" ht="28.5" customHeight="1" x14ac:dyDescent="0.2">
      <c r="A42" s="143" t="s">
        <v>945</v>
      </c>
      <c r="B42" s="76">
        <v>980001.4</v>
      </c>
      <c r="C42" s="143" t="s">
        <v>946</v>
      </c>
      <c r="D42" s="143" t="s">
        <v>756</v>
      </c>
      <c r="E42" s="76">
        <v>980001.4</v>
      </c>
      <c r="AD42" s="75" t="s">
        <v>28</v>
      </c>
      <c r="AG42" s="78" t="s">
        <v>718</v>
      </c>
      <c r="AH42" s="75" t="s">
        <v>28</v>
      </c>
      <c r="AX42" s="143" t="s">
        <v>12</v>
      </c>
      <c r="AY42" s="142" t="s">
        <v>1135</v>
      </c>
      <c r="AZ42" s="77" t="s">
        <v>493</v>
      </c>
    </row>
    <row r="43" spans="1:52" ht="28.5" customHeight="1" x14ac:dyDescent="0.2">
      <c r="A43" s="143" t="s">
        <v>947</v>
      </c>
      <c r="B43" s="76">
        <v>1209813.71</v>
      </c>
      <c r="C43" s="143" t="s">
        <v>948</v>
      </c>
      <c r="D43" s="143" t="s">
        <v>757</v>
      </c>
      <c r="E43" s="76">
        <v>1209813.71</v>
      </c>
      <c r="AD43" s="75" t="s">
        <v>28</v>
      </c>
      <c r="AG43" s="78" t="s">
        <v>709</v>
      </c>
      <c r="AH43" s="75" t="s">
        <v>28</v>
      </c>
      <c r="AX43" s="143" t="s">
        <v>12</v>
      </c>
      <c r="AY43" s="142" t="s">
        <v>1135</v>
      </c>
      <c r="AZ43" s="77" t="s">
        <v>505</v>
      </c>
    </row>
    <row r="44" spans="1:52" ht="28.5" customHeight="1" x14ac:dyDescent="0.2">
      <c r="A44" s="143" t="s">
        <v>949</v>
      </c>
      <c r="B44" s="76">
        <v>64214874</v>
      </c>
      <c r="C44" s="143" t="s">
        <v>944</v>
      </c>
      <c r="D44" s="143" t="s">
        <v>755</v>
      </c>
      <c r="E44" s="76">
        <v>64214874</v>
      </c>
      <c r="AD44" s="75" t="s">
        <v>28</v>
      </c>
      <c r="AG44" s="78" t="s">
        <v>710</v>
      </c>
      <c r="AH44" s="75" t="s">
        <v>28</v>
      </c>
      <c r="AX44" s="143" t="s">
        <v>12</v>
      </c>
      <c r="AY44" s="142" t="s">
        <v>1135</v>
      </c>
      <c r="AZ44" s="77" t="s">
        <v>516</v>
      </c>
    </row>
    <row r="45" spans="1:52" s="166" customFormat="1" ht="28.5" customHeight="1" x14ac:dyDescent="0.2">
      <c r="A45" s="162" t="s">
        <v>950</v>
      </c>
      <c r="B45" s="163">
        <v>474423070.15799999</v>
      </c>
      <c r="C45" s="162" t="s">
        <v>951</v>
      </c>
      <c r="D45" s="162" t="s">
        <v>758</v>
      </c>
      <c r="E45" s="163">
        <v>472226693.00800002</v>
      </c>
      <c r="F45" s="194" t="s">
        <v>1022</v>
      </c>
      <c r="G45" s="162" t="s">
        <v>765</v>
      </c>
      <c r="H45" s="163">
        <v>5000</v>
      </c>
      <c r="I45" s="164" t="s">
        <v>1006</v>
      </c>
      <c r="J45" s="164" t="s">
        <v>759</v>
      </c>
      <c r="K45" s="163">
        <v>2191377.15</v>
      </c>
      <c r="L45" s="164"/>
      <c r="M45" s="164"/>
      <c r="N45" s="163"/>
      <c r="O45" s="164"/>
      <c r="P45" s="164"/>
      <c r="Q45" s="163"/>
      <c r="R45" s="162"/>
      <c r="S45" s="162"/>
      <c r="T45" s="163"/>
      <c r="U45" s="162"/>
      <c r="V45" s="162"/>
      <c r="W45" s="163"/>
      <c r="X45" s="162"/>
      <c r="Y45" s="162"/>
      <c r="Z45" s="163"/>
      <c r="AA45" s="162"/>
      <c r="AB45" s="162"/>
      <c r="AC45" s="163"/>
      <c r="AD45" s="165" t="s">
        <v>28</v>
      </c>
      <c r="AE45" s="165"/>
      <c r="AG45" s="166" t="s">
        <v>715</v>
      </c>
      <c r="AH45" s="165" t="s">
        <v>28</v>
      </c>
      <c r="AK45" s="167"/>
      <c r="AX45" s="162" t="s">
        <v>12</v>
      </c>
      <c r="AY45" s="168" t="s">
        <v>1135</v>
      </c>
      <c r="AZ45" s="164" t="s">
        <v>525</v>
      </c>
    </row>
    <row r="46" spans="1:52" ht="28.5" customHeight="1" x14ac:dyDescent="0.2">
      <c r="A46" s="143" t="s">
        <v>952</v>
      </c>
      <c r="B46" s="76">
        <v>1540002.8</v>
      </c>
      <c r="C46" s="143" t="s">
        <v>953</v>
      </c>
      <c r="D46" s="143" t="s">
        <v>760</v>
      </c>
      <c r="E46" s="76">
        <v>1540002.8</v>
      </c>
      <c r="AD46" s="75" t="s">
        <v>28</v>
      </c>
      <c r="AG46" s="78" t="s">
        <v>780</v>
      </c>
      <c r="AH46" s="75" t="s">
        <v>28</v>
      </c>
      <c r="AX46" s="143" t="s">
        <v>12</v>
      </c>
      <c r="AY46" s="142" t="s">
        <v>1135</v>
      </c>
      <c r="AZ46" s="77" t="s">
        <v>534</v>
      </c>
    </row>
    <row r="47" spans="1:52" ht="28.5" customHeight="1" x14ac:dyDescent="0.2">
      <c r="A47" s="143" t="s">
        <v>954</v>
      </c>
      <c r="B47" s="76">
        <v>2258901.12</v>
      </c>
      <c r="C47" s="143" t="s">
        <v>955</v>
      </c>
      <c r="D47" s="143" t="s">
        <v>761</v>
      </c>
      <c r="E47" s="76">
        <v>2258901.12</v>
      </c>
      <c r="AD47" s="75" t="s">
        <v>28</v>
      </c>
      <c r="AG47" s="78" t="s">
        <v>716</v>
      </c>
      <c r="AH47" s="75" t="s">
        <v>28</v>
      </c>
      <c r="AX47" s="143" t="s">
        <v>12</v>
      </c>
      <c r="AY47" s="142" t="s">
        <v>1135</v>
      </c>
      <c r="AZ47" s="77" t="s">
        <v>542</v>
      </c>
    </row>
    <row r="48" spans="1:52" ht="28.5" customHeight="1" x14ac:dyDescent="0.2">
      <c r="A48" s="143" t="s">
        <v>956</v>
      </c>
      <c r="B48" s="76">
        <v>356037218.35000002</v>
      </c>
      <c r="C48" s="143" t="s">
        <v>957</v>
      </c>
      <c r="D48" s="143" t="s">
        <v>762</v>
      </c>
      <c r="E48" s="76">
        <v>3781265.35</v>
      </c>
      <c r="F48" s="191" t="s">
        <v>1023</v>
      </c>
      <c r="G48" s="143" t="s">
        <v>763</v>
      </c>
      <c r="H48" s="76">
        <v>189078070</v>
      </c>
      <c r="I48" s="77" t="s">
        <v>1007</v>
      </c>
      <c r="J48" s="77" t="s">
        <v>764</v>
      </c>
      <c r="K48" s="76">
        <v>163177883</v>
      </c>
      <c r="AD48" s="75" t="s">
        <v>28</v>
      </c>
      <c r="AG48" s="78" t="s">
        <v>711</v>
      </c>
      <c r="AH48" s="75" t="s">
        <v>28</v>
      </c>
      <c r="AX48" s="143" t="s">
        <v>12</v>
      </c>
      <c r="AY48" s="142" t="s">
        <v>1135</v>
      </c>
      <c r="AZ48" s="77" t="s">
        <v>549</v>
      </c>
    </row>
    <row r="49" spans="1:52" ht="28.5" customHeight="1" x14ac:dyDescent="0.2">
      <c r="A49" s="143" t="s">
        <v>958</v>
      </c>
      <c r="B49" s="76">
        <v>13189434.5</v>
      </c>
      <c r="C49" s="143" t="s">
        <v>959</v>
      </c>
      <c r="D49" s="143" t="s">
        <v>763</v>
      </c>
      <c r="E49" s="76">
        <v>13189434.5</v>
      </c>
      <c r="AD49" s="75" t="s">
        <v>28</v>
      </c>
      <c r="AG49" s="78" t="s">
        <v>712</v>
      </c>
      <c r="AH49" s="75" t="s">
        <v>28</v>
      </c>
      <c r="AX49" s="143" t="s">
        <v>12</v>
      </c>
      <c r="AY49" s="142" t="s">
        <v>1135</v>
      </c>
      <c r="AZ49" s="77" t="s">
        <v>1214</v>
      </c>
    </row>
    <row r="50" spans="1:52" ht="28.5" customHeight="1" x14ac:dyDescent="0.2">
      <c r="A50" s="143" t="s">
        <v>960</v>
      </c>
      <c r="B50" s="76">
        <v>7177739.2800000003</v>
      </c>
      <c r="C50" s="143" t="s">
        <v>961</v>
      </c>
      <c r="D50" s="143" t="s">
        <v>765</v>
      </c>
      <c r="E50" s="76">
        <v>7177739.2800000003</v>
      </c>
      <c r="AD50" s="75" t="s">
        <v>28</v>
      </c>
      <c r="AG50" s="78" t="s">
        <v>713</v>
      </c>
      <c r="AH50" s="75" t="s">
        <v>28</v>
      </c>
      <c r="AX50" s="143" t="s">
        <v>885</v>
      </c>
      <c r="AY50" s="142" t="s">
        <v>1211</v>
      </c>
      <c r="AZ50" s="77" t="s">
        <v>1215</v>
      </c>
    </row>
    <row r="51" spans="1:52" ht="28.5" customHeight="1" x14ac:dyDescent="0.2">
      <c r="A51" s="143" t="s">
        <v>962</v>
      </c>
      <c r="B51" s="76">
        <v>15732744.6</v>
      </c>
      <c r="C51" s="143" t="s">
        <v>963</v>
      </c>
      <c r="D51" s="143" t="s">
        <v>766</v>
      </c>
      <c r="E51" s="76">
        <v>206012.4</v>
      </c>
      <c r="F51" s="191" t="s">
        <v>1024</v>
      </c>
      <c r="G51" s="143" t="s">
        <v>766</v>
      </c>
      <c r="H51" s="76">
        <v>15526732.199999999</v>
      </c>
      <c r="AD51" s="75" t="s">
        <v>28</v>
      </c>
      <c r="AG51" s="78" t="s">
        <v>717</v>
      </c>
      <c r="AH51" s="75" t="s">
        <v>28</v>
      </c>
      <c r="AX51" s="143" t="s">
        <v>885</v>
      </c>
      <c r="AY51" s="142" t="s">
        <v>1211</v>
      </c>
      <c r="AZ51" s="77" t="s">
        <v>1216</v>
      </c>
    </row>
    <row r="52" spans="1:52" ht="28.5" customHeight="1" x14ac:dyDescent="0.2">
      <c r="A52" s="143" t="s">
        <v>964</v>
      </c>
      <c r="B52" s="76">
        <v>38662583.943000004</v>
      </c>
      <c r="C52" s="143" t="s">
        <v>965</v>
      </c>
      <c r="D52" s="143" t="s">
        <v>734</v>
      </c>
      <c r="E52" s="76">
        <v>2492206.71</v>
      </c>
      <c r="F52" s="191" t="s">
        <v>1025</v>
      </c>
      <c r="G52" s="143" t="s">
        <v>734</v>
      </c>
      <c r="H52" s="76">
        <v>170377.23300000001</v>
      </c>
      <c r="I52" s="77" t="s">
        <v>1008</v>
      </c>
      <c r="J52" s="77" t="s">
        <v>734</v>
      </c>
      <c r="K52" s="76">
        <v>36000000</v>
      </c>
      <c r="AD52" s="75" t="s">
        <v>28</v>
      </c>
      <c r="AG52" s="78" t="s">
        <v>709</v>
      </c>
      <c r="AH52" s="75" t="s">
        <v>28</v>
      </c>
      <c r="AX52" s="143" t="s">
        <v>885</v>
      </c>
      <c r="AY52" s="142" t="s">
        <v>980</v>
      </c>
      <c r="AZ52" s="77" t="s">
        <v>1217</v>
      </c>
    </row>
    <row r="53" spans="1:52" ht="28.5" customHeight="1" x14ac:dyDescent="0.2">
      <c r="A53" s="143" t="s">
        <v>966</v>
      </c>
      <c r="B53" s="76">
        <v>434528190.89999998</v>
      </c>
      <c r="C53" s="143" t="s">
        <v>967</v>
      </c>
      <c r="D53" s="143" t="s">
        <v>767</v>
      </c>
      <c r="E53" s="76">
        <v>408800002.80000001</v>
      </c>
      <c r="F53" s="191" t="s">
        <v>1026</v>
      </c>
      <c r="G53" s="143" t="s">
        <v>768</v>
      </c>
      <c r="H53" s="76">
        <v>25578385.300000001</v>
      </c>
      <c r="I53" s="77" t="s">
        <v>1009</v>
      </c>
      <c r="J53" s="77" t="s">
        <v>767</v>
      </c>
      <c r="K53" s="76">
        <v>149802.79999999999</v>
      </c>
      <c r="AD53" s="75" t="s">
        <v>28</v>
      </c>
      <c r="AG53" s="78" t="s">
        <v>710</v>
      </c>
      <c r="AH53" s="75" t="s">
        <v>28</v>
      </c>
      <c r="AX53" s="143" t="s">
        <v>885</v>
      </c>
      <c r="AY53" s="142" t="s">
        <v>980</v>
      </c>
      <c r="AZ53" s="77" t="s">
        <v>1218</v>
      </c>
    </row>
    <row r="54" spans="1:52" ht="28.5" customHeight="1" x14ac:dyDescent="0.2">
      <c r="A54" s="143" t="s">
        <v>968</v>
      </c>
      <c r="B54" s="76">
        <v>12254423.58</v>
      </c>
      <c r="C54" s="143" t="s">
        <v>969</v>
      </c>
      <c r="D54" s="143" t="s">
        <v>769</v>
      </c>
      <c r="E54" s="76">
        <v>12254423.58</v>
      </c>
      <c r="AD54" s="75" t="s">
        <v>28</v>
      </c>
      <c r="AG54" s="78" t="s">
        <v>780</v>
      </c>
      <c r="AH54" s="75" t="s">
        <v>28</v>
      </c>
      <c r="AX54" s="143" t="s">
        <v>887</v>
      </c>
      <c r="AY54" s="142" t="s">
        <v>1135</v>
      </c>
      <c r="AZ54" s="77" t="s">
        <v>577</v>
      </c>
    </row>
    <row r="55" spans="1:52" ht="28.5" customHeight="1" x14ac:dyDescent="0.2">
      <c r="A55" s="143" t="s">
        <v>970</v>
      </c>
      <c r="B55" s="76">
        <v>8877242.5500000007</v>
      </c>
      <c r="C55" s="143" t="s">
        <v>971</v>
      </c>
      <c r="D55" s="143" t="s">
        <v>770</v>
      </c>
      <c r="E55" s="76">
        <v>8877242.5500000007</v>
      </c>
      <c r="AD55" s="75" t="s">
        <v>28</v>
      </c>
      <c r="AG55" s="78" t="s">
        <v>716</v>
      </c>
      <c r="AH55" s="75" t="s">
        <v>28</v>
      </c>
      <c r="AX55" s="143" t="s">
        <v>887</v>
      </c>
      <c r="AY55" s="142" t="s">
        <v>884</v>
      </c>
      <c r="AZ55" s="77" t="s">
        <v>1219</v>
      </c>
    </row>
    <row r="56" spans="1:52" ht="28.5" customHeight="1" x14ac:dyDescent="0.2">
      <c r="A56" s="143" t="s">
        <v>972</v>
      </c>
      <c r="B56" s="76">
        <v>275252455</v>
      </c>
      <c r="C56" s="143" t="s">
        <v>973</v>
      </c>
      <c r="D56" s="143" t="s">
        <v>771</v>
      </c>
      <c r="E56" s="76">
        <v>1284639088</v>
      </c>
      <c r="F56" s="191" t="s">
        <v>1027</v>
      </c>
      <c r="G56" s="143" t="s">
        <v>772</v>
      </c>
      <c r="H56" s="76">
        <v>245004499</v>
      </c>
      <c r="I56" s="77" t="s">
        <v>1010</v>
      </c>
      <c r="J56" s="77" t="s">
        <v>734</v>
      </c>
      <c r="K56" s="76">
        <v>2770561949</v>
      </c>
      <c r="AD56" s="75" t="s">
        <v>28</v>
      </c>
      <c r="AG56" s="78" t="s">
        <v>714</v>
      </c>
      <c r="AH56" s="75" t="s">
        <v>28</v>
      </c>
      <c r="AX56" s="143" t="s">
        <v>887</v>
      </c>
      <c r="AY56" s="142" t="s">
        <v>884</v>
      </c>
      <c r="AZ56" s="77" t="s">
        <v>586</v>
      </c>
    </row>
    <row r="57" spans="1:52" ht="28.5" customHeight="1" x14ac:dyDescent="0.2">
      <c r="A57" s="143" t="s">
        <v>974</v>
      </c>
      <c r="B57" s="76">
        <v>3272432328.4000001</v>
      </c>
      <c r="C57" s="143" t="s">
        <v>975</v>
      </c>
      <c r="D57" s="143" t="s">
        <v>773</v>
      </c>
      <c r="E57" s="76">
        <v>159559060</v>
      </c>
      <c r="F57" s="191" t="s">
        <v>1028</v>
      </c>
      <c r="G57" s="143" t="s">
        <v>774</v>
      </c>
      <c r="H57" s="76">
        <v>30862584</v>
      </c>
      <c r="I57" s="77" t="s">
        <v>1011</v>
      </c>
      <c r="J57" s="77" t="s">
        <v>773</v>
      </c>
      <c r="K57" s="76">
        <v>84830811</v>
      </c>
      <c r="AD57" s="75" t="s">
        <v>28</v>
      </c>
      <c r="AG57" s="78" t="s">
        <v>719</v>
      </c>
      <c r="AH57" s="75" t="s">
        <v>28</v>
      </c>
      <c r="AX57" s="143" t="s">
        <v>887</v>
      </c>
      <c r="AY57" s="142" t="s">
        <v>1213</v>
      </c>
      <c r="AZ57" s="77" t="s">
        <v>597</v>
      </c>
    </row>
    <row r="58" spans="1:52" ht="28.5" customHeight="1" x14ac:dyDescent="0.2">
      <c r="A58" s="143" t="s">
        <v>976</v>
      </c>
      <c r="B58" s="76">
        <v>4300205536</v>
      </c>
      <c r="C58" s="143" t="s">
        <v>977</v>
      </c>
      <c r="D58" s="143" t="s">
        <v>775</v>
      </c>
      <c r="E58" s="76">
        <v>1451666667</v>
      </c>
      <c r="AD58" s="75" t="s">
        <v>28</v>
      </c>
      <c r="AG58" s="78" t="s">
        <v>710</v>
      </c>
      <c r="AH58" s="75" t="s">
        <v>28</v>
      </c>
      <c r="AX58" s="143" t="s">
        <v>887</v>
      </c>
      <c r="AY58" s="142" t="s">
        <v>995</v>
      </c>
      <c r="AZ58" s="77" t="s">
        <v>496</v>
      </c>
    </row>
    <row r="59" spans="1:52" ht="28.5" customHeight="1" x14ac:dyDescent="0.2">
      <c r="A59" s="143" t="s">
        <v>978</v>
      </c>
      <c r="B59" s="76">
        <v>1451666667</v>
      </c>
      <c r="C59" s="143" t="s">
        <v>979</v>
      </c>
      <c r="D59" s="143" t="s">
        <v>776</v>
      </c>
      <c r="E59" s="76">
        <v>112000001.40000001</v>
      </c>
      <c r="F59" s="191" t="s">
        <v>1029</v>
      </c>
      <c r="G59" s="143" t="s">
        <v>777</v>
      </c>
      <c r="H59" s="76">
        <v>2181682320</v>
      </c>
      <c r="I59" s="77" t="s">
        <v>1012</v>
      </c>
      <c r="J59" s="77" t="s">
        <v>776</v>
      </c>
      <c r="K59" s="76">
        <v>5330000</v>
      </c>
      <c r="L59" s="77" t="s">
        <v>999</v>
      </c>
      <c r="M59" s="77" t="s">
        <v>778</v>
      </c>
      <c r="N59" s="76">
        <v>302120005.60000002</v>
      </c>
      <c r="O59" s="77" t="s">
        <v>994</v>
      </c>
      <c r="P59" s="77" t="s">
        <v>779</v>
      </c>
      <c r="Q59" s="76">
        <v>671300001.39999998</v>
      </c>
      <c r="AD59" s="75" t="s">
        <v>28</v>
      </c>
      <c r="AG59" s="78" t="s">
        <v>715</v>
      </c>
      <c r="AH59" s="75" t="s">
        <v>28</v>
      </c>
      <c r="AX59" s="143" t="s">
        <v>887</v>
      </c>
      <c r="AY59" s="142" t="s">
        <v>1182</v>
      </c>
      <c r="AZ59" s="77" t="s">
        <v>498</v>
      </c>
    </row>
    <row r="60" spans="1:52" ht="28.5" customHeight="1" x14ac:dyDescent="0.2">
      <c r="A60" s="143" t="s">
        <v>1220</v>
      </c>
      <c r="B60" s="76"/>
      <c r="D60" s="87"/>
      <c r="AD60" s="75" t="s">
        <v>1221</v>
      </c>
      <c r="AG60" s="78" t="s">
        <v>780</v>
      </c>
      <c r="AH60" s="75" t="s">
        <v>28</v>
      </c>
      <c r="AX60" s="143" t="s">
        <v>887</v>
      </c>
      <c r="AY60" s="142" t="s">
        <v>986</v>
      </c>
      <c r="AZ60" s="77" t="s">
        <v>399</v>
      </c>
    </row>
    <row r="61" spans="1:52" ht="28.5" customHeight="1" x14ac:dyDescent="0.2">
      <c r="A61" s="143" t="s">
        <v>1222</v>
      </c>
      <c r="B61" s="76"/>
      <c r="AD61" s="75" t="s">
        <v>1221</v>
      </c>
      <c r="AG61" s="78" t="s">
        <v>714</v>
      </c>
      <c r="AH61" s="75" t="s">
        <v>28</v>
      </c>
      <c r="AX61" s="143" t="s">
        <v>887</v>
      </c>
      <c r="AY61" s="142" t="s">
        <v>981</v>
      </c>
      <c r="AZ61" s="77" t="s">
        <v>306</v>
      </c>
    </row>
    <row r="62" spans="1:52" ht="28.5" customHeight="1" x14ac:dyDescent="0.2">
      <c r="A62" s="143" t="s">
        <v>1223</v>
      </c>
      <c r="B62" s="76"/>
      <c r="AD62" s="75" t="s">
        <v>1221</v>
      </c>
      <c r="AG62" s="78" t="s">
        <v>720</v>
      </c>
      <c r="AH62" s="75" t="s">
        <v>28</v>
      </c>
      <c r="AX62" s="143" t="s">
        <v>887</v>
      </c>
      <c r="AY62" s="142" t="s">
        <v>980</v>
      </c>
      <c r="AZ62" s="77" t="s">
        <v>515</v>
      </c>
    </row>
    <row r="63" spans="1:52" ht="28.5" customHeight="1" x14ac:dyDescent="0.2">
      <c r="A63" s="143" t="s">
        <v>1224</v>
      </c>
      <c r="B63" s="76"/>
      <c r="AD63" s="75" t="s">
        <v>1221</v>
      </c>
      <c r="AG63" s="78" t="s">
        <v>721</v>
      </c>
      <c r="AH63" s="75" t="s">
        <v>28</v>
      </c>
      <c r="AX63" s="143" t="s">
        <v>887</v>
      </c>
      <c r="AY63" s="142" t="s">
        <v>980</v>
      </c>
      <c r="AZ63" s="77" t="s">
        <v>524</v>
      </c>
    </row>
    <row r="64" spans="1:52" ht="28.5" customHeight="1" x14ac:dyDescent="0.2">
      <c r="A64" s="143" t="s">
        <v>1225</v>
      </c>
      <c r="B64" s="76"/>
      <c r="AD64" s="75" t="s">
        <v>1221</v>
      </c>
      <c r="AG64" s="78" t="s">
        <v>722</v>
      </c>
      <c r="AH64" s="75" t="s">
        <v>28</v>
      </c>
      <c r="AX64" s="143" t="s">
        <v>887</v>
      </c>
      <c r="AY64" s="142" t="s">
        <v>980</v>
      </c>
      <c r="AZ64" s="77" t="s">
        <v>533</v>
      </c>
    </row>
    <row r="65" spans="1:52" ht="28.5" customHeight="1" x14ac:dyDescent="0.2">
      <c r="A65" s="143" t="s">
        <v>1226</v>
      </c>
      <c r="B65" s="76"/>
      <c r="AD65" s="75" t="s">
        <v>1221</v>
      </c>
      <c r="AG65" s="78" t="s">
        <v>717</v>
      </c>
      <c r="AH65" s="75" t="s">
        <v>28</v>
      </c>
      <c r="AX65" s="143" t="s">
        <v>888</v>
      </c>
      <c r="AY65" s="142" t="s">
        <v>1135</v>
      </c>
      <c r="AZ65" s="77" t="s">
        <v>559</v>
      </c>
    </row>
    <row r="66" spans="1:52" ht="28.5" customHeight="1" x14ac:dyDescent="0.2">
      <c r="A66" s="143" t="s">
        <v>1227</v>
      </c>
      <c r="B66" s="76"/>
      <c r="AD66" s="75" t="s">
        <v>1221</v>
      </c>
      <c r="AG66" s="78" t="s">
        <v>709</v>
      </c>
      <c r="AH66" s="75" t="s">
        <v>28</v>
      </c>
      <c r="AX66" s="143" t="s">
        <v>888</v>
      </c>
      <c r="AY66" s="142" t="s">
        <v>884</v>
      </c>
      <c r="AZ66" s="77" t="s">
        <v>565</v>
      </c>
    </row>
    <row r="67" spans="1:52" ht="28.5" customHeight="1" x14ac:dyDescent="0.2">
      <c r="A67" s="143" t="s">
        <v>1228</v>
      </c>
      <c r="B67" s="76"/>
      <c r="AD67" s="75" t="s">
        <v>1221</v>
      </c>
      <c r="AG67" s="78" t="s">
        <v>710</v>
      </c>
      <c r="AH67" s="75" t="s">
        <v>28</v>
      </c>
      <c r="AX67" s="143" t="s">
        <v>888</v>
      </c>
      <c r="AY67" s="142" t="s">
        <v>1213</v>
      </c>
      <c r="AZ67" s="77" t="s">
        <v>566</v>
      </c>
    </row>
    <row r="68" spans="1:52" ht="28.5" customHeight="1" x14ac:dyDescent="0.2">
      <c r="A68" s="143" t="s">
        <v>1229</v>
      </c>
      <c r="B68" s="76"/>
      <c r="AD68" s="75" t="s">
        <v>1221</v>
      </c>
      <c r="AG68" s="78" t="s">
        <v>715</v>
      </c>
      <c r="AH68" s="75" t="s">
        <v>28</v>
      </c>
      <c r="AX68" s="143" t="s">
        <v>888</v>
      </c>
      <c r="AY68" s="142" t="s">
        <v>1213</v>
      </c>
      <c r="AZ68" s="77" t="s">
        <v>571</v>
      </c>
    </row>
    <row r="69" spans="1:52" ht="28.5" customHeight="1" x14ac:dyDescent="0.2">
      <c r="A69" s="143" t="s">
        <v>1230</v>
      </c>
      <c r="B69" s="76"/>
      <c r="AD69" s="75" t="s">
        <v>1221</v>
      </c>
      <c r="AG69" s="78" t="s">
        <v>780</v>
      </c>
      <c r="AH69" s="75" t="s">
        <v>28</v>
      </c>
      <c r="AX69" s="143" t="s">
        <v>888</v>
      </c>
      <c r="AY69" s="142" t="s">
        <v>995</v>
      </c>
      <c r="AZ69" s="77" t="s">
        <v>441</v>
      </c>
    </row>
    <row r="70" spans="1:52" ht="28.5" customHeight="1" x14ac:dyDescent="0.2">
      <c r="A70" s="143" t="s">
        <v>1231</v>
      </c>
      <c r="B70" s="76"/>
      <c r="AD70" s="75" t="s">
        <v>1221</v>
      </c>
      <c r="AG70" s="78" t="s">
        <v>716</v>
      </c>
      <c r="AH70" s="75" t="s">
        <v>28</v>
      </c>
      <c r="AX70" s="143" t="s">
        <v>888</v>
      </c>
      <c r="AY70" s="142" t="s">
        <v>1211</v>
      </c>
      <c r="AZ70" s="77" t="s">
        <v>552</v>
      </c>
    </row>
    <row r="71" spans="1:52" ht="28.5" customHeight="1" x14ac:dyDescent="0.2">
      <c r="A71" s="143" t="s">
        <v>1232</v>
      </c>
      <c r="B71" s="76"/>
      <c r="AD71" s="75" t="s">
        <v>1221</v>
      </c>
      <c r="AG71" s="78" t="s">
        <v>711</v>
      </c>
      <c r="AH71" s="75" t="s">
        <v>28</v>
      </c>
      <c r="AX71" s="143" t="s">
        <v>888</v>
      </c>
      <c r="AY71" s="142" t="s">
        <v>1182</v>
      </c>
      <c r="AZ71" s="77" t="s">
        <v>443</v>
      </c>
    </row>
    <row r="72" spans="1:52" ht="28.5" customHeight="1" x14ac:dyDescent="0.2">
      <c r="A72" s="143" t="s">
        <v>1233</v>
      </c>
      <c r="B72" s="76"/>
      <c r="AD72" s="75" t="s">
        <v>1221</v>
      </c>
      <c r="AG72" s="78" t="s">
        <v>717</v>
      </c>
      <c r="AH72" s="75" t="s">
        <v>28</v>
      </c>
      <c r="AX72" s="143" t="s">
        <v>888</v>
      </c>
      <c r="AY72" s="142" t="s">
        <v>983</v>
      </c>
      <c r="AZ72" s="77" t="s">
        <v>484</v>
      </c>
    </row>
    <row r="73" spans="1:52" ht="28.5" customHeight="1" x14ac:dyDescent="0.2">
      <c r="A73" s="143" t="s">
        <v>1234</v>
      </c>
      <c r="B73" s="76"/>
      <c r="AD73" s="75" t="s">
        <v>1221</v>
      </c>
      <c r="AG73" s="78" t="s">
        <v>723</v>
      </c>
      <c r="AH73" s="75" t="s">
        <v>28</v>
      </c>
      <c r="AX73" s="143" t="s">
        <v>888</v>
      </c>
      <c r="AY73" s="142" t="s">
        <v>980</v>
      </c>
      <c r="AZ73" s="77" t="s">
        <v>382</v>
      </c>
    </row>
    <row r="74" spans="1:52" ht="28.5" customHeight="1" x14ac:dyDescent="0.2">
      <c r="A74" s="143" t="s">
        <v>1235</v>
      </c>
      <c r="B74" s="76"/>
      <c r="AD74" s="75" t="s">
        <v>1221</v>
      </c>
      <c r="AG74" s="78" t="s">
        <v>724</v>
      </c>
      <c r="AH74" s="75" t="s">
        <v>28</v>
      </c>
      <c r="AX74" s="143" t="s">
        <v>888</v>
      </c>
      <c r="AY74" s="142" t="s">
        <v>980</v>
      </c>
      <c r="AZ74" s="77" t="s">
        <v>412</v>
      </c>
    </row>
    <row r="75" spans="1:52" ht="28.5" customHeight="1" x14ac:dyDescent="0.2">
      <c r="A75" s="143" t="s">
        <v>1236</v>
      </c>
      <c r="B75" s="76"/>
      <c r="AD75" s="75" t="s">
        <v>1221</v>
      </c>
      <c r="AG75" s="78" t="s">
        <v>725</v>
      </c>
      <c r="AH75" s="75" t="s">
        <v>28</v>
      </c>
      <c r="AX75" s="143" t="s">
        <v>888</v>
      </c>
      <c r="AY75" s="142" t="s">
        <v>980</v>
      </c>
      <c r="AZ75" s="77" t="s">
        <v>433</v>
      </c>
    </row>
    <row r="76" spans="1:52" ht="28.5" customHeight="1" x14ac:dyDescent="0.2">
      <c r="A76" s="143" t="s">
        <v>1237</v>
      </c>
      <c r="B76" s="76"/>
      <c r="AD76" s="75" t="s">
        <v>1221</v>
      </c>
      <c r="AG76" s="78" t="s">
        <v>726</v>
      </c>
      <c r="AH76" s="75" t="s">
        <v>28</v>
      </c>
      <c r="AX76" s="143" t="s">
        <v>888</v>
      </c>
      <c r="AY76" s="142" t="s">
        <v>980</v>
      </c>
      <c r="AZ76" s="77" t="s">
        <v>449</v>
      </c>
    </row>
    <row r="77" spans="1:52" ht="28.5" customHeight="1" x14ac:dyDescent="0.2">
      <c r="A77" s="143" t="s">
        <v>1238</v>
      </c>
      <c r="B77" s="76"/>
      <c r="AD77" s="75" t="s">
        <v>1221</v>
      </c>
      <c r="AG77" s="78" t="s">
        <v>727</v>
      </c>
      <c r="AH77" s="75" t="s">
        <v>28</v>
      </c>
      <c r="AX77" s="143" t="s">
        <v>889</v>
      </c>
      <c r="AY77" s="142" t="s">
        <v>1213</v>
      </c>
      <c r="AZ77" s="77" t="s">
        <v>587</v>
      </c>
    </row>
    <row r="78" spans="1:52" ht="28.5" customHeight="1" x14ac:dyDescent="0.2">
      <c r="A78" s="143" t="s">
        <v>1239</v>
      </c>
      <c r="B78" s="76"/>
      <c r="AD78" s="75" t="s">
        <v>1221</v>
      </c>
      <c r="AG78" s="78" t="s">
        <v>728</v>
      </c>
      <c r="AH78" s="75" t="s">
        <v>28</v>
      </c>
      <c r="AX78" s="143" t="s">
        <v>889</v>
      </c>
      <c r="AY78" s="142" t="s">
        <v>1213</v>
      </c>
      <c r="AZ78" s="77" t="s">
        <v>590</v>
      </c>
    </row>
    <row r="79" spans="1:52" ht="28.5" customHeight="1" x14ac:dyDescent="0.2">
      <c r="A79" s="143" t="s">
        <v>1240</v>
      </c>
      <c r="B79" s="76"/>
      <c r="AD79" s="75" t="s">
        <v>1221</v>
      </c>
      <c r="AG79" s="78" t="s">
        <v>1241</v>
      </c>
      <c r="AH79" s="75" t="s">
        <v>28</v>
      </c>
      <c r="AX79" s="143" t="s">
        <v>889</v>
      </c>
      <c r="AY79" s="142" t="s">
        <v>1213</v>
      </c>
      <c r="AZ79" s="77" t="s">
        <v>593</v>
      </c>
    </row>
    <row r="80" spans="1:52" ht="28.5" customHeight="1" x14ac:dyDescent="0.2">
      <c r="A80" s="143" t="s">
        <v>1242</v>
      </c>
      <c r="B80" s="76"/>
      <c r="AD80" s="75" t="s">
        <v>1221</v>
      </c>
      <c r="AG80" s="78" t="s">
        <v>1243</v>
      </c>
      <c r="AH80" s="75" t="s">
        <v>28</v>
      </c>
      <c r="AX80" s="143" t="s">
        <v>889</v>
      </c>
      <c r="AY80" s="142" t="s">
        <v>1213</v>
      </c>
      <c r="AZ80" s="77" t="s">
        <v>595</v>
      </c>
    </row>
    <row r="81" spans="1:52" ht="28.5" customHeight="1" x14ac:dyDescent="0.2">
      <c r="A81" s="143" t="s">
        <v>1244</v>
      </c>
      <c r="B81" s="76"/>
      <c r="AD81" s="75" t="s">
        <v>1221</v>
      </c>
      <c r="AG81" s="78" t="s">
        <v>730</v>
      </c>
      <c r="AH81" s="75" t="s">
        <v>28</v>
      </c>
      <c r="AX81" s="143" t="s">
        <v>889</v>
      </c>
      <c r="AY81" s="142" t="s">
        <v>980</v>
      </c>
      <c r="AZ81" s="77" t="s">
        <v>504</v>
      </c>
    </row>
    <row r="82" spans="1:52" ht="28.5" customHeight="1" x14ac:dyDescent="0.2">
      <c r="A82" s="143" t="s">
        <v>1245</v>
      </c>
      <c r="B82" s="76"/>
      <c r="AD82" s="75" t="s">
        <v>1221</v>
      </c>
      <c r="AG82" s="78" t="s">
        <v>731</v>
      </c>
      <c r="AH82" s="75" t="s">
        <v>28</v>
      </c>
      <c r="AX82" s="143" t="s">
        <v>889</v>
      </c>
      <c r="AY82" s="142" t="s">
        <v>986</v>
      </c>
      <c r="AZ82" s="77" t="s">
        <v>228</v>
      </c>
    </row>
    <row r="83" spans="1:52" ht="28.5" customHeight="1" x14ac:dyDescent="0.2">
      <c r="A83" s="143" t="s">
        <v>1246</v>
      </c>
      <c r="B83" s="76"/>
      <c r="AD83" s="75" t="s">
        <v>1221</v>
      </c>
      <c r="AG83" s="78" t="s">
        <v>732</v>
      </c>
      <c r="AH83" s="75" t="s">
        <v>28</v>
      </c>
      <c r="AX83" s="143" t="s">
        <v>889</v>
      </c>
      <c r="AY83" s="142" t="s">
        <v>986</v>
      </c>
      <c r="AZ83" s="77" t="s">
        <v>307</v>
      </c>
    </row>
    <row r="84" spans="1:52" ht="28.5" customHeight="1" x14ac:dyDescent="0.2">
      <c r="A84" s="143" t="s">
        <v>1247</v>
      </c>
      <c r="B84" s="76"/>
      <c r="AD84" s="75" t="s">
        <v>1221</v>
      </c>
      <c r="AG84" s="78" t="s">
        <v>732</v>
      </c>
      <c r="AH84" s="75" t="s">
        <v>28</v>
      </c>
      <c r="AX84" s="143" t="s">
        <v>889</v>
      </c>
      <c r="AY84" s="142" t="s">
        <v>986</v>
      </c>
      <c r="AZ84" s="77" t="s">
        <v>362</v>
      </c>
    </row>
    <row r="85" spans="1:52" ht="28.5" customHeight="1" x14ac:dyDescent="0.2">
      <c r="A85" s="143" t="s">
        <v>1248</v>
      </c>
      <c r="B85" s="76"/>
      <c r="AD85" s="75" t="s">
        <v>1221</v>
      </c>
      <c r="AG85" s="78" t="s">
        <v>732</v>
      </c>
      <c r="AH85" s="75" t="s">
        <v>28</v>
      </c>
      <c r="AX85" s="143" t="s">
        <v>891</v>
      </c>
      <c r="AY85" s="142" t="s">
        <v>1135</v>
      </c>
      <c r="AZ85" s="77" t="s">
        <v>214</v>
      </c>
    </row>
    <row r="86" spans="1:52" ht="28.5" customHeight="1" x14ac:dyDescent="0.2">
      <c r="A86" s="143" t="s">
        <v>1249</v>
      </c>
      <c r="B86" s="76"/>
      <c r="AD86" s="75" t="s">
        <v>1221</v>
      </c>
      <c r="AG86" s="78" t="s">
        <v>733</v>
      </c>
      <c r="AH86" s="75" t="s">
        <v>28</v>
      </c>
      <c r="AX86" s="143" t="s">
        <v>891</v>
      </c>
      <c r="AY86" s="142" t="s">
        <v>1211</v>
      </c>
      <c r="AZ86" s="77" t="s">
        <v>338</v>
      </c>
    </row>
    <row r="87" spans="1:52" ht="28.5" customHeight="1" x14ac:dyDescent="0.2">
      <c r="A87" s="143" t="s">
        <v>1250</v>
      </c>
      <c r="B87" s="76"/>
      <c r="AD87" s="75" t="s">
        <v>1221</v>
      </c>
      <c r="AG87" s="78" t="s">
        <v>718</v>
      </c>
      <c r="AH87" s="75" t="s">
        <v>28</v>
      </c>
      <c r="AX87" s="143" t="s">
        <v>891</v>
      </c>
      <c r="AY87" s="142" t="s">
        <v>1211</v>
      </c>
      <c r="AZ87" s="77" t="s">
        <v>381</v>
      </c>
    </row>
    <row r="88" spans="1:52" ht="28.5" customHeight="1" x14ac:dyDescent="0.2">
      <c r="A88" s="143" t="s">
        <v>1251</v>
      </c>
      <c r="B88" s="76"/>
      <c r="AD88" s="75" t="s">
        <v>1221</v>
      </c>
      <c r="AG88" s="78" t="s">
        <v>734</v>
      </c>
      <c r="AH88" s="75" t="s">
        <v>28</v>
      </c>
      <c r="AX88" s="143" t="s">
        <v>891</v>
      </c>
      <c r="AY88" s="142" t="s">
        <v>1211</v>
      </c>
      <c r="AZ88" s="77" t="s">
        <v>411</v>
      </c>
    </row>
    <row r="89" spans="1:52" ht="28.5" customHeight="1" x14ac:dyDescent="0.2">
      <c r="A89" s="143" t="s">
        <v>1252</v>
      </c>
      <c r="B89" s="76"/>
      <c r="AD89" s="75" t="s">
        <v>1221</v>
      </c>
      <c r="AG89" s="78" t="s">
        <v>735</v>
      </c>
      <c r="AH89" s="75" t="s">
        <v>28</v>
      </c>
      <c r="AX89" s="143" t="s">
        <v>891</v>
      </c>
      <c r="AY89" s="142" t="s">
        <v>1211</v>
      </c>
      <c r="AZ89" s="77" t="s">
        <v>1253</v>
      </c>
    </row>
    <row r="90" spans="1:52" ht="28.5" customHeight="1" x14ac:dyDescent="0.2">
      <c r="A90" s="143" t="s">
        <v>1254</v>
      </c>
      <c r="B90" s="76"/>
      <c r="AD90" s="75" t="s">
        <v>1221</v>
      </c>
      <c r="AG90" s="78" t="s">
        <v>736</v>
      </c>
      <c r="AH90" s="75" t="s">
        <v>28</v>
      </c>
      <c r="AX90" s="143" t="s">
        <v>891</v>
      </c>
      <c r="AY90" s="142" t="s">
        <v>884</v>
      </c>
      <c r="AZ90" s="77" t="s">
        <v>215</v>
      </c>
    </row>
    <row r="91" spans="1:52" ht="28.5" customHeight="1" x14ac:dyDescent="0.2">
      <c r="A91" s="143" t="s">
        <v>1255</v>
      </c>
      <c r="B91" s="76"/>
      <c r="AD91" s="75" t="s">
        <v>1221</v>
      </c>
      <c r="AG91" s="78" t="s">
        <v>737</v>
      </c>
      <c r="AH91" s="75" t="s">
        <v>28</v>
      </c>
      <c r="AX91" s="143" t="s">
        <v>891</v>
      </c>
      <c r="AY91" s="142" t="s">
        <v>884</v>
      </c>
      <c r="AZ91" s="77" t="s">
        <v>297</v>
      </c>
    </row>
    <row r="92" spans="1:52" ht="28.5" customHeight="1" x14ac:dyDescent="0.2">
      <c r="A92" s="143" t="s">
        <v>1256</v>
      </c>
      <c r="B92" s="76"/>
      <c r="AD92" s="75" t="s">
        <v>1221</v>
      </c>
      <c r="AG92" s="78" t="s">
        <v>735</v>
      </c>
      <c r="AH92" s="75" t="s">
        <v>28</v>
      </c>
      <c r="AX92" s="143" t="s">
        <v>891</v>
      </c>
      <c r="AY92" s="142" t="s">
        <v>884</v>
      </c>
      <c r="AZ92" s="77" t="s">
        <v>353</v>
      </c>
    </row>
    <row r="93" spans="1:52" ht="28.5" customHeight="1" x14ac:dyDescent="0.2">
      <c r="A93" s="143" t="s">
        <v>1257</v>
      </c>
      <c r="B93" s="76"/>
      <c r="AD93" s="75" t="s">
        <v>1221</v>
      </c>
      <c r="AG93" s="78" t="s">
        <v>735</v>
      </c>
      <c r="AH93" s="75" t="s">
        <v>28</v>
      </c>
      <c r="AX93" s="143" t="s">
        <v>891</v>
      </c>
      <c r="AY93" s="142" t="s">
        <v>884</v>
      </c>
      <c r="AZ93" s="77" t="s">
        <v>392</v>
      </c>
    </row>
    <row r="94" spans="1:52" ht="28.5" customHeight="1" x14ac:dyDescent="0.2">
      <c r="A94" s="143" t="s">
        <v>1258</v>
      </c>
      <c r="B94" s="76"/>
      <c r="AD94" s="75" t="s">
        <v>1221</v>
      </c>
      <c r="AG94" s="78" t="s">
        <v>738</v>
      </c>
      <c r="AH94" s="75" t="s">
        <v>28</v>
      </c>
      <c r="AX94" s="143" t="s">
        <v>891</v>
      </c>
      <c r="AY94" s="142" t="s">
        <v>1213</v>
      </c>
      <c r="AZ94" s="77" t="s">
        <v>216</v>
      </c>
    </row>
    <row r="95" spans="1:52" ht="28.5" customHeight="1" x14ac:dyDescent="0.2">
      <c r="A95" s="143" t="s">
        <v>1259</v>
      </c>
      <c r="B95" s="76"/>
      <c r="AD95" s="75" t="s">
        <v>1221</v>
      </c>
      <c r="AG95" s="78" t="s">
        <v>739</v>
      </c>
      <c r="AH95" s="75" t="s">
        <v>28</v>
      </c>
      <c r="AX95" s="143" t="s">
        <v>891</v>
      </c>
      <c r="AY95" s="142" t="s">
        <v>1213</v>
      </c>
      <c r="AZ95" s="77" t="s">
        <v>298</v>
      </c>
    </row>
    <row r="96" spans="1:52" ht="28.5" customHeight="1" x14ac:dyDescent="0.2">
      <c r="A96" s="143" t="s">
        <v>1260</v>
      </c>
      <c r="B96" s="76"/>
      <c r="AD96" s="75" t="s">
        <v>1221</v>
      </c>
      <c r="AG96" s="78" t="s">
        <v>740</v>
      </c>
      <c r="AH96" s="75" t="s">
        <v>28</v>
      </c>
      <c r="AX96" s="143" t="s">
        <v>891</v>
      </c>
      <c r="AY96" s="142" t="s">
        <v>1213</v>
      </c>
      <c r="AZ96" s="77" t="s">
        <v>354</v>
      </c>
    </row>
    <row r="97" spans="1:52" ht="28.5" customHeight="1" x14ac:dyDescent="0.2">
      <c r="A97" s="143" t="s">
        <v>1261</v>
      </c>
      <c r="B97" s="76"/>
      <c r="AD97" s="75" t="s">
        <v>1221</v>
      </c>
      <c r="AG97" s="78" t="s">
        <v>741</v>
      </c>
      <c r="AH97" s="75" t="s">
        <v>28</v>
      </c>
      <c r="AX97" s="143" t="s">
        <v>891</v>
      </c>
      <c r="AY97" s="142" t="s">
        <v>1213</v>
      </c>
      <c r="AZ97" s="77" t="s">
        <v>393</v>
      </c>
    </row>
    <row r="98" spans="1:52" ht="28.5" customHeight="1" x14ac:dyDescent="0.2">
      <c r="A98" s="143" t="s">
        <v>1262</v>
      </c>
      <c r="B98" s="76"/>
      <c r="AD98" s="75" t="s">
        <v>1221</v>
      </c>
      <c r="AG98" s="78" t="s">
        <v>741</v>
      </c>
      <c r="AH98" s="75" t="s">
        <v>28</v>
      </c>
      <c r="AX98" s="143" t="s">
        <v>891</v>
      </c>
      <c r="AY98" s="142" t="s">
        <v>1213</v>
      </c>
      <c r="AZ98" s="77" t="s">
        <v>420</v>
      </c>
    </row>
    <row r="99" spans="1:52" ht="28.5" customHeight="1" x14ac:dyDescent="0.2">
      <c r="A99" s="143" t="s">
        <v>1263</v>
      </c>
      <c r="B99" s="76"/>
      <c r="AD99" s="75" t="s">
        <v>1221</v>
      </c>
      <c r="AG99" s="78" t="s">
        <v>742</v>
      </c>
      <c r="AH99" s="75" t="s">
        <v>28</v>
      </c>
      <c r="AX99" s="143" t="s">
        <v>891</v>
      </c>
      <c r="AY99" s="142" t="s">
        <v>1213</v>
      </c>
      <c r="AZ99" s="77" t="s">
        <v>440</v>
      </c>
    </row>
    <row r="100" spans="1:52" ht="28.5" customHeight="1" x14ac:dyDescent="0.2">
      <c r="A100" s="143" t="s">
        <v>1264</v>
      </c>
      <c r="B100" s="76"/>
      <c r="AD100" s="75" t="s">
        <v>1221</v>
      </c>
      <c r="AG100" s="78" t="s">
        <v>743</v>
      </c>
      <c r="AH100" s="75" t="s">
        <v>28</v>
      </c>
      <c r="AX100" s="143" t="s">
        <v>891</v>
      </c>
      <c r="AY100" s="142" t="s">
        <v>1213</v>
      </c>
      <c r="AZ100" s="77" t="s">
        <v>454</v>
      </c>
    </row>
    <row r="101" spans="1:52" ht="28.5" customHeight="1" x14ac:dyDescent="0.2">
      <c r="A101" s="143" t="s">
        <v>1265</v>
      </c>
      <c r="B101" s="76"/>
      <c r="AD101" s="75" t="s">
        <v>1221</v>
      </c>
      <c r="AG101" s="78" t="s">
        <v>744</v>
      </c>
      <c r="AH101" s="75" t="s">
        <v>28</v>
      </c>
      <c r="AX101" s="143" t="s">
        <v>891</v>
      </c>
      <c r="AY101" s="142" t="s">
        <v>1213</v>
      </c>
      <c r="AZ101" s="77" t="s">
        <v>468</v>
      </c>
    </row>
    <row r="102" spans="1:52" ht="28.5" customHeight="1" x14ac:dyDescent="0.2">
      <c r="A102" s="143" t="s">
        <v>1266</v>
      </c>
      <c r="B102" s="76"/>
      <c r="AD102" s="75" t="s">
        <v>1221</v>
      </c>
      <c r="AG102" s="78" t="s">
        <v>745</v>
      </c>
      <c r="AH102" s="75" t="s">
        <v>28</v>
      </c>
      <c r="AX102" s="143" t="s">
        <v>891</v>
      </c>
      <c r="AY102" s="142" t="s">
        <v>1213</v>
      </c>
      <c r="AZ102" s="77" t="s">
        <v>482</v>
      </c>
    </row>
    <row r="103" spans="1:52" ht="28.5" customHeight="1" x14ac:dyDescent="0.2">
      <c r="A103" s="143" t="s">
        <v>1267</v>
      </c>
      <c r="B103" s="76"/>
      <c r="AD103" s="75" t="s">
        <v>1221</v>
      </c>
      <c r="AG103" s="78" t="s">
        <v>746</v>
      </c>
      <c r="AH103" s="75" t="s">
        <v>28</v>
      </c>
      <c r="AX103" s="143" t="s">
        <v>891</v>
      </c>
      <c r="AY103" s="142" t="s">
        <v>1213</v>
      </c>
      <c r="AZ103" s="77" t="s">
        <v>495</v>
      </c>
    </row>
    <row r="104" spans="1:52" ht="28.5" customHeight="1" x14ac:dyDescent="0.2">
      <c r="A104" s="143" t="s">
        <v>1268</v>
      </c>
      <c r="B104" s="76"/>
      <c r="AD104" s="75" t="s">
        <v>1221</v>
      </c>
      <c r="AG104" s="78" t="s">
        <v>765</v>
      </c>
      <c r="AH104" s="75" t="s">
        <v>28</v>
      </c>
      <c r="AX104" s="143" t="s">
        <v>891</v>
      </c>
      <c r="AY104" s="142" t="s">
        <v>995</v>
      </c>
      <c r="AZ104" s="77" t="s">
        <v>217</v>
      </c>
    </row>
    <row r="105" spans="1:52" ht="28.5" customHeight="1" x14ac:dyDescent="0.2">
      <c r="A105" s="143" t="s">
        <v>1269</v>
      </c>
      <c r="B105" s="76"/>
      <c r="AD105" s="75" t="s">
        <v>1221</v>
      </c>
      <c r="AG105" s="78" t="s">
        <v>747</v>
      </c>
      <c r="AH105" s="75" t="s">
        <v>28</v>
      </c>
      <c r="AX105" s="143" t="s">
        <v>891</v>
      </c>
      <c r="AY105" s="142" t="s">
        <v>995</v>
      </c>
      <c r="AZ105" s="77" t="s">
        <v>299</v>
      </c>
    </row>
    <row r="106" spans="1:52" ht="28.5" customHeight="1" x14ac:dyDescent="0.2">
      <c r="A106" s="143" t="s">
        <v>1270</v>
      </c>
      <c r="B106" s="76"/>
      <c r="AD106" s="75" t="s">
        <v>1221</v>
      </c>
      <c r="AG106" s="78" t="s">
        <v>718</v>
      </c>
      <c r="AH106" s="75" t="s">
        <v>28</v>
      </c>
      <c r="AX106" s="143" t="s">
        <v>891</v>
      </c>
      <c r="AY106" s="142" t="s">
        <v>995</v>
      </c>
      <c r="AZ106" s="77" t="s">
        <v>355</v>
      </c>
    </row>
    <row r="107" spans="1:52" ht="28.5" customHeight="1" x14ac:dyDescent="0.2">
      <c r="A107" s="143" t="s">
        <v>1271</v>
      </c>
      <c r="B107" s="76"/>
      <c r="AD107" s="75" t="s">
        <v>1221</v>
      </c>
      <c r="AG107" s="78" t="s">
        <v>747</v>
      </c>
      <c r="AH107" s="75" t="s">
        <v>28</v>
      </c>
      <c r="AX107" s="143" t="s">
        <v>891</v>
      </c>
      <c r="AY107" s="142" t="s">
        <v>932</v>
      </c>
      <c r="AZ107" s="77" t="s">
        <v>347</v>
      </c>
    </row>
    <row r="108" spans="1:52" ht="28.5" customHeight="1" x14ac:dyDescent="0.2">
      <c r="A108" s="143" t="s">
        <v>1272</v>
      </c>
      <c r="B108" s="76"/>
      <c r="AD108" s="75" t="s">
        <v>1221</v>
      </c>
      <c r="AG108" s="78" t="s">
        <v>748</v>
      </c>
      <c r="AH108" s="75" t="s">
        <v>28</v>
      </c>
      <c r="AX108" s="143" t="s">
        <v>892</v>
      </c>
      <c r="AY108" s="142" t="s">
        <v>983</v>
      </c>
      <c r="AZ108" s="77" t="s">
        <v>225</v>
      </c>
    </row>
    <row r="109" spans="1:52" ht="28.5" customHeight="1" x14ac:dyDescent="0.2">
      <c r="A109" s="143" t="s">
        <v>1273</v>
      </c>
      <c r="B109" s="76"/>
      <c r="AD109" s="75" t="s">
        <v>1221</v>
      </c>
      <c r="AG109" s="78" t="s">
        <v>749</v>
      </c>
      <c r="AH109" s="75" t="s">
        <v>28</v>
      </c>
      <c r="AX109" s="143" t="s">
        <v>892</v>
      </c>
      <c r="AY109" s="142" t="s">
        <v>983</v>
      </c>
      <c r="AZ109" s="77" t="s">
        <v>304</v>
      </c>
    </row>
    <row r="110" spans="1:52" ht="28.5" customHeight="1" x14ac:dyDescent="0.2">
      <c r="A110" s="143" t="s">
        <v>1274</v>
      </c>
      <c r="B110" s="76"/>
      <c r="AD110" s="75" t="s">
        <v>1221</v>
      </c>
      <c r="AG110" s="78" t="s">
        <v>750</v>
      </c>
      <c r="AH110" s="75" t="s">
        <v>28</v>
      </c>
      <c r="AX110" s="143" t="s">
        <v>892</v>
      </c>
      <c r="AY110" s="142" t="s">
        <v>983</v>
      </c>
      <c r="AZ110" s="77" t="s">
        <v>359</v>
      </c>
    </row>
    <row r="111" spans="1:52" ht="28.5" customHeight="1" x14ac:dyDescent="0.2">
      <c r="A111" s="143" t="s">
        <v>1275</v>
      </c>
      <c r="B111" s="76"/>
      <c r="AD111" s="75" t="s">
        <v>1221</v>
      </c>
      <c r="AG111" s="78" t="s">
        <v>718</v>
      </c>
      <c r="AH111" s="75" t="s">
        <v>28</v>
      </c>
      <c r="AX111" s="143" t="s">
        <v>892</v>
      </c>
      <c r="AY111" s="142" t="s">
        <v>983</v>
      </c>
      <c r="AZ111" s="77" t="s">
        <v>397</v>
      </c>
    </row>
    <row r="112" spans="1:52" ht="28.5" customHeight="1" x14ac:dyDescent="0.2">
      <c r="A112" s="143" t="s">
        <v>1276</v>
      </c>
      <c r="B112" s="76"/>
      <c r="AD112" s="75" t="s">
        <v>1221</v>
      </c>
      <c r="AG112" s="78" t="s">
        <v>718</v>
      </c>
      <c r="AH112" s="75" t="s">
        <v>28</v>
      </c>
      <c r="AX112" s="143" t="s">
        <v>892</v>
      </c>
      <c r="AY112" s="142" t="s">
        <v>983</v>
      </c>
      <c r="AZ112" s="77" t="s">
        <v>422</v>
      </c>
    </row>
    <row r="113" spans="1:52" ht="28.5" customHeight="1" x14ac:dyDescent="0.2">
      <c r="A113" s="143" t="s">
        <v>1277</v>
      </c>
      <c r="B113" s="76"/>
      <c r="AD113" s="75" t="s">
        <v>1221</v>
      </c>
      <c r="AG113" s="78" t="s">
        <v>751</v>
      </c>
      <c r="AH113" s="75" t="s">
        <v>28</v>
      </c>
      <c r="AL113" s="78" t="s">
        <v>57</v>
      </c>
      <c r="AX113" s="143" t="s">
        <v>892</v>
      </c>
      <c r="AY113" s="142" t="s">
        <v>983</v>
      </c>
      <c r="AZ113" s="77" t="s">
        <v>442</v>
      </c>
    </row>
    <row r="114" spans="1:52" ht="28.5" customHeight="1" x14ac:dyDescent="0.2">
      <c r="A114" s="143" t="s">
        <v>1278</v>
      </c>
      <c r="B114" s="76"/>
      <c r="AD114" s="75" t="s">
        <v>1221</v>
      </c>
      <c r="AG114" s="78" t="s">
        <v>752</v>
      </c>
      <c r="AH114" s="75" t="s">
        <v>28</v>
      </c>
      <c r="AX114" s="143" t="s">
        <v>892</v>
      </c>
      <c r="AY114" s="142" t="s">
        <v>1182</v>
      </c>
      <c r="AZ114" s="77" t="s">
        <v>226</v>
      </c>
    </row>
    <row r="115" spans="1:52" ht="28.5" customHeight="1" x14ac:dyDescent="0.2">
      <c r="A115" s="143" t="s">
        <v>1279</v>
      </c>
      <c r="B115" s="76"/>
      <c r="AD115" s="75" t="s">
        <v>1221</v>
      </c>
      <c r="AG115" s="78" t="s">
        <v>751</v>
      </c>
      <c r="AH115" s="75" t="s">
        <v>28</v>
      </c>
      <c r="AX115" s="143" t="s">
        <v>892</v>
      </c>
      <c r="AY115" s="142" t="s">
        <v>1182</v>
      </c>
      <c r="AZ115" s="77" t="s">
        <v>305</v>
      </c>
    </row>
    <row r="116" spans="1:52" ht="28.5" customHeight="1" x14ac:dyDescent="0.2">
      <c r="A116" s="143" t="s">
        <v>1280</v>
      </c>
      <c r="B116" s="76"/>
      <c r="AD116" s="75" t="s">
        <v>1221</v>
      </c>
      <c r="AG116" s="78" t="s">
        <v>753</v>
      </c>
      <c r="AH116" s="75" t="s">
        <v>28</v>
      </c>
      <c r="AX116" s="143" t="s">
        <v>892</v>
      </c>
      <c r="AY116" s="142" t="s">
        <v>1182</v>
      </c>
      <c r="AZ116" s="77" t="s">
        <v>360</v>
      </c>
    </row>
    <row r="117" spans="1:52" ht="28.5" customHeight="1" x14ac:dyDescent="0.2">
      <c r="A117" s="143" t="s">
        <v>1281</v>
      </c>
      <c r="B117" s="76"/>
      <c r="AD117" s="75" t="s">
        <v>1221</v>
      </c>
      <c r="AG117" s="78" t="s">
        <v>738</v>
      </c>
      <c r="AH117" s="75" t="s">
        <v>28</v>
      </c>
      <c r="AX117" s="143" t="s">
        <v>892</v>
      </c>
      <c r="AY117" s="142" t="s">
        <v>884</v>
      </c>
      <c r="AZ117" s="77" t="s">
        <v>419</v>
      </c>
    </row>
    <row r="118" spans="1:52" ht="28.5" customHeight="1" x14ac:dyDescent="0.2">
      <c r="A118" s="143" t="s">
        <v>1282</v>
      </c>
      <c r="B118" s="76"/>
      <c r="AD118" s="75" t="s">
        <v>1221</v>
      </c>
      <c r="AG118" s="78" t="s">
        <v>753</v>
      </c>
      <c r="AH118" s="75" t="s">
        <v>28</v>
      </c>
      <c r="AX118" s="143" t="s">
        <v>892</v>
      </c>
      <c r="AY118" s="142" t="s">
        <v>884</v>
      </c>
      <c r="AZ118" s="77" t="s">
        <v>439</v>
      </c>
    </row>
    <row r="119" spans="1:52" ht="28.5" customHeight="1" x14ac:dyDescent="0.2">
      <c r="A119" s="143" t="s">
        <v>1283</v>
      </c>
      <c r="B119" s="76"/>
      <c r="C119" s="76"/>
      <c r="D119" s="76"/>
      <c r="F119" s="76"/>
      <c r="G119" s="76"/>
      <c r="I119" s="76"/>
      <c r="J119" s="76"/>
      <c r="L119" s="76"/>
      <c r="M119" s="76"/>
      <c r="O119" s="76"/>
      <c r="P119" s="76"/>
      <c r="R119" s="76"/>
      <c r="S119" s="76"/>
      <c r="U119" s="76"/>
      <c r="V119" s="76"/>
      <c r="X119" s="76"/>
      <c r="Y119" s="76"/>
      <c r="AA119" s="76"/>
      <c r="AB119" s="76"/>
      <c r="AG119" s="78" t="s">
        <v>754</v>
      </c>
      <c r="AH119" s="75" t="s">
        <v>28</v>
      </c>
      <c r="AX119" s="143" t="s">
        <v>892</v>
      </c>
      <c r="AY119" s="142" t="s">
        <v>884</v>
      </c>
      <c r="AZ119" s="77" t="s">
        <v>453</v>
      </c>
    </row>
    <row r="120" spans="1:52" ht="28.5" customHeight="1" x14ac:dyDescent="0.2">
      <c r="B120" s="76"/>
      <c r="AG120" s="78" t="s">
        <v>755</v>
      </c>
      <c r="AH120" s="75" t="s">
        <v>28</v>
      </c>
      <c r="AX120" s="143" t="s">
        <v>892</v>
      </c>
      <c r="AY120" s="142" t="s">
        <v>884</v>
      </c>
      <c r="AZ120" s="77" t="s">
        <v>467</v>
      </c>
    </row>
    <row r="121" spans="1:52" ht="28.5" customHeight="1" x14ac:dyDescent="0.2">
      <c r="B121" s="76"/>
      <c r="AG121" s="78" t="s">
        <v>755</v>
      </c>
      <c r="AH121" s="75" t="s">
        <v>28</v>
      </c>
      <c r="AX121" s="143" t="s">
        <v>892</v>
      </c>
      <c r="AY121" s="142" t="s">
        <v>884</v>
      </c>
      <c r="AZ121" s="77" t="s">
        <v>481</v>
      </c>
    </row>
    <row r="122" spans="1:52" ht="28.5" customHeight="1" x14ac:dyDescent="0.2">
      <c r="B122" s="76"/>
      <c r="AG122" s="78" t="s">
        <v>756</v>
      </c>
      <c r="AH122" s="75" t="s">
        <v>28</v>
      </c>
      <c r="AX122" s="143" t="s">
        <v>892</v>
      </c>
      <c r="AY122" s="142" t="s">
        <v>1211</v>
      </c>
      <c r="AZ122" s="77" t="s">
        <v>448</v>
      </c>
    </row>
    <row r="123" spans="1:52" ht="28.5" customHeight="1" x14ac:dyDescent="0.2">
      <c r="B123" s="76"/>
      <c r="AG123" s="78" t="s">
        <v>757</v>
      </c>
      <c r="AH123" s="75" t="s">
        <v>28</v>
      </c>
      <c r="AX123" s="143" t="s">
        <v>892</v>
      </c>
      <c r="AY123" s="142" t="s">
        <v>1211</v>
      </c>
      <c r="AZ123" s="77" t="s">
        <v>462</v>
      </c>
    </row>
    <row r="124" spans="1:52" ht="28.5" customHeight="1" x14ac:dyDescent="0.2">
      <c r="B124" s="76"/>
      <c r="AG124" s="78" t="s">
        <v>755</v>
      </c>
      <c r="AH124" s="75" t="s">
        <v>28</v>
      </c>
      <c r="AX124" s="143" t="s">
        <v>892</v>
      </c>
      <c r="AY124" s="142" t="s">
        <v>1211</v>
      </c>
      <c r="AZ124" s="77" t="s">
        <v>476</v>
      </c>
    </row>
    <row r="125" spans="1:52" ht="28.5" customHeight="1" x14ac:dyDescent="0.2">
      <c r="B125" s="76"/>
      <c r="AG125" s="78" t="s">
        <v>758</v>
      </c>
      <c r="AH125" s="75" t="s">
        <v>28</v>
      </c>
      <c r="AX125" s="143" t="s">
        <v>892</v>
      </c>
      <c r="AY125" s="142" t="s">
        <v>1211</v>
      </c>
      <c r="AZ125" s="77" t="s">
        <v>490</v>
      </c>
    </row>
    <row r="126" spans="1:52" ht="28.5" customHeight="1" x14ac:dyDescent="0.2">
      <c r="B126" s="76"/>
      <c r="AG126" s="78" t="s">
        <v>765</v>
      </c>
      <c r="AH126" s="75" t="s">
        <v>28</v>
      </c>
      <c r="AX126" s="143" t="s">
        <v>892</v>
      </c>
      <c r="AY126" s="142" t="s">
        <v>1211</v>
      </c>
      <c r="AZ126" s="77" t="s">
        <v>503</v>
      </c>
    </row>
    <row r="127" spans="1:52" ht="28.5" customHeight="1" x14ac:dyDescent="0.2">
      <c r="B127" s="76"/>
      <c r="AG127" s="78" t="s">
        <v>759</v>
      </c>
      <c r="AH127" s="75" t="s">
        <v>28</v>
      </c>
      <c r="AX127" s="143" t="s">
        <v>892</v>
      </c>
      <c r="AY127" s="142" t="s">
        <v>995</v>
      </c>
      <c r="AZ127" s="77" t="s">
        <v>394</v>
      </c>
    </row>
    <row r="128" spans="1:52" ht="28.5" customHeight="1" x14ac:dyDescent="0.2">
      <c r="B128" s="76"/>
      <c r="AG128" s="78" t="s">
        <v>760</v>
      </c>
      <c r="AH128" s="75" t="s">
        <v>28</v>
      </c>
      <c r="AX128" s="143" t="s">
        <v>892</v>
      </c>
      <c r="AY128" s="142" t="s">
        <v>995</v>
      </c>
      <c r="AZ128" s="77" t="s">
        <v>421</v>
      </c>
    </row>
    <row r="129" spans="2:52" ht="28.5" customHeight="1" x14ac:dyDescent="0.2">
      <c r="B129" s="76"/>
      <c r="AG129" s="78" t="s">
        <v>761</v>
      </c>
      <c r="AH129" s="75" t="s">
        <v>28</v>
      </c>
      <c r="AX129" s="143" t="s">
        <v>892</v>
      </c>
      <c r="AY129" s="142" t="s">
        <v>1213</v>
      </c>
      <c r="AZ129" s="77" t="s">
        <v>507</v>
      </c>
    </row>
    <row r="130" spans="2:52" ht="28.5" customHeight="1" x14ac:dyDescent="0.2">
      <c r="B130" s="76"/>
      <c r="AG130" s="78" t="s">
        <v>762</v>
      </c>
      <c r="AH130" s="75" t="s">
        <v>28</v>
      </c>
      <c r="AX130" s="143" t="s">
        <v>892</v>
      </c>
      <c r="AY130" s="142" t="s">
        <v>1213</v>
      </c>
      <c r="AZ130" s="77" t="s">
        <v>518</v>
      </c>
    </row>
    <row r="131" spans="2:52" ht="28.5" customHeight="1" x14ac:dyDescent="0.2">
      <c r="B131" s="76"/>
      <c r="AG131" s="78" t="s">
        <v>763</v>
      </c>
      <c r="AH131" s="75" t="s">
        <v>28</v>
      </c>
      <c r="AX131" s="143" t="s">
        <v>892</v>
      </c>
      <c r="AY131" s="142" t="s">
        <v>1213</v>
      </c>
      <c r="AZ131" s="77" t="s">
        <v>527</v>
      </c>
    </row>
    <row r="132" spans="2:52" ht="28.5" customHeight="1" x14ac:dyDescent="0.2">
      <c r="B132" s="76"/>
      <c r="AG132" s="78" t="s">
        <v>764</v>
      </c>
      <c r="AH132" s="75" t="s">
        <v>28</v>
      </c>
      <c r="AX132" s="143" t="s">
        <v>892</v>
      </c>
      <c r="AY132" s="142" t="s">
        <v>1213</v>
      </c>
      <c r="AZ132" s="77" t="s">
        <v>536</v>
      </c>
    </row>
    <row r="133" spans="2:52" ht="28.5" customHeight="1" x14ac:dyDescent="0.2">
      <c r="B133" s="76"/>
      <c r="AG133" s="78" t="s">
        <v>763</v>
      </c>
      <c r="AH133" s="75" t="s">
        <v>28</v>
      </c>
      <c r="AX133" s="143" t="s">
        <v>892</v>
      </c>
      <c r="AY133" s="142" t="s">
        <v>1135</v>
      </c>
      <c r="AZ133" s="77" t="s">
        <v>296</v>
      </c>
    </row>
    <row r="134" spans="2:52" ht="28.5" customHeight="1" x14ac:dyDescent="0.2">
      <c r="B134" s="76"/>
      <c r="AG134" s="78" t="s">
        <v>765</v>
      </c>
      <c r="AH134" s="75" t="s">
        <v>28</v>
      </c>
      <c r="AX134" s="143" t="s">
        <v>892</v>
      </c>
      <c r="AY134" s="142" t="s">
        <v>1135</v>
      </c>
      <c r="AZ134" s="77" t="s">
        <v>352</v>
      </c>
    </row>
    <row r="135" spans="2:52" ht="28.5" customHeight="1" x14ac:dyDescent="0.2">
      <c r="B135" s="76"/>
      <c r="AG135" s="78" t="s">
        <v>766</v>
      </c>
      <c r="AH135" s="75" t="s">
        <v>28</v>
      </c>
      <c r="AX135" s="143" t="s">
        <v>892</v>
      </c>
      <c r="AY135" s="142" t="s">
        <v>1135</v>
      </c>
      <c r="AZ135" s="77" t="s">
        <v>391</v>
      </c>
    </row>
    <row r="136" spans="2:52" ht="28.5" customHeight="1" x14ac:dyDescent="0.2">
      <c r="B136" s="76"/>
      <c r="AG136" s="78" t="s">
        <v>766</v>
      </c>
      <c r="AH136" s="75" t="s">
        <v>28</v>
      </c>
      <c r="AX136" s="143" t="s">
        <v>892</v>
      </c>
      <c r="AY136" s="142" t="s">
        <v>1135</v>
      </c>
      <c r="AZ136" s="77" t="s">
        <v>418</v>
      </c>
    </row>
    <row r="137" spans="2:52" ht="28.5" customHeight="1" x14ac:dyDescent="0.2">
      <c r="B137" s="76"/>
      <c r="AG137" s="78" t="s">
        <v>734</v>
      </c>
      <c r="AH137" s="75" t="s">
        <v>28</v>
      </c>
      <c r="AX137" s="143" t="s">
        <v>892</v>
      </c>
      <c r="AY137" s="142" t="s">
        <v>1135</v>
      </c>
      <c r="AZ137" s="77" t="s">
        <v>438</v>
      </c>
    </row>
    <row r="138" spans="2:52" ht="28.5" customHeight="1" x14ac:dyDescent="0.2">
      <c r="B138" s="76"/>
      <c r="AG138" s="78" t="s">
        <v>734</v>
      </c>
      <c r="AH138" s="75" t="s">
        <v>28</v>
      </c>
      <c r="AX138" s="143" t="s">
        <v>892</v>
      </c>
      <c r="AY138" s="142" t="s">
        <v>1135</v>
      </c>
      <c r="AZ138" s="77" t="s">
        <v>452</v>
      </c>
    </row>
    <row r="139" spans="2:52" ht="28.5" customHeight="1" x14ac:dyDescent="0.2">
      <c r="B139" s="76"/>
      <c r="AG139" s="78" t="s">
        <v>734</v>
      </c>
      <c r="AH139" s="75" t="s">
        <v>28</v>
      </c>
      <c r="AX139" s="143" t="s">
        <v>892</v>
      </c>
      <c r="AY139" s="142" t="s">
        <v>1135</v>
      </c>
      <c r="AZ139" s="77" t="s">
        <v>466</v>
      </c>
    </row>
    <row r="140" spans="2:52" ht="28.5" customHeight="1" x14ac:dyDescent="0.2">
      <c r="B140" s="76"/>
      <c r="AG140" s="78" t="s">
        <v>767</v>
      </c>
      <c r="AH140" s="75" t="s">
        <v>28</v>
      </c>
      <c r="AX140" s="143" t="s">
        <v>892</v>
      </c>
      <c r="AY140" s="142" t="s">
        <v>981</v>
      </c>
      <c r="AZ140" s="77" t="s">
        <v>227</v>
      </c>
    </row>
    <row r="141" spans="2:52" ht="28.5" customHeight="1" x14ac:dyDescent="0.2">
      <c r="B141" s="76"/>
      <c r="AG141" s="78" t="s">
        <v>768</v>
      </c>
      <c r="AH141" s="75" t="s">
        <v>28</v>
      </c>
      <c r="AX141" s="143" t="s">
        <v>892</v>
      </c>
      <c r="AY141" s="142" t="s">
        <v>980</v>
      </c>
      <c r="AZ141" s="77" t="s">
        <v>339</v>
      </c>
    </row>
    <row r="142" spans="2:52" ht="28.5" customHeight="1" x14ac:dyDescent="0.2">
      <c r="B142" s="76"/>
      <c r="AG142" s="78" t="s">
        <v>767</v>
      </c>
      <c r="AH142" s="75" t="s">
        <v>28</v>
      </c>
      <c r="AX142" s="143" t="s">
        <v>893</v>
      </c>
      <c r="AY142" s="142" t="s">
        <v>884</v>
      </c>
      <c r="AZ142" s="77" t="s">
        <v>1284</v>
      </c>
    </row>
    <row r="143" spans="2:52" ht="28.5" customHeight="1" x14ac:dyDescent="0.2">
      <c r="B143" s="76"/>
      <c r="AG143" s="78" t="s">
        <v>769</v>
      </c>
      <c r="AH143" s="75" t="s">
        <v>28</v>
      </c>
      <c r="AX143" s="143" t="s">
        <v>893</v>
      </c>
      <c r="AY143" s="142" t="s">
        <v>884</v>
      </c>
      <c r="AZ143" s="77" t="s">
        <v>1285</v>
      </c>
    </row>
    <row r="144" spans="2:52" ht="28.5" customHeight="1" x14ac:dyDescent="0.2">
      <c r="B144" s="76"/>
      <c r="AG144" s="78" t="s">
        <v>770</v>
      </c>
      <c r="AH144" s="75" t="s">
        <v>28</v>
      </c>
      <c r="AX144" s="143" t="s">
        <v>893</v>
      </c>
      <c r="AY144" s="142" t="s">
        <v>884</v>
      </c>
      <c r="AZ144" s="77" t="s">
        <v>1286</v>
      </c>
    </row>
    <row r="145" spans="2:52" ht="28.5" customHeight="1" x14ac:dyDescent="0.2">
      <c r="B145" s="76"/>
      <c r="AG145" s="78" t="s">
        <v>771</v>
      </c>
      <c r="AH145" s="75" t="s">
        <v>28</v>
      </c>
      <c r="AX145" s="143" t="s">
        <v>893</v>
      </c>
      <c r="AY145" s="142" t="s">
        <v>884</v>
      </c>
      <c r="AZ145" s="77" t="s">
        <v>1287</v>
      </c>
    </row>
    <row r="146" spans="2:52" ht="28.5" customHeight="1" x14ac:dyDescent="0.2">
      <c r="B146" s="76"/>
      <c r="AG146" s="78" t="s">
        <v>772</v>
      </c>
      <c r="AH146" s="75" t="s">
        <v>28</v>
      </c>
      <c r="AX146" s="143" t="s">
        <v>893</v>
      </c>
      <c r="AY146" s="142" t="s">
        <v>995</v>
      </c>
      <c r="AZ146" s="77" t="s">
        <v>1288</v>
      </c>
    </row>
    <row r="147" spans="2:52" ht="28.5" customHeight="1" x14ac:dyDescent="0.2">
      <c r="B147" s="76"/>
      <c r="AG147" s="78" t="s">
        <v>734</v>
      </c>
      <c r="AH147" s="75" t="s">
        <v>28</v>
      </c>
      <c r="AX147" s="143" t="s">
        <v>893</v>
      </c>
      <c r="AY147" s="142" t="s">
        <v>995</v>
      </c>
      <c r="AZ147" s="77" t="s">
        <v>1289</v>
      </c>
    </row>
    <row r="148" spans="2:52" ht="28.5" customHeight="1" x14ac:dyDescent="0.2">
      <c r="B148" s="76"/>
      <c r="AG148" s="78" t="s">
        <v>773</v>
      </c>
      <c r="AH148" s="75" t="s">
        <v>28</v>
      </c>
      <c r="AX148" s="143" t="s">
        <v>893</v>
      </c>
      <c r="AY148" s="142" t="s">
        <v>995</v>
      </c>
      <c r="AZ148" s="77" t="s">
        <v>1290</v>
      </c>
    </row>
    <row r="149" spans="2:52" ht="28.5" customHeight="1" x14ac:dyDescent="0.2">
      <c r="B149" s="76"/>
      <c r="AG149" s="78" t="s">
        <v>774</v>
      </c>
      <c r="AH149" s="75" t="s">
        <v>28</v>
      </c>
      <c r="AX149" s="143" t="s">
        <v>893</v>
      </c>
      <c r="AY149" s="142" t="s">
        <v>986</v>
      </c>
      <c r="AZ149" s="77" t="s">
        <v>1291</v>
      </c>
    </row>
    <row r="150" spans="2:52" ht="28.5" customHeight="1" x14ac:dyDescent="0.2">
      <c r="B150" s="76"/>
      <c r="AG150" s="78" t="s">
        <v>773</v>
      </c>
      <c r="AH150" s="75" t="s">
        <v>28</v>
      </c>
      <c r="AX150" s="143" t="s">
        <v>893</v>
      </c>
      <c r="AY150" s="142" t="s">
        <v>986</v>
      </c>
      <c r="AZ150" s="77" t="s">
        <v>1292</v>
      </c>
    </row>
    <row r="151" spans="2:52" ht="28.5" customHeight="1" x14ac:dyDescent="0.2">
      <c r="B151" s="76"/>
      <c r="AG151" s="78" t="s">
        <v>775</v>
      </c>
      <c r="AH151" s="75" t="s">
        <v>28</v>
      </c>
      <c r="AX151" s="143" t="s">
        <v>893</v>
      </c>
      <c r="AY151" s="142" t="s">
        <v>986</v>
      </c>
      <c r="AZ151" s="77" t="s">
        <v>1293</v>
      </c>
    </row>
    <row r="152" spans="2:52" ht="28.5" customHeight="1" x14ac:dyDescent="0.2">
      <c r="B152" s="76"/>
      <c r="AG152" s="78" t="s">
        <v>776</v>
      </c>
      <c r="AH152" s="75" t="s">
        <v>28</v>
      </c>
      <c r="AX152" s="143" t="s">
        <v>893</v>
      </c>
      <c r="AY152" s="142" t="s">
        <v>986</v>
      </c>
      <c r="AZ152" s="77" t="s">
        <v>1294</v>
      </c>
    </row>
    <row r="153" spans="2:52" ht="28.5" customHeight="1" x14ac:dyDescent="0.2">
      <c r="B153" s="76"/>
      <c r="AG153" s="78" t="s">
        <v>777</v>
      </c>
      <c r="AH153" s="75" t="s">
        <v>28</v>
      </c>
      <c r="AX153" s="143" t="s">
        <v>893</v>
      </c>
      <c r="AY153" s="142" t="s">
        <v>986</v>
      </c>
      <c r="AZ153" s="77" t="s">
        <v>1295</v>
      </c>
    </row>
    <row r="154" spans="2:52" ht="28.5" customHeight="1" x14ac:dyDescent="0.2">
      <c r="B154" s="76"/>
      <c r="AG154" s="78" t="s">
        <v>776</v>
      </c>
      <c r="AH154" s="75" t="s">
        <v>28</v>
      </c>
      <c r="AX154" s="143" t="s">
        <v>893</v>
      </c>
      <c r="AY154" s="142" t="s">
        <v>986</v>
      </c>
      <c r="AZ154" s="77" t="s">
        <v>1296</v>
      </c>
    </row>
    <row r="155" spans="2:52" ht="28.5" customHeight="1" x14ac:dyDescent="0.2">
      <c r="B155" s="76"/>
      <c r="AG155" s="78" t="s">
        <v>778</v>
      </c>
      <c r="AH155" s="75" t="s">
        <v>28</v>
      </c>
      <c r="AX155" s="143" t="s">
        <v>893</v>
      </c>
      <c r="AY155" s="142" t="s">
        <v>986</v>
      </c>
      <c r="AZ155" s="77" t="s">
        <v>1297</v>
      </c>
    </row>
    <row r="156" spans="2:52" ht="28.5" customHeight="1" x14ac:dyDescent="0.2">
      <c r="B156" s="76"/>
      <c r="AG156" s="78" t="s">
        <v>779</v>
      </c>
      <c r="AH156" s="75" t="s">
        <v>28</v>
      </c>
      <c r="AX156" s="143" t="s">
        <v>893</v>
      </c>
      <c r="AY156" s="142" t="s">
        <v>986</v>
      </c>
      <c r="AZ156" s="77" t="s">
        <v>1298</v>
      </c>
    </row>
    <row r="157" spans="2:52" ht="28.5" customHeight="1" x14ac:dyDescent="0.2">
      <c r="B157" s="76"/>
      <c r="AX157" s="143" t="s">
        <v>893</v>
      </c>
      <c r="AY157" s="142" t="s">
        <v>1299</v>
      </c>
      <c r="AZ157" s="77" t="s">
        <v>1300</v>
      </c>
    </row>
    <row r="158" spans="2:52" ht="28.5" customHeight="1" x14ac:dyDescent="0.2">
      <c r="B158" s="76"/>
      <c r="AX158" s="143" t="s">
        <v>893</v>
      </c>
      <c r="AY158" s="142" t="s">
        <v>1299</v>
      </c>
      <c r="AZ158" s="77" t="s">
        <v>1301</v>
      </c>
    </row>
    <row r="159" spans="2:52" ht="28.5" customHeight="1" x14ac:dyDescent="0.2">
      <c r="B159" s="76"/>
      <c r="AX159" s="143" t="s">
        <v>893</v>
      </c>
      <c r="AY159" s="142" t="s">
        <v>1299</v>
      </c>
      <c r="AZ159" s="77" t="s">
        <v>1302</v>
      </c>
    </row>
    <row r="160" spans="2:52" ht="28.5" customHeight="1" x14ac:dyDescent="0.2">
      <c r="B160" s="76"/>
      <c r="AX160" s="143" t="s">
        <v>893</v>
      </c>
      <c r="AY160" s="142" t="s">
        <v>1299</v>
      </c>
      <c r="AZ160" s="77" t="s">
        <v>1303</v>
      </c>
    </row>
    <row r="161" spans="2:52" ht="28.5" customHeight="1" x14ac:dyDescent="0.2">
      <c r="B161" s="76"/>
      <c r="AX161" s="143" t="s">
        <v>893</v>
      </c>
      <c r="AY161" s="142" t="s">
        <v>1135</v>
      </c>
      <c r="AZ161" s="77" t="s">
        <v>1304</v>
      </c>
    </row>
    <row r="162" spans="2:52" ht="28.5" customHeight="1" x14ac:dyDescent="0.2">
      <c r="B162" s="76"/>
      <c r="AX162" s="143" t="s">
        <v>893</v>
      </c>
      <c r="AY162" s="142" t="s">
        <v>1135</v>
      </c>
      <c r="AZ162" s="77" t="s">
        <v>1305</v>
      </c>
    </row>
    <row r="163" spans="2:52" ht="28.5" customHeight="1" x14ac:dyDescent="0.2">
      <c r="B163" s="76"/>
      <c r="AX163" s="143" t="s">
        <v>893</v>
      </c>
      <c r="AY163" s="142" t="s">
        <v>1135</v>
      </c>
      <c r="AZ163" s="77" t="s">
        <v>1306</v>
      </c>
    </row>
    <row r="164" spans="2:52" ht="28.5" customHeight="1" x14ac:dyDescent="0.2">
      <c r="B164" s="76"/>
      <c r="AX164" s="143" t="s">
        <v>893</v>
      </c>
      <c r="AY164" s="142" t="s">
        <v>1211</v>
      </c>
      <c r="AZ164" s="77" t="s">
        <v>1307</v>
      </c>
    </row>
    <row r="165" spans="2:52" ht="28.5" customHeight="1" x14ac:dyDescent="0.2">
      <c r="B165" s="76"/>
      <c r="AX165" s="143" t="s">
        <v>894</v>
      </c>
      <c r="AY165" s="142" t="s">
        <v>884</v>
      </c>
      <c r="AZ165" s="77" t="s">
        <v>1308</v>
      </c>
    </row>
    <row r="166" spans="2:52" ht="28.5" customHeight="1" x14ac:dyDescent="0.2">
      <c r="B166" s="76"/>
      <c r="AX166" s="143" t="s">
        <v>894</v>
      </c>
      <c r="AY166" s="142" t="s">
        <v>884</v>
      </c>
      <c r="AZ166" s="77" t="s">
        <v>1309</v>
      </c>
    </row>
    <row r="167" spans="2:52" ht="28.5" customHeight="1" x14ac:dyDescent="0.2">
      <c r="B167" s="76"/>
      <c r="AX167" s="143" t="s">
        <v>894</v>
      </c>
      <c r="AY167" s="142" t="s">
        <v>884</v>
      </c>
      <c r="AZ167" s="77" t="s">
        <v>1310</v>
      </c>
    </row>
    <row r="168" spans="2:52" ht="28.5" customHeight="1" x14ac:dyDescent="0.2">
      <c r="B168" s="76"/>
      <c r="AX168" s="143" t="s">
        <v>894</v>
      </c>
      <c r="AY168" s="142" t="s">
        <v>884</v>
      </c>
      <c r="AZ168" s="77" t="s">
        <v>1311</v>
      </c>
    </row>
    <row r="169" spans="2:52" ht="28.5" customHeight="1" x14ac:dyDescent="0.2">
      <c r="B169" s="76"/>
      <c r="AX169" s="143" t="s">
        <v>894</v>
      </c>
      <c r="AY169" s="142" t="s">
        <v>884</v>
      </c>
      <c r="AZ169" s="77" t="s">
        <v>1312</v>
      </c>
    </row>
    <row r="170" spans="2:52" ht="28.5" customHeight="1" x14ac:dyDescent="0.2">
      <c r="B170" s="76"/>
      <c r="AX170" s="143" t="s">
        <v>894</v>
      </c>
      <c r="AY170" s="142" t="s">
        <v>980</v>
      </c>
      <c r="AZ170" s="77" t="s">
        <v>1313</v>
      </c>
    </row>
    <row r="171" spans="2:52" ht="28.5" customHeight="1" x14ac:dyDescent="0.2">
      <c r="B171" s="76"/>
      <c r="AX171" s="143" t="s">
        <v>894</v>
      </c>
      <c r="AY171" s="142" t="s">
        <v>980</v>
      </c>
      <c r="AZ171" s="77" t="s">
        <v>1314</v>
      </c>
    </row>
    <row r="172" spans="2:52" ht="28.5" customHeight="1" x14ac:dyDescent="0.2">
      <c r="B172" s="76"/>
      <c r="AX172" s="143" t="s">
        <v>894</v>
      </c>
      <c r="AY172" s="142" t="s">
        <v>980</v>
      </c>
      <c r="AZ172" s="77" t="s">
        <v>1315</v>
      </c>
    </row>
    <row r="173" spans="2:52" ht="28.5" customHeight="1" x14ac:dyDescent="0.2">
      <c r="B173" s="76"/>
      <c r="AX173" s="143" t="s">
        <v>894</v>
      </c>
      <c r="AY173" s="142" t="s">
        <v>980</v>
      </c>
      <c r="AZ173" s="77" t="s">
        <v>1316</v>
      </c>
    </row>
    <row r="174" spans="2:52" ht="28.5" customHeight="1" x14ac:dyDescent="0.2">
      <c r="B174" s="76"/>
      <c r="AX174" s="143" t="s">
        <v>894</v>
      </c>
      <c r="AY174" s="142" t="s">
        <v>980</v>
      </c>
      <c r="AZ174" s="77" t="s">
        <v>1317</v>
      </c>
    </row>
    <row r="175" spans="2:52" ht="28.5" customHeight="1" x14ac:dyDescent="0.2">
      <c r="B175" s="76"/>
      <c r="AX175" s="143" t="s">
        <v>894</v>
      </c>
      <c r="AY175" s="142" t="s">
        <v>980</v>
      </c>
      <c r="AZ175" s="77" t="s">
        <v>1318</v>
      </c>
    </row>
    <row r="176" spans="2:52" ht="28.5" customHeight="1" x14ac:dyDescent="0.2">
      <c r="B176" s="76"/>
      <c r="AX176" s="143" t="s">
        <v>894</v>
      </c>
      <c r="AY176" s="142" t="s">
        <v>986</v>
      </c>
      <c r="AZ176" s="77" t="s">
        <v>1319</v>
      </c>
    </row>
    <row r="177" spans="2:52" ht="28.5" customHeight="1" x14ac:dyDescent="0.2">
      <c r="B177" s="76"/>
      <c r="AX177" s="143" t="s">
        <v>894</v>
      </c>
      <c r="AY177" s="142" t="s">
        <v>991</v>
      </c>
      <c r="AZ177" s="77" t="s">
        <v>1320</v>
      </c>
    </row>
    <row r="178" spans="2:52" ht="28.5" customHeight="1" x14ac:dyDescent="0.2">
      <c r="B178" s="76"/>
      <c r="AX178" s="143" t="s">
        <v>894</v>
      </c>
      <c r="AY178" s="142" t="s">
        <v>1213</v>
      </c>
      <c r="AZ178" s="77" t="s">
        <v>1321</v>
      </c>
    </row>
    <row r="179" spans="2:52" ht="28.5" customHeight="1" x14ac:dyDescent="0.2">
      <c r="B179" s="76"/>
      <c r="AX179" s="143" t="s">
        <v>894</v>
      </c>
      <c r="AY179" s="142" t="s">
        <v>1213</v>
      </c>
      <c r="AZ179" s="77" t="s">
        <v>1322</v>
      </c>
    </row>
    <row r="180" spans="2:52" ht="28.5" customHeight="1" x14ac:dyDescent="0.2">
      <c r="B180" s="76"/>
      <c r="AX180" s="143" t="s">
        <v>894</v>
      </c>
      <c r="AY180" s="142" t="s">
        <v>1213</v>
      </c>
      <c r="AZ180" s="77" t="s">
        <v>1323</v>
      </c>
    </row>
    <row r="181" spans="2:52" ht="28.5" customHeight="1" x14ac:dyDescent="0.2">
      <c r="B181" s="76"/>
      <c r="AX181" s="143" t="s">
        <v>894</v>
      </c>
      <c r="AY181" s="142" t="s">
        <v>984</v>
      </c>
      <c r="AZ181" s="77" t="s">
        <v>1324</v>
      </c>
    </row>
    <row r="182" spans="2:52" ht="28.5" customHeight="1" x14ac:dyDescent="0.2">
      <c r="B182" s="76"/>
      <c r="AX182" s="143" t="s">
        <v>894</v>
      </c>
      <c r="AY182" s="142" t="s">
        <v>984</v>
      </c>
      <c r="AZ182" s="77" t="s">
        <v>1325</v>
      </c>
    </row>
    <row r="183" spans="2:52" ht="28.5" customHeight="1" x14ac:dyDescent="0.2">
      <c r="B183" s="76"/>
      <c r="AX183" s="143" t="s">
        <v>894</v>
      </c>
      <c r="AY183" s="142" t="s">
        <v>1326</v>
      </c>
      <c r="AZ183" s="77" t="s">
        <v>1327</v>
      </c>
    </row>
    <row r="184" spans="2:52" ht="28.5" customHeight="1" x14ac:dyDescent="0.2">
      <c r="B184" s="76"/>
      <c r="AX184" s="143" t="s">
        <v>894</v>
      </c>
      <c r="AY184" s="142" t="s">
        <v>995</v>
      </c>
      <c r="AZ184" s="77" t="s">
        <v>1328</v>
      </c>
    </row>
    <row r="185" spans="2:52" ht="28.5" customHeight="1" x14ac:dyDescent="0.2">
      <c r="B185" s="76"/>
      <c r="AX185" s="143" t="s">
        <v>896</v>
      </c>
      <c r="AY185" s="142" t="s">
        <v>1135</v>
      </c>
      <c r="AZ185" s="77" t="s">
        <v>564</v>
      </c>
    </row>
    <row r="186" spans="2:52" ht="28.5" customHeight="1" x14ac:dyDescent="0.2">
      <c r="B186" s="76"/>
      <c r="AX186" s="143" t="s">
        <v>896</v>
      </c>
      <c r="AY186" s="142" t="s">
        <v>1135</v>
      </c>
      <c r="AZ186" s="77" t="s">
        <v>569</v>
      </c>
    </row>
    <row r="187" spans="2:52" ht="28.5" customHeight="1" x14ac:dyDescent="0.2">
      <c r="B187" s="76"/>
      <c r="AX187" s="143" t="s">
        <v>896</v>
      </c>
      <c r="AY187" s="142" t="s">
        <v>1135</v>
      </c>
      <c r="AZ187" s="77" t="s">
        <v>573</v>
      </c>
    </row>
    <row r="188" spans="2:52" ht="28.5" customHeight="1" x14ac:dyDescent="0.2">
      <c r="B188" s="76"/>
      <c r="AX188" s="143" t="s">
        <v>896</v>
      </c>
      <c r="AY188" s="142" t="s">
        <v>884</v>
      </c>
      <c r="AZ188" s="77" t="s">
        <v>570</v>
      </c>
    </row>
    <row r="189" spans="2:52" ht="28.5" customHeight="1" x14ac:dyDescent="0.2">
      <c r="B189" s="76"/>
      <c r="AX189" s="143" t="s">
        <v>896</v>
      </c>
      <c r="AY189" s="142" t="s">
        <v>884</v>
      </c>
      <c r="AZ189" s="77" t="s">
        <v>574</v>
      </c>
    </row>
    <row r="190" spans="2:52" ht="28.5" customHeight="1" x14ac:dyDescent="0.2">
      <c r="B190" s="76"/>
      <c r="AX190" s="143" t="s">
        <v>896</v>
      </c>
      <c r="AY190" s="142" t="s">
        <v>884</v>
      </c>
      <c r="AZ190" s="77" t="s">
        <v>578</v>
      </c>
    </row>
    <row r="191" spans="2:52" ht="28.5" customHeight="1" x14ac:dyDescent="0.2">
      <c r="B191" s="76"/>
      <c r="AX191" s="143" t="s">
        <v>896</v>
      </c>
      <c r="AY191" s="142" t="s">
        <v>884</v>
      </c>
      <c r="AZ191" s="77" t="s">
        <v>581</v>
      </c>
    </row>
    <row r="192" spans="2:52" ht="28.5" customHeight="1" x14ac:dyDescent="0.2">
      <c r="B192" s="76"/>
      <c r="AX192" s="143" t="s">
        <v>896</v>
      </c>
      <c r="AY192" s="142" t="s">
        <v>1213</v>
      </c>
      <c r="AZ192" s="77" t="s">
        <v>575</v>
      </c>
    </row>
    <row r="193" spans="2:52" ht="28.5" customHeight="1" x14ac:dyDescent="0.2">
      <c r="B193" s="76"/>
      <c r="AX193" s="143" t="s">
        <v>896</v>
      </c>
      <c r="AY193" s="142" t="s">
        <v>1213</v>
      </c>
      <c r="AZ193" s="77" t="s">
        <v>579</v>
      </c>
    </row>
    <row r="194" spans="2:52" ht="28.5" customHeight="1" x14ac:dyDescent="0.2">
      <c r="B194" s="76"/>
      <c r="AX194" s="143" t="s">
        <v>896</v>
      </c>
      <c r="AY194" s="142" t="s">
        <v>1213</v>
      </c>
      <c r="AZ194" s="77" t="s">
        <v>582</v>
      </c>
    </row>
    <row r="195" spans="2:52" ht="28.5" customHeight="1" x14ac:dyDescent="0.2">
      <c r="B195" s="76"/>
      <c r="AX195" s="143" t="s">
        <v>896</v>
      </c>
      <c r="AY195" s="142" t="s">
        <v>1213</v>
      </c>
      <c r="AZ195" s="77" t="s">
        <v>584</v>
      </c>
    </row>
    <row r="196" spans="2:52" ht="28.5" customHeight="1" x14ac:dyDescent="0.2">
      <c r="B196" s="76"/>
      <c r="AX196" s="143" t="s">
        <v>896</v>
      </c>
      <c r="AY196" s="142" t="s">
        <v>995</v>
      </c>
      <c r="AZ196" s="77" t="s">
        <v>455</v>
      </c>
    </row>
    <row r="197" spans="2:52" ht="28.5" customHeight="1" x14ac:dyDescent="0.2">
      <c r="B197" s="76"/>
      <c r="AX197" s="143" t="s">
        <v>896</v>
      </c>
      <c r="AY197" s="142" t="s">
        <v>995</v>
      </c>
      <c r="AZ197" s="77" t="s">
        <v>469</v>
      </c>
    </row>
    <row r="198" spans="2:52" ht="28.5" customHeight="1" x14ac:dyDescent="0.2">
      <c r="B198" s="76"/>
      <c r="AX198" s="143" t="s">
        <v>896</v>
      </c>
      <c r="AY198" s="142" t="s">
        <v>995</v>
      </c>
      <c r="AZ198" s="77" t="s">
        <v>483</v>
      </c>
    </row>
    <row r="199" spans="2:52" ht="28.5" customHeight="1" x14ac:dyDescent="0.2">
      <c r="B199" s="76"/>
      <c r="AX199" s="143" t="s">
        <v>896</v>
      </c>
      <c r="AY199" s="142" t="s">
        <v>1211</v>
      </c>
      <c r="AZ199" s="77" t="s">
        <v>557</v>
      </c>
    </row>
    <row r="200" spans="2:52" ht="28.5" customHeight="1" x14ac:dyDescent="0.2">
      <c r="B200" s="76"/>
      <c r="AX200" s="143" t="s">
        <v>896</v>
      </c>
      <c r="AY200" s="142" t="s">
        <v>1211</v>
      </c>
      <c r="AZ200" s="77" t="s">
        <v>562</v>
      </c>
    </row>
    <row r="201" spans="2:52" ht="28.5" customHeight="1" x14ac:dyDescent="0.2">
      <c r="B201" s="76"/>
      <c r="AX201" s="143" t="s">
        <v>896</v>
      </c>
      <c r="AY201" s="142" t="s">
        <v>1211</v>
      </c>
      <c r="AZ201" s="77" t="s">
        <v>567</v>
      </c>
    </row>
    <row r="202" spans="2:52" ht="28.5" customHeight="1" x14ac:dyDescent="0.2">
      <c r="B202" s="76"/>
      <c r="AX202" s="143" t="s">
        <v>896</v>
      </c>
      <c r="AY202" s="142" t="s">
        <v>1211</v>
      </c>
      <c r="AZ202" s="77" t="s">
        <v>572</v>
      </c>
    </row>
    <row r="203" spans="2:52" ht="28.5" customHeight="1" x14ac:dyDescent="0.2">
      <c r="B203" s="76"/>
      <c r="AX203" s="143" t="s">
        <v>896</v>
      </c>
      <c r="AY203" s="142" t="s">
        <v>1182</v>
      </c>
      <c r="AZ203" s="77" t="s">
        <v>457</v>
      </c>
    </row>
    <row r="204" spans="2:52" ht="28.5" customHeight="1" x14ac:dyDescent="0.2">
      <c r="B204" s="76"/>
      <c r="AX204" s="143" t="s">
        <v>896</v>
      </c>
      <c r="AY204" s="142" t="s">
        <v>1182</v>
      </c>
      <c r="AZ204" s="77" t="s">
        <v>471</v>
      </c>
    </row>
    <row r="205" spans="2:52" ht="28.5" customHeight="1" x14ac:dyDescent="0.2">
      <c r="B205" s="76"/>
      <c r="AX205" s="143" t="s">
        <v>896</v>
      </c>
      <c r="AY205" s="142" t="s">
        <v>1182</v>
      </c>
      <c r="AZ205" s="77" t="s">
        <v>485</v>
      </c>
    </row>
    <row r="206" spans="2:52" ht="28.5" customHeight="1" x14ac:dyDescent="0.2">
      <c r="B206" s="76"/>
      <c r="AX206" s="143" t="s">
        <v>896</v>
      </c>
      <c r="AY206" s="142" t="s">
        <v>980</v>
      </c>
      <c r="AZ206" s="77" t="s">
        <v>463</v>
      </c>
    </row>
    <row r="207" spans="2:52" ht="28.5" customHeight="1" x14ac:dyDescent="0.2">
      <c r="B207" s="76"/>
      <c r="AX207" s="143" t="s">
        <v>896</v>
      </c>
      <c r="AY207" s="142" t="s">
        <v>980</v>
      </c>
      <c r="AZ207" s="77" t="s">
        <v>477</v>
      </c>
    </row>
    <row r="208" spans="2:52" ht="28.5" customHeight="1" x14ac:dyDescent="0.2">
      <c r="B208" s="76"/>
      <c r="AX208" s="143" t="s">
        <v>896</v>
      </c>
      <c r="AY208" s="142" t="s">
        <v>980</v>
      </c>
      <c r="AZ208" s="77" t="s">
        <v>491</v>
      </c>
    </row>
    <row r="209" spans="2:52" ht="28.5" customHeight="1" x14ac:dyDescent="0.2">
      <c r="B209" s="76"/>
      <c r="AX209" s="143" t="s">
        <v>897</v>
      </c>
      <c r="AY209" s="142" t="s">
        <v>898</v>
      </c>
      <c r="AZ209" s="77" t="s">
        <v>231</v>
      </c>
    </row>
    <row r="210" spans="2:52" ht="28.5" customHeight="1" x14ac:dyDescent="0.2">
      <c r="B210" s="76"/>
      <c r="AX210" s="143" t="s">
        <v>897</v>
      </c>
      <c r="AY210" s="142" t="s">
        <v>898</v>
      </c>
      <c r="AZ210" s="77" t="s">
        <v>310</v>
      </c>
    </row>
    <row r="211" spans="2:52" ht="28.5" customHeight="1" x14ac:dyDescent="0.2">
      <c r="B211" s="76"/>
      <c r="AX211" s="143" t="s">
        <v>897</v>
      </c>
      <c r="AY211" s="142" t="s">
        <v>898</v>
      </c>
      <c r="AZ211" s="77" t="s">
        <v>364</v>
      </c>
    </row>
    <row r="212" spans="2:52" ht="28.5" customHeight="1" x14ac:dyDescent="0.2">
      <c r="B212" s="76"/>
      <c r="AX212" s="143" t="s">
        <v>897</v>
      </c>
      <c r="AY212" s="142" t="s">
        <v>898</v>
      </c>
      <c r="AZ212" s="77" t="s">
        <v>400</v>
      </c>
    </row>
    <row r="213" spans="2:52" ht="28.5" customHeight="1" x14ac:dyDescent="0.2">
      <c r="B213" s="76"/>
      <c r="AX213" s="143" t="s">
        <v>899</v>
      </c>
      <c r="AY213" s="142" t="s">
        <v>1329</v>
      </c>
      <c r="AZ213" s="77" t="s">
        <v>1330</v>
      </c>
    </row>
    <row r="214" spans="2:52" ht="28.5" customHeight="1" x14ac:dyDescent="0.2">
      <c r="B214" s="76"/>
      <c r="AX214" s="143" t="s">
        <v>899</v>
      </c>
      <c r="AY214" s="142" t="s">
        <v>1329</v>
      </c>
      <c r="AZ214" s="77" t="s">
        <v>1331</v>
      </c>
    </row>
    <row r="215" spans="2:52" ht="28.5" customHeight="1" x14ac:dyDescent="0.2">
      <c r="B215" s="76"/>
      <c r="AX215" s="143" t="s">
        <v>901</v>
      </c>
      <c r="AY215" s="142" t="s">
        <v>1332</v>
      </c>
      <c r="AZ215" s="77" t="s">
        <v>230</v>
      </c>
    </row>
    <row r="216" spans="2:52" ht="28.5" customHeight="1" x14ac:dyDescent="0.2">
      <c r="B216" s="76"/>
      <c r="AX216" s="143" t="s">
        <v>901</v>
      </c>
      <c r="AY216" s="142" t="s">
        <v>1332</v>
      </c>
      <c r="AZ216" s="77" t="s">
        <v>309</v>
      </c>
    </row>
    <row r="217" spans="2:52" ht="28.5" customHeight="1" x14ac:dyDescent="0.2">
      <c r="B217" s="76"/>
      <c r="AX217" s="143" t="s">
        <v>901</v>
      </c>
      <c r="AY217" s="142" t="s">
        <v>1332</v>
      </c>
      <c r="AZ217" s="77" t="s">
        <v>363</v>
      </c>
    </row>
    <row r="218" spans="2:52" ht="28.5" customHeight="1" x14ac:dyDescent="0.2">
      <c r="B218" s="76"/>
      <c r="AX218" s="143" t="s">
        <v>903</v>
      </c>
      <c r="AY218" s="142" t="s">
        <v>1333</v>
      </c>
      <c r="AZ218" s="77" t="s">
        <v>234</v>
      </c>
    </row>
    <row r="219" spans="2:52" ht="28.5" customHeight="1" x14ac:dyDescent="0.2">
      <c r="B219" s="76"/>
      <c r="AX219" s="143" t="s">
        <v>903</v>
      </c>
      <c r="AY219" s="142" t="s">
        <v>1333</v>
      </c>
      <c r="AZ219" s="77" t="s">
        <v>312</v>
      </c>
    </row>
    <row r="220" spans="2:52" ht="28.5" customHeight="1" x14ac:dyDescent="0.2">
      <c r="B220" s="76"/>
      <c r="AX220" s="143" t="s">
        <v>905</v>
      </c>
      <c r="AY220" s="142" t="s">
        <v>1334</v>
      </c>
      <c r="AZ220" s="77" t="s">
        <v>196</v>
      </c>
    </row>
    <row r="221" spans="2:52" ht="28.5" customHeight="1" x14ac:dyDescent="0.2">
      <c r="B221" s="76"/>
      <c r="AX221" s="143" t="s">
        <v>905</v>
      </c>
      <c r="AY221" s="142" t="s">
        <v>1334</v>
      </c>
      <c r="AZ221" s="77" t="s">
        <v>285</v>
      </c>
    </row>
    <row r="222" spans="2:52" ht="28.5" customHeight="1" x14ac:dyDescent="0.2">
      <c r="B222" s="76"/>
      <c r="AX222" s="143" t="s">
        <v>907</v>
      </c>
      <c r="AY222" s="142" t="s">
        <v>1335</v>
      </c>
      <c r="AZ222" s="77" t="s">
        <v>271</v>
      </c>
    </row>
    <row r="223" spans="2:52" ht="28.5" customHeight="1" x14ac:dyDescent="0.2">
      <c r="B223" s="76"/>
      <c r="AX223" s="143" t="s">
        <v>907</v>
      </c>
      <c r="AY223" s="142" t="s">
        <v>1335</v>
      </c>
      <c r="AZ223" s="77" t="s">
        <v>337</v>
      </c>
    </row>
    <row r="224" spans="2:52" ht="28.5" customHeight="1" x14ac:dyDescent="0.2">
      <c r="B224" s="76"/>
      <c r="AX224" s="143" t="s">
        <v>907</v>
      </c>
      <c r="AY224" s="142" t="s">
        <v>1335</v>
      </c>
      <c r="AZ224" s="77" t="s">
        <v>380</v>
      </c>
    </row>
    <row r="225" spans="2:52" ht="28.5" customHeight="1" x14ac:dyDescent="0.2">
      <c r="B225" s="76"/>
      <c r="AX225" s="143" t="s">
        <v>907</v>
      </c>
      <c r="AY225" s="142" t="s">
        <v>1336</v>
      </c>
      <c r="AZ225" s="77" t="s">
        <v>272</v>
      </c>
    </row>
    <row r="226" spans="2:52" ht="28.5" customHeight="1" x14ac:dyDescent="0.2">
      <c r="B226" s="76"/>
      <c r="AX226" s="143" t="s">
        <v>907</v>
      </c>
      <c r="AY226" s="142" t="s">
        <v>1337</v>
      </c>
      <c r="AZ226" s="77" t="s">
        <v>273</v>
      </c>
    </row>
    <row r="227" spans="2:52" ht="28.5" customHeight="1" x14ac:dyDescent="0.2">
      <c r="B227" s="76"/>
      <c r="AX227" s="143" t="s">
        <v>909</v>
      </c>
      <c r="AY227" s="142" t="s">
        <v>1338</v>
      </c>
      <c r="AZ227" s="77" t="s">
        <v>242</v>
      </c>
    </row>
    <row r="228" spans="2:52" ht="28.5" customHeight="1" x14ac:dyDescent="0.2">
      <c r="B228" s="76"/>
      <c r="AX228" s="143" t="s">
        <v>909</v>
      </c>
      <c r="AY228" s="142" t="s">
        <v>1338</v>
      </c>
      <c r="AZ228" s="77" t="s">
        <v>318</v>
      </c>
    </row>
    <row r="229" spans="2:52" ht="28.5" customHeight="1" x14ac:dyDescent="0.2">
      <c r="B229" s="76"/>
      <c r="AX229" s="143" t="s">
        <v>911</v>
      </c>
      <c r="AY229" s="142" t="s">
        <v>1339</v>
      </c>
      <c r="AZ229" s="77" t="s">
        <v>1340</v>
      </c>
    </row>
    <row r="230" spans="2:52" ht="28.5" customHeight="1" x14ac:dyDescent="0.2">
      <c r="B230" s="76"/>
      <c r="AX230" s="143" t="s">
        <v>911</v>
      </c>
      <c r="AY230" s="142" t="s">
        <v>1339</v>
      </c>
      <c r="AZ230" s="77" t="s">
        <v>1341</v>
      </c>
    </row>
    <row r="231" spans="2:52" ht="28.5" customHeight="1" x14ac:dyDescent="0.2">
      <c r="B231" s="76"/>
      <c r="AX231" s="143" t="s">
        <v>911</v>
      </c>
      <c r="AY231" s="142" t="s">
        <v>1339</v>
      </c>
      <c r="AZ231" s="77" t="s">
        <v>1342</v>
      </c>
    </row>
    <row r="232" spans="2:52" ht="28.5" customHeight="1" x14ac:dyDescent="0.2">
      <c r="B232" s="76"/>
      <c r="AX232" s="143" t="s">
        <v>913</v>
      </c>
      <c r="AY232" s="142" t="s">
        <v>932</v>
      </c>
      <c r="AZ232" s="77" t="s">
        <v>197</v>
      </c>
    </row>
    <row r="233" spans="2:52" ht="28.5" customHeight="1" x14ac:dyDescent="0.2">
      <c r="B233" s="76"/>
      <c r="AX233" s="143" t="s">
        <v>913</v>
      </c>
      <c r="AY233" s="142" t="s">
        <v>1343</v>
      </c>
      <c r="AZ233" s="77" t="s">
        <v>198</v>
      </c>
    </row>
    <row r="234" spans="2:52" ht="28.5" customHeight="1" x14ac:dyDescent="0.2">
      <c r="B234" s="76"/>
      <c r="AX234" s="143" t="s">
        <v>913</v>
      </c>
      <c r="AY234" s="142" t="s">
        <v>1343</v>
      </c>
      <c r="AZ234" s="77" t="s">
        <v>287</v>
      </c>
    </row>
    <row r="235" spans="2:52" ht="28.5" customHeight="1" x14ac:dyDescent="0.2">
      <c r="B235" s="76"/>
      <c r="AX235" s="143" t="s">
        <v>913</v>
      </c>
      <c r="AY235" s="142" t="s">
        <v>1344</v>
      </c>
      <c r="AZ235" s="77" t="s">
        <v>1345</v>
      </c>
    </row>
    <row r="236" spans="2:52" ht="28.5" customHeight="1" x14ac:dyDescent="0.2">
      <c r="B236" s="76"/>
      <c r="AX236" s="143" t="s">
        <v>913</v>
      </c>
      <c r="AY236" s="142" t="s">
        <v>1346</v>
      </c>
      <c r="AZ236" s="77" t="s">
        <v>200</v>
      </c>
    </row>
    <row r="237" spans="2:52" ht="28.5" customHeight="1" x14ac:dyDescent="0.2">
      <c r="B237" s="76"/>
      <c r="AX237" s="143" t="s">
        <v>913</v>
      </c>
      <c r="AY237" s="142" t="s">
        <v>1346</v>
      </c>
      <c r="AZ237" s="77" t="s">
        <v>288</v>
      </c>
    </row>
    <row r="238" spans="2:52" ht="28.5" customHeight="1" x14ac:dyDescent="0.2">
      <c r="B238" s="76"/>
      <c r="AX238" s="143" t="s">
        <v>913</v>
      </c>
      <c r="AY238" s="142" t="s">
        <v>1347</v>
      </c>
      <c r="AZ238" s="77" t="s">
        <v>201</v>
      </c>
    </row>
    <row r="239" spans="2:52" ht="28.5" customHeight="1" x14ac:dyDescent="0.2">
      <c r="B239" s="76"/>
      <c r="AX239" s="143" t="s">
        <v>915</v>
      </c>
      <c r="AY239" s="142" t="s">
        <v>1348</v>
      </c>
      <c r="AZ239" s="77" t="s">
        <v>265</v>
      </c>
    </row>
    <row r="240" spans="2:52" ht="28.5" customHeight="1" x14ac:dyDescent="0.2">
      <c r="B240" s="76"/>
      <c r="AX240" s="143" t="s">
        <v>917</v>
      </c>
      <c r="AY240" s="142" t="s">
        <v>918</v>
      </c>
      <c r="AZ240" s="77" t="s">
        <v>218</v>
      </c>
    </row>
    <row r="241" spans="2:52" ht="28.5" customHeight="1" x14ac:dyDescent="0.2">
      <c r="B241" s="76"/>
      <c r="AX241" s="143" t="s">
        <v>917</v>
      </c>
      <c r="AY241" s="142" t="s">
        <v>918</v>
      </c>
      <c r="AZ241" s="77" t="s">
        <v>300</v>
      </c>
    </row>
    <row r="242" spans="2:52" ht="28.5" customHeight="1" x14ac:dyDescent="0.2">
      <c r="B242" s="76"/>
      <c r="AX242" s="143" t="s">
        <v>917</v>
      </c>
      <c r="AY242" s="142" t="s">
        <v>918</v>
      </c>
      <c r="AZ242" s="77" t="s">
        <v>356</v>
      </c>
    </row>
    <row r="243" spans="2:52" ht="28.5" customHeight="1" x14ac:dyDescent="0.2">
      <c r="B243" s="76"/>
      <c r="AX243" s="143" t="s">
        <v>917</v>
      </c>
      <c r="AY243" s="142" t="s">
        <v>918</v>
      </c>
      <c r="AZ243" s="77" t="s">
        <v>395</v>
      </c>
    </row>
    <row r="244" spans="2:52" ht="28.5" customHeight="1" x14ac:dyDescent="0.2">
      <c r="B244" s="76"/>
      <c r="AX244" s="143" t="s">
        <v>917</v>
      </c>
      <c r="AY244" s="142" t="s">
        <v>1349</v>
      </c>
      <c r="AZ244" s="77" t="s">
        <v>219</v>
      </c>
    </row>
    <row r="245" spans="2:52" ht="28.5" customHeight="1" x14ac:dyDescent="0.2">
      <c r="B245" s="76"/>
      <c r="AX245" s="143" t="s">
        <v>917</v>
      </c>
      <c r="AY245" s="142" t="s">
        <v>1350</v>
      </c>
      <c r="AZ245" s="77" t="s">
        <v>220</v>
      </c>
    </row>
    <row r="246" spans="2:52" ht="28.5" customHeight="1" x14ac:dyDescent="0.2">
      <c r="B246" s="76"/>
      <c r="AX246" s="143" t="s">
        <v>917</v>
      </c>
      <c r="AY246" s="142" t="s">
        <v>1350</v>
      </c>
      <c r="AZ246" s="77" t="s">
        <v>301</v>
      </c>
    </row>
    <row r="247" spans="2:52" ht="28.5" customHeight="1" x14ac:dyDescent="0.2">
      <c r="B247" s="76"/>
      <c r="AX247" s="143" t="s">
        <v>917</v>
      </c>
      <c r="AY247" s="142" t="s">
        <v>1350</v>
      </c>
      <c r="AZ247" s="77" t="s">
        <v>357</v>
      </c>
    </row>
    <row r="248" spans="2:52" ht="28.5" customHeight="1" x14ac:dyDescent="0.2">
      <c r="B248" s="76"/>
      <c r="AX248" s="143" t="s">
        <v>917</v>
      </c>
      <c r="AY248" s="142" t="s">
        <v>1350</v>
      </c>
      <c r="AZ248" s="77" t="s">
        <v>396</v>
      </c>
    </row>
    <row r="249" spans="2:52" ht="28.5" customHeight="1" x14ac:dyDescent="0.2">
      <c r="B249" s="76"/>
      <c r="AX249" s="143" t="s">
        <v>917</v>
      </c>
      <c r="AY249" s="142" t="s">
        <v>1351</v>
      </c>
      <c r="AZ249" s="77" t="s">
        <v>221</v>
      </c>
    </row>
    <row r="250" spans="2:52" ht="28.5" customHeight="1" x14ac:dyDescent="0.2">
      <c r="B250" s="76"/>
      <c r="AX250" s="143" t="s">
        <v>917</v>
      </c>
      <c r="AY250" s="142" t="s">
        <v>1351</v>
      </c>
      <c r="AZ250" s="77" t="s">
        <v>302</v>
      </c>
    </row>
    <row r="251" spans="2:52" ht="28.5" customHeight="1" x14ac:dyDescent="0.2">
      <c r="B251" s="76"/>
      <c r="AX251" s="143" t="s">
        <v>917</v>
      </c>
      <c r="AY251" s="142" t="s">
        <v>1351</v>
      </c>
      <c r="AZ251" s="77" t="s">
        <v>358</v>
      </c>
    </row>
    <row r="252" spans="2:52" ht="28.5" customHeight="1" x14ac:dyDescent="0.2">
      <c r="B252" s="76"/>
      <c r="AX252" s="143" t="s">
        <v>917</v>
      </c>
      <c r="AY252" s="142" t="s">
        <v>1352</v>
      </c>
      <c r="AZ252" s="77" t="s">
        <v>222</v>
      </c>
    </row>
    <row r="253" spans="2:52" ht="28.5" customHeight="1" x14ac:dyDescent="0.2">
      <c r="B253" s="76"/>
      <c r="AX253" s="143" t="s">
        <v>917</v>
      </c>
      <c r="AY253" s="142" t="s">
        <v>1352</v>
      </c>
      <c r="AZ253" s="77" t="s">
        <v>303</v>
      </c>
    </row>
    <row r="254" spans="2:52" ht="28.5" customHeight="1" x14ac:dyDescent="0.2">
      <c r="B254" s="76"/>
      <c r="AX254" s="143" t="s">
        <v>917</v>
      </c>
      <c r="AY254" s="142" t="s">
        <v>1004</v>
      </c>
      <c r="AZ254" s="77" t="s">
        <v>281</v>
      </c>
    </row>
    <row r="255" spans="2:52" ht="28.5" customHeight="1" x14ac:dyDescent="0.2">
      <c r="B255" s="76"/>
      <c r="AX255" s="143" t="s">
        <v>917</v>
      </c>
      <c r="AY255" s="142" t="s">
        <v>985</v>
      </c>
      <c r="AZ255" s="77" t="s">
        <v>223</v>
      </c>
    </row>
    <row r="256" spans="2:52" ht="28.5" customHeight="1" x14ac:dyDescent="0.2">
      <c r="B256" s="76"/>
      <c r="AX256" s="143" t="s">
        <v>917</v>
      </c>
      <c r="AY256" s="142" t="s">
        <v>982</v>
      </c>
      <c r="AZ256" s="77" t="s">
        <v>224</v>
      </c>
    </row>
    <row r="257" spans="2:52" ht="28.5" customHeight="1" x14ac:dyDescent="0.2">
      <c r="B257" s="76"/>
      <c r="AX257" s="143" t="s">
        <v>919</v>
      </c>
      <c r="AY257" s="142" t="s">
        <v>920</v>
      </c>
      <c r="AZ257" s="77" t="s">
        <v>266</v>
      </c>
    </row>
    <row r="258" spans="2:52" ht="28.5" customHeight="1" x14ac:dyDescent="0.2">
      <c r="B258" s="76"/>
      <c r="AX258" s="143" t="s">
        <v>919</v>
      </c>
      <c r="AY258" s="142" t="s">
        <v>920</v>
      </c>
      <c r="AZ258" s="77" t="s">
        <v>332</v>
      </c>
    </row>
    <row r="259" spans="2:52" ht="28.5" customHeight="1" x14ac:dyDescent="0.2">
      <c r="B259" s="76"/>
      <c r="AX259" s="143" t="s">
        <v>919</v>
      </c>
      <c r="AY259" s="142" t="s">
        <v>1353</v>
      </c>
      <c r="AZ259" s="77" t="s">
        <v>267</v>
      </c>
    </row>
    <row r="260" spans="2:52" ht="28.5" customHeight="1" x14ac:dyDescent="0.2">
      <c r="B260" s="76"/>
      <c r="AX260" s="143" t="s">
        <v>919</v>
      </c>
      <c r="AY260" s="142" t="s">
        <v>1353</v>
      </c>
      <c r="AZ260" s="77" t="s">
        <v>333</v>
      </c>
    </row>
    <row r="261" spans="2:52" ht="28.5" customHeight="1" x14ac:dyDescent="0.2">
      <c r="B261" s="76"/>
      <c r="AX261" s="143" t="s">
        <v>921</v>
      </c>
      <c r="AY261" s="142" t="s">
        <v>922</v>
      </c>
      <c r="AZ261" s="77" t="s">
        <v>1354</v>
      </c>
    </row>
    <row r="262" spans="2:52" ht="28.5" customHeight="1" x14ac:dyDescent="0.2">
      <c r="B262" s="76"/>
      <c r="AX262" s="143" t="s">
        <v>921</v>
      </c>
      <c r="AY262" s="142" t="s">
        <v>922</v>
      </c>
      <c r="AZ262" s="77" t="s">
        <v>1355</v>
      </c>
    </row>
    <row r="263" spans="2:52" ht="28.5" customHeight="1" x14ac:dyDescent="0.2">
      <c r="B263" s="76"/>
      <c r="AX263" s="143" t="s">
        <v>921</v>
      </c>
      <c r="AY263" s="142" t="s">
        <v>922</v>
      </c>
      <c r="AZ263" s="77" t="s">
        <v>1356</v>
      </c>
    </row>
    <row r="264" spans="2:52" ht="28.5" customHeight="1" x14ac:dyDescent="0.2">
      <c r="B264" s="76"/>
      <c r="AX264" s="143" t="s">
        <v>923</v>
      </c>
      <c r="AY264" s="142" t="s">
        <v>924</v>
      </c>
      <c r="AZ264" s="77" t="s">
        <v>257</v>
      </c>
    </row>
    <row r="265" spans="2:52" ht="28.5" customHeight="1" x14ac:dyDescent="0.2">
      <c r="B265" s="76"/>
      <c r="AX265" s="143" t="s">
        <v>925</v>
      </c>
      <c r="AY265" s="142" t="s">
        <v>1357</v>
      </c>
      <c r="AZ265" s="77" t="s">
        <v>204</v>
      </c>
    </row>
    <row r="266" spans="2:52" ht="28.5" customHeight="1" x14ac:dyDescent="0.2">
      <c r="B266" s="76"/>
      <c r="AX266" s="143" t="s">
        <v>927</v>
      </c>
      <c r="AY266" s="142" t="s">
        <v>928</v>
      </c>
      <c r="AZ266" s="77" t="s">
        <v>244</v>
      </c>
    </row>
    <row r="267" spans="2:52" ht="28.5" customHeight="1" x14ac:dyDescent="0.2">
      <c r="B267" s="76"/>
      <c r="AX267" s="143" t="s">
        <v>927</v>
      </c>
      <c r="AY267" s="142" t="s">
        <v>1018</v>
      </c>
      <c r="AZ267" s="77" t="s">
        <v>245</v>
      </c>
    </row>
    <row r="268" spans="2:52" ht="28.5" customHeight="1" x14ac:dyDescent="0.2">
      <c r="B268" s="76"/>
      <c r="AX268" s="143" t="s">
        <v>927</v>
      </c>
      <c r="AY268" s="142" t="s">
        <v>1018</v>
      </c>
      <c r="AZ268" s="77" t="s">
        <v>320</v>
      </c>
    </row>
    <row r="269" spans="2:52" ht="28.5" customHeight="1" x14ac:dyDescent="0.2">
      <c r="B269" s="76"/>
      <c r="AX269" s="143" t="s">
        <v>927</v>
      </c>
      <c r="AY269" s="142" t="s">
        <v>1018</v>
      </c>
      <c r="AZ269" s="77" t="s">
        <v>370</v>
      </c>
    </row>
    <row r="270" spans="2:52" ht="28.5" customHeight="1" x14ac:dyDescent="0.2">
      <c r="B270" s="76"/>
      <c r="AX270" s="143" t="s">
        <v>927</v>
      </c>
      <c r="AY270" s="142" t="s">
        <v>1004</v>
      </c>
      <c r="AZ270" s="77" t="s">
        <v>343</v>
      </c>
    </row>
    <row r="271" spans="2:52" ht="28.5" customHeight="1" x14ac:dyDescent="0.2">
      <c r="B271" s="76"/>
      <c r="AX271" s="143" t="s">
        <v>929</v>
      </c>
      <c r="AY271" s="142" t="s">
        <v>1358</v>
      </c>
      <c r="AZ271" s="77" t="s">
        <v>1359</v>
      </c>
    </row>
    <row r="272" spans="2:52" ht="28.5" customHeight="1" x14ac:dyDescent="0.2">
      <c r="B272" s="76"/>
      <c r="AX272" s="143" t="s">
        <v>929</v>
      </c>
      <c r="AY272" s="142" t="s">
        <v>1358</v>
      </c>
      <c r="AZ272" s="77" t="s">
        <v>1360</v>
      </c>
    </row>
    <row r="273" spans="2:52" ht="28.5" customHeight="1" x14ac:dyDescent="0.2">
      <c r="B273" s="76"/>
      <c r="AX273" s="143" t="s">
        <v>929</v>
      </c>
      <c r="AY273" s="142" t="s">
        <v>1358</v>
      </c>
      <c r="AZ273" s="77" t="s">
        <v>1361</v>
      </c>
    </row>
    <row r="274" spans="2:52" ht="28.5" customHeight="1" x14ac:dyDescent="0.2">
      <c r="B274" s="76"/>
      <c r="AX274" s="143" t="s">
        <v>931</v>
      </c>
      <c r="AY274" s="142" t="s">
        <v>932</v>
      </c>
      <c r="AZ274" s="77" t="s">
        <v>1362</v>
      </c>
    </row>
    <row r="275" spans="2:52" ht="28.5" customHeight="1" x14ac:dyDescent="0.2">
      <c r="B275" s="76"/>
      <c r="AX275" s="143" t="s">
        <v>933</v>
      </c>
      <c r="AY275" s="142" t="s">
        <v>1358</v>
      </c>
      <c r="AZ275" s="77" t="s">
        <v>1363</v>
      </c>
    </row>
    <row r="276" spans="2:52" ht="28.5" customHeight="1" x14ac:dyDescent="0.2">
      <c r="B276" s="76"/>
      <c r="AX276" s="143" t="s">
        <v>933</v>
      </c>
      <c r="AY276" s="142" t="s">
        <v>1358</v>
      </c>
      <c r="AZ276" s="77" t="s">
        <v>1364</v>
      </c>
    </row>
    <row r="277" spans="2:52" ht="28.5" customHeight="1" x14ac:dyDescent="0.2">
      <c r="B277" s="76"/>
      <c r="AX277" s="143" t="s">
        <v>933</v>
      </c>
      <c r="AY277" s="142" t="s">
        <v>1358</v>
      </c>
      <c r="AZ277" s="77" t="s">
        <v>1365</v>
      </c>
    </row>
    <row r="278" spans="2:52" ht="28.5" customHeight="1" x14ac:dyDescent="0.2">
      <c r="B278" s="76"/>
      <c r="AX278" s="143" t="s">
        <v>934</v>
      </c>
      <c r="AY278" s="142" t="s">
        <v>1366</v>
      </c>
      <c r="AZ278" s="77" t="s">
        <v>1367</v>
      </c>
    </row>
    <row r="279" spans="2:52" ht="28.5" customHeight="1" x14ac:dyDescent="0.2">
      <c r="B279" s="76"/>
      <c r="AX279" s="143" t="s">
        <v>934</v>
      </c>
      <c r="AY279" s="142" t="s">
        <v>1005</v>
      </c>
      <c r="AZ279" s="77" t="s">
        <v>1368</v>
      </c>
    </row>
    <row r="280" spans="2:52" ht="28.5" customHeight="1" x14ac:dyDescent="0.2">
      <c r="B280" s="76"/>
      <c r="AX280" s="143" t="s">
        <v>934</v>
      </c>
      <c r="AY280" s="142" t="s">
        <v>1005</v>
      </c>
      <c r="AZ280" s="77" t="s">
        <v>1369</v>
      </c>
    </row>
    <row r="281" spans="2:52" ht="28.5" customHeight="1" x14ac:dyDescent="0.2">
      <c r="B281" s="76"/>
      <c r="AX281" s="143" t="s">
        <v>934</v>
      </c>
      <c r="AY281" s="142" t="s">
        <v>1005</v>
      </c>
      <c r="AZ281" s="77" t="s">
        <v>1370</v>
      </c>
    </row>
    <row r="282" spans="2:52" ht="28.5" customHeight="1" x14ac:dyDescent="0.2">
      <c r="B282" s="76"/>
      <c r="AX282" s="143" t="s">
        <v>934</v>
      </c>
      <c r="AY282" s="142" t="s">
        <v>1005</v>
      </c>
      <c r="AZ282" s="77" t="s">
        <v>1371</v>
      </c>
    </row>
    <row r="283" spans="2:52" ht="28.5" customHeight="1" x14ac:dyDescent="0.2">
      <c r="B283" s="76"/>
      <c r="AX283" s="143" t="s">
        <v>934</v>
      </c>
      <c r="AY283" s="142" t="s">
        <v>1005</v>
      </c>
      <c r="AZ283" s="77" t="s">
        <v>1372</v>
      </c>
    </row>
    <row r="284" spans="2:52" ht="28.5" customHeight="1" x14ac:dyDescent="0.2">
      <c r="B284" s="76"/>
      <c r="AX284" s="143" t="s">
        <v>934</v>
      </c>
      <c r="AY284" s="142" t="s">
        <v>1005</v>
      </c>
      <c r="AZ284" s="77" t="s">
        <v>1373</v>
      </c>
    </row>
    <row r="285" spans="2:52" ht="28.5" customHeight="1" x14ac:dyDescent="0.2">
      <c r="B285" s="76"/>
      <c r="AX285" s="143" t="s">
        <v>934</v>
      </c>
      <c r="AY285" s="142" t="s">
        <v>1005</v>
      </c>
      <c r="AZ285" s="77" t="s">
        <v>1374</v>
      </c>
    </row>
    <row r="286" spans="2:52" ht="28.5" customHeight="1" x14ac:dyDescent="0.2">
      <c r="B286" s="76"/>
      <c r="AX286" s="143" t="s">
        <v>934</v>
      </c>
      <c r="AY286" s="142" t="s">
        <v>1005</v>
      </c>
      <c r="AZ286" s="77" t="s">
        <v>1375</v>
      </c>
    </row>
    <row r="287" spans="2:52" ht="28.5" customHeight="1" x14ac:dyDescent="0.2">
      <c r="B287" s="76"/>
      <c r="AX287" s="143" t="s">
        <v>934</v>
      </c>
      <c r="AY287" s="142" t="s">
        <v>1005</v>
      </c>
      <c r="AZ287" s="77" t="s">
        <v>1376</v>
      </c>
    </row>
    <row r="288" spans="2:52" ht="28.5" customHeight="1" x14ac:dyDescent="0.2">
      <c r="B288" s="76"/>
      <c r="AX288" s="143" t="s">
        <v>934</v>
      </c>
      <c r="AY288" s="142" t="s">
        <v>1377</v>
      </c>
      <c r="AZ288" s="77" t="s">
        <v>1378</v>
      </c>
    </row>
    <row r="289" spans="2:52" ht="28.5" customHeight="1" x14ac:dyDescent="0.2">
      <c r="B289" s="76"/>
      <c r="AX289" s="143" t="s">
        <v>934</v>
      </c>
      <c r="AY289" s="142" t="s">
        <v>1379</v>
      </c>
      <c r="AZ289" s="77" t="s">
        <v>1380</v>
      </c>
    </row>
    <row r="290" spans="2:52" ht="28.5" customHeight="1" x14ac:dyDescent="0.2">
      <c r="B290" s="76"/>
      <c r="AX290" s="143" t="s">
        <v>934</v>
      </c>
      <c r="AY290" s="142" t="s">
        <v>1379</v>
      </c>
      <c r="AZ290" s="77" t="s">
        <v>1381</v>
      </c>
    </row>
    <row r="291" spans="2:52" ht="28.5" customHeight="1" x14ac:dyDescent="0.2">
      <c r="B291" s="76"/>
      <c r="AX291" s="143" t="s">
        <v>934</v>
      </c>
      <c r="AY291" s="142" t="s">
        <v>1019</v>
      </c>
      <c r="AZ291" s="77" t="s">
        <v>1382</v>
      </c>
    </row>
    <row r="292" spans="2:52" ht="28.5" customHeight="1" x14ac:dyDescent="0.2">
      <c r="B292" s="76"/>
      <c r="AX292" s="143" t="s">
        <v>934</v>
      </c>
      <c r="AY292" s="142" t="s">
        <v>1019</v>
      </c>
      <c r="AZ292" s="77" t="s">
        <v>1383</v>
      </c>
    </row>
    <row r="293" spans="2:52" ht="28.5" customHeight="1" x14ac:dyDescent="0.2">
      <c r="B293" s="76"/>
      <c r="AX293" s="143" t="s">
        <v>936</v>
      </c>
      <c r="AY293" s="142" t="s">
        <v>937</v>
      </c>
      <c r="AZ293" s="77" t="s">
        <v>202</v>
      </c>
    </row>
    <row r="294" spans="2:52" ht="28.5" customHeight="1" x14ac:dyDescent="0.2">
      <c r="B294" s="76"/>
      <c r="AX294" s="143" t="s">
        <v>936</v>
      </c>
      <c r="AY294" s="142" t="s">
        <v>1020</v>
      </c>
      <c r="AZ294" s="77" t="s">
        <v>203</v>
      </c>
    </row>
    <row r="295" spans="2:52" ht="28.5" customHeight="1" x14ac:dyDescent="0.2">
      <c r="B295" s="76"/>
      <c r="AX295" s="143" t="s">
        <v>938</v>
      </c>
      <c r="AY295" s="142" t="s">
        <v>937</v>
      </c>
      <c r="AZ295" s="77" t="s">
        <v>289</v>
      </c>
    </row>
    <row r="296" spans="2:52" ht="28.5" customHeight="1" x14ac:dyDescent="0.2">
      <c r="B296" s="76"/>
      <c r="AX296" s="143" t="s">
        <v>938</v>
      </c>
      <c r="AY296" s="142" t="s">
        <v>1384</v>
      </c>
      <c r="AZ296" s="77" t="s">
        <v>404</v>
      </c>
    </row>
    <row r="297" spans="2:52" ht="28.5" customHeight="1" x14ac:dyDescent="0.2">
      <c r="B297" s="76"/>
      <c r="AX297" s="143" t="s">
        <v>938</v>
      </c>
      <c r="AY297" s="142" t="s">
        <v>1384</v>
      </c>
      <c r="AZ297" s="77" t="s">
        <v>427</v>
      </c>
    </row>
    <row r="298" spans="2:52" ht="28.5" customHeight="1" x14ac:dyDescent="0.2">
      <c r="B298" s="76"/>
      <c r="AX298" s="143" t="s">
        <v>938</v>
      </c>
      <c r="AY298" s="142" t="s">
        <v>1004</v>
      </c>
      <c r="AZ298" s="77" t="s">
        <v>386</v>
      </c>
    </row>
    <row r="299" spans="2:52" ht="28.5" customHeight="1" x14ac:dyDescent="0.2">
      <c r="B299" s="76"/>
      <c r="AX299" s="143" t="s">
        <v>939</v>
      </c>
      <c r="AY299" s="142" t="s">
        <v>1384</v>
      </c>
      <c r="AZ299" s="77" t="s">
        <v>246</v>
      </c>
    </row>
    <row r="300" spans="2:52" ht="28.5" customHeight="1" x14ac:dyDescent="0.2">
      <c r="B300" s="76"/>
      <c r="AX300" s="143" t="s">
        <v>939</v>
      </c>
      <c r="AY300" s="142" t="s">
        <v>1384</v>
      </c>
      <c r="AZ300" s="77" t="s">
        <v>321</v>
      </c>
    </row>
    <row r="301" spans="2:52" ht="28.5" customHeight="1" x14ac:dyDescent="0.2">
      <c r="B301" s="76"/>
      <c r="AX301" s="143" t="s">
        <v>939</v>
      </c>
      <c r="AY301" s="142" t="s">
        <v>1384</v>
      </c>
      <c r="AZ301" s="77" t="s">
        <v>371</v>
      </c>
    </row>
    <row r="302" spans="2:52" ht="28.5" customHeight="1" x14ac:dyDescent="0.2">
      <c r="B302" s="76"/>
      <c r="AX302" s="143" t="s">
        <v>941</v>
      </c>
      <c r="AY302" s="142" t="s">
        <v>1385</v>
      </c>
      <c r="AZ302" s="77" t="s">
        <v>229</v>
      </c>
    </row>
    <row r="303" spans="2:52" ht="28.5" customHeight="1" x14ac:dyDescent="0.2">
      <c r="B303" s="76"/>
      <c r="AX303" s="143" t="s">
        <v>941</v>
      </c>
      <c r="AY303" s="142" t="s">
        <v>1385</v>
      </c>
      <c r="AZ303" s="77" t="s">
        <v>308</v>
      </c>
    </row>
    <row r="304" spans="2:52" ht="28.5" customHeight="1" x14ac:dyDescent="0.2">
      <c r="B304" s="76"/>
      <c r="AX304" s="143" t="s">
        <v>943</v>
      </c>
      <c r="AY304" s="142" t="s">
        <v>1386</v>
      </c>
      <c r="AZ304" s="77" t="s">
        <v>248</v>
      </c>
    </row>
    <row r="305" spans="2:52" ht="28.5" customHeight="1" x14ac:dyDescent="0.2">
      <c r="B305" s="76"/>
      <c r="AX305" s="143" t="s">
        <v>943</v>
      </c>
      <c r="AY305" s="142" t="s">
        <v>1386</v>
      </c>
      <c r="AZ305" s="77" t="s">
        <v>322</v>
      </c>
    </row>
    <row r="306" spans="2:52" ht="28.5" customHeight="1" x14ac:dyDescent="0.2">
      <c r="B306" s="76"/>
      <c r="AX306" s="143" t="s">
        <v>943</v>
      </c>
      <c r="AY306" s="158" t="s">
        <v>1387</v>
      </c>
      <c r="AZ306" s="153" t="s">
        <v>345</v>
      </c>
    </row>
    <row r="307" spans="2:52" ht="28.5" customHeight="1" x14ac:dyDescent="0.2">
      <c r="B307" s="76"/>
      <c r="AX307" s="143" t="s">
        <v>943</v>
      </c>
      <c r="AY307" s="158" t="s">
        <v>1387</v>
      </c>
      <c r="AZ307" s="153" t="s">
        <v>387</v>
      </c>
    </row>
    <row r="308" spans="2:52" ht="28.5" customHeight="1" x14ac:dyDescent="0.2">
      <c r="B308" s="76"/>
      <c r="AX308" s="143" t="s">
        <v>945</v>
      </c>
      <c r="AY308" s="142" t="s">
        <v>1388</v>
      </c>
      <c r="AZ308" s="77" t="s">
        <v>1389</v>
      </c>
    </row>
    <row r="309" spans="2:52" ht="28.5" customHeight="1" x14ac:dyDescent="0.2">
      <c r="B309" s="76"/>
      <c r="AX309" s="143" t="s">
        <v>947</v>
      </c>
      <c r="AY309" s="142" t="s">
        <v>1390</v>
      </c>
      <c r="AZ309" s="77" t="s">
        <v>235</v>
      </c>
    </row>
    <row r="310" spans="2:52" ht="28.5" customHeight="1" x14ac:dyDescent="0.2">
      <c r="B310" s="76"/>
      <c r="AX310" s="143" t="s">
        <v>947</v>
      </c>
      <c r="AY310" s="142" t="s">
        <v>1390</v>
      </c>
      <c r="AZ310" s="77" t="s">
        <v>313</v>
      </c>
    </row>
    <row r="311" spans="2:52" ht="28.5" customHeight="1" x14ac:dyDescent="0.2">
      <c r="B311" s="76"/>
      <c r="AX311" s="143" t="s">
        <v>947</v>
      </c>
      <c r="AY311" s="142" t="s">
        <v>1390</v>
      </c>
      <c r="AZ311" s="77" t="s">
        <v>366</v>
      </c>
    </row>
    <row r="312" spans="2:52" ht="28.5" customHeight="1" x14ac:dyDescent="0.2">
      <c r="B312" s="76"/>
      <c r="AX312" s="143" t="s">
        <v>949</v>
      </c>
      <c r="AY312" s="158" t="s">
        <v>1387</v>
      </c>
      <c r="AZ312" s="153" t="s">
        <v>1391</v>
      </c>
    </row>
    <row r="313" spans="2:52" ht="28.5" customHeight="1" x14ac:dyDescent="0.2">
      <c r="B313" s="76"/>
      <c r="AX313" s="143" t="s">
        <v>949</v>
      </c>
      <c r="AY313" s="158" t="s">
        <v>1387</v>
      </c>
      <c r="AZ313" s="153" t="s">
        <v>1392</v>
      </c>
    </row>
    <row r="314" spans="2:52" ht="28.5" customHeight="1" x14ac:dyDescent="0.2">
      <c r="B314" s="76"/>
      <c r="AX314" s="143" t="s">
        <v>950</v>
      </c>
      <c r="AY314" s="142" t="s">
        <v>951</v>
      </c>
      <c r="AZ314" s="77" t="s">
        <v>1393</v>
      </c>
    </row>
    <row r="315" spans="2:52" ht="28.5" customHeight="1" x14ac:dyDescent="0.2">
      <c r="B315" s="76"/>
      <c r="AX315" s="143" t="s">
        <v>950</v>
      </c>
      <c r="AY315" s="142" t="s">
        <v>951</v>
      </c>
      <c r="AZ315" s="77" t="s">
        <v>1394</v>
      </c>
    </row>
    <row r="316" spans="2:52" ht="28.5" customHeight="1" x14ac:dyDescent="0.2">
      <c r="B316" s="76"/>
      <c r="AX316" s="143" t="s">
        <v>950</v>
      </c>
      <c r="AY316" s="142" t="s">
        <v>951</v>
      </c>
      <c r="AZ316" s="77" t="s">
        <v>1395</v>
      </c>
    </row>
    <row r="317" spans="2:52" ht="28.5" customHeight="1" x14ac:dyDescent="0.2">
      <c r="B317" s="76"/>
      <c r="AX317" s="143" t="s">
        <v>950</v>
      </c>
      <c r="AY317" s="142" t="s">
        <v>951</v>
      </c>
      <c r="AZ317" s="77" t="s">
        <v>1396</v>
      </c>
    </row>
    <row r="318" spans="2:52" ht="28.5" customHeight="1" x14ac:dyDescent="0.2">
      <c r="B318" s="76"/>
      <c r="AX318" s="143" t="s">
        <v>950</v>
      </c>
      <c r="AY318" s="142" t="s">
        <v>951</v>
      </c>
      <c r="AZ318" s="77" t="s">
        <v>1397</v>
      </c>
    </row>
    <row r="319" spans="2:52" ht="28.5" customHeight="1" x14ac:dyDescent="0.2">
      <c r="B319" s="76"/>
      <c r="AX319" s="143" t="s">
        <v>950</v>
      </c>
      <c r="AY319" s="142" t="s">
        <v>951</v>
      </c>
      <c r="AZ319" s="77" t="s">
        <v>1398</v>
      </c>
    </row>
    <row r="320" spans="2:52" ht="28.5" customHeight="1" x14ac:dyDescent="0.2">
      <c r="B320" s="76"/>
      <c r="AX320" s="143" t="s">
        <v>950</v>
      </c>
      <c r="AY320" s="142" t="s">
        <v>951</v>
      </c>
      <c r="AZ320" s="77" t="s">
        <v>1399</v>
      </c>
    </row>
    <row r="321" spans="2:52" ht="28.5" customHeight="1" x14ac:dyDescent="0.2">
      <c r="B321" s="76"/>
      <c r="AX321" s="143" t="s">
        <v>950</v>
      </c>
      <c r="AY321" s="142" t="s">
        <v>951</v>
      </c>
      <c r="AZ321" s="77" t="s">
        <v>1400</v>
      </c>
    </row>
    <row r="322" spans="2:52" ht="28.5" customHeight="1" x14ac:dyDescent="0.2">
      <c r="B322" s="76"/>
      <c r="AX322" s="143" t="s">
        <v>950</v>
      </c>
      <c r="AY322" s="142" t="s">
        <v>951</v>
      </c>
      <c r="AZ322" s="77" t="s">
        <v>1401</v>
      </c>
    </row>
    <row r="323" spans="2:52" ht="28.5" customHeight="1" x14ac:dyDescent="0.2">
      <c r="B323" s="76"/>
      <c r="AX323" s="143" t="s">
        <v>950</v>
      </c>
      <c r="AY323" s="142" t="s">
        <v>951</v>
      </c>
      <c r="AZ323" s="77" t="s">
        <v>1402</v>
      </c>
    </row>
    <row r="324" spans="2:52" ht="28.5" customHeight="1" x14ac:dyDescent="0.2">
      <c r="B324" s="76"/>
      <c r="AX324" s="143" t="s">
        <v>950</v>
      </c>
      <c r="AY324" s="142" t="s">
        <v>1004</v>
      </c>
      <c r="AZ324" s="77" t="s">
        <v>1403</v>
      </c>
    </row>
    <row r="325" spans="2:52" ht="28.5" customHeight="1" x14ac:dyDescent="0.2">
      <c r="B325" s="76"/>
      <c r="AX325" s="143" t="s">
        <v>950</v>
      </c>
      <c r="AY325" s="142" t="s">
        <v>1006</v>
      </c>
      <c r="AZ325" s="77" t="s">
        <v>1404</v>
      </c>
    </row>
    <row r="326" spans="2:52" ht="28.5" customHeight="1" x14ac:dyDescent="0.2">
      <c r="B326" s="76"/>
      <c r="AX326" s="143" t="s">
        <v>950</v>
      </c>
      <c r="AY326" s="142" t="s">
        <v>1006</v>
      </c>
      <c r="AZ326" s="77" t="s">
        <v>1405</v>
      </c>
    </row>
    <row r="327" spans="2:52" ht="28.5" customHeight="1" x14ac:dyDescent="0.2">
      <c r="B327" s="76"/>
      <c r="AX327" s="143" t="s">
        <v>950</v>
      </c>
      <c r="AY327" s="142" t="s">
        <v>1006</v>
      </c>
      <c r="AZ327" s="77" t="s">
        <v>1406</v>
      </c>
    </row>
    <row r="328" spans="2:52" ht="28.5" customHeight="1" x14ac:dyDescent="0.2">
      <c r="B328" s="76"/>
      <c r="AX328" s="143" t="s">
        <v>952</v>
      </c>
      <c r="AY328" s="142" t="s">
        <v>1407</v>
      </c>
      <c r="AZ328" s="77" t="s">
        <v>1408</v>
      </c>
    </row>
    <row r="329" spans="2:52" ht="28.5" customHeight="1" x14ac:dyDescent="0.2">
      <c r="B329" s="76"/>
      <c r="AX329" s="143" t="s">
        <v>954</v>
      </c>
      <c r="AY329" s="142" t="s">
        <v>1409</v>
      </c>
      <c r="AZ329" s="77" t="s">
        <v>1410</v>
      </c>
    </row>
    <row r="330" spans="2:52" ht="28.5" customHeight="1" x14ac:dyDescent="0.2">
      <c r="B330" s="76"/>
      <c r="AX330" s="143" t="s">
        <v>954</v>
      </c>
      <c r="AY330" s="142" t="s">
        <v>1409</v>
      </c>
      <c r="AZ330" s="77" t="s">
        <v>1411</v>
      </c>
    </row>
    <row r="331" spans="2:52" ht="28.5" customHeight="1" x14ac:dyDescent="0.2">
      <c r="B331" s="76"/>
      <c r="AX331" s="143" t="s">
        <v>954</v>
      </c>
      <c r="AY331" s="142" t="s">
        <v>1409</v>
      </c>
      <c r="AZ331" s="77" t="s">
        <v>1412</v>
      </c>
    </row>
    <row r="332" spans="2:52" ht="28.5" customHeight="1" x14ac:dyDescent="0.2">
      <c r="B332" s="76"/>
      <c r="AX332" s="143" t="s">
        <v>954</v>
      </c>
      <c r="AY332" s="142" t="s">
        <v>1409</v>
      </c>
      <c r="AZ332" s="77" t="s">
        <v>1413</v>
      </c>
    </row>
    <row r="333" spans="2:52" ht="28.5" customHeight="1" x14ac:dyDescent="0.2">
      <c r="B333" s="76"/>
      <c r="AX333" s="143" t="s">
        <v>954</v>
      </c>
      <c r="AY333" s="142" t="s">
        <v>1409</v>
      </c>
      <c r="AZ333" s="77" t="s">
        <v>1414</v>
      </c>
    </row>
    <row r="334" spans="2:52" ht="28.5" customHeight="1" x14ac:dyDescent="0.2">
      <c r="B334" s="76"/>
      <c r="AX334" s="143" t="s">
        <v>956</v>
      </c>
      <c r="AY334" s="142" t="s">
        <v>1415</v>
      </c>
      <c r="AZ334" s="77" t="s">
        <v>1416</v>
      </c>
    </row>
    <row r="335" spans="2:52" ht="28.5" customHeight="1" x14ac:dyDescent="0.2">
      <c r="B335" s="76"/>
      <c r="AX335" s="143" t="s">
        <v>956</v>
      </c>
      <c r="AY335" s="142" t="s">
        <v>1415</v>
      </c>
      <c r="AZ335" s="77" t="s">
        <v>1417</v>
      </c>
    </row>
    <row r="336" spans="2:52" ht="28.5" customHeight="1" x14ac:dyDescent="0.2">
      <c r="B336" s="76"/>
      <c r="AX336" s="143" t="s">
        <v>956</v>
      </c>
      <c r="AY336" s="142" t="s">
        <v>1007</v>
      </c>
      <c r="AZ336" s="77" t="s">
        <v>1418</v>
      </c>
    </row>
    <row r="337" spans="2:52" ht="28.5" customHeight="1" x14ac:dyDescent="0.2">
      <c r="B337" s="76"/>
      <c r="AX337" s="143" t="s">
        <v>956</v>
      </c>
      <c r="AY337" s="142" t="s">
        <v>1007</v>
      </c>
      <c r="AZ337" s="77" t="s">
        <v>1419</v>
      </c>
    </row>
    <row r="338" spans="2:52" ht="28.5" customHeight="1" x14ac:dyDescent="0.2">
      <c r="B338" s="76"/>
      <c r="AX338" s="143" t="s">
        <v>956</v>
      </c>
      <c r="AY338" s="142" t="s">
        <v>1007</v>
      </c>
      <c r="AZ338" s="77" t="s">
        <v>1420</v>
      </c>
    </row>
    <row r="339" spans="2:52" ht="28.5" customHeight="1" x14ac:dyDescent="0.2">
      <c r="B339" s="76"/>
      <c r="AX339" s="143" t="s">
        <v>956</v>
      </c>
      <c r="AY339" s="142" t="s">
        <v>1421</v>
      </c>
      <c r="AZ339" s="77" t="s">
        <v>1422</v>
      </c>
    </row>
    <row r="340" spans="2:52" ht="28.5" customHeight="1" x14ac:dyDescent="0.2">
      <c r="B340" s="76"/>
      <c r="AX340" s="143" t="s">
        <v>956</v>
      </c>
      <c r="AY340" s="142" t="s">
        <v>1421</v>
      </c>
      <c r="AZ340" s="77" t="s">
        <v>1423</v>
      </c>
    </row>
    <row r="341" spans="2:52" ht="28.5" customHeight="1" x14ac:dyDescent="0.2">
      <c r="B341" s="76"/>
      <c r="AX341" s="143" t="s">
        <v>956</v>
      </c>
      <c r="AY341" s="142" t="s">
        <v>1421</v>
      </c>
      <c r="AZ341" s="77" t="s">
        <v>1424</v>
      </c>
    </row>
    <row r="342" spans="2:52" ht="28.5" customHeight="1" x14ac:dyDescent="0.2">
      <c r="B342" s="76"/>
      <c r="AX342" s="143" t="s">
        <v>956</v>
      </c>
      <c r="AY342" s="142" t="s">
        <v>1421</v>
      </c>
      <c r="AZ342" s="77" t="s">
        <v>1425</v>
      </c>
    </row>
    <row r="343" spans="2:52" ht="28.5" customHeight="1" x14ac:dyDescent="0.2">
      <c r="B343" s="76"/>
      <c r="AX343" s="143" t="s">
        <v>956</v>
      </c>
      <c r="AY343" s="142" t="s">
        <v>1421</v>
      </c>
      <c r="AZ343" s="77" t="s">
        <v>1426</v>
      </c>
    </row>
    <row r="344" spans="2:52" ht="28.5" customHeight="1" x14ac:dyDescent="0.2">
      <c r="B344" s="76"/>
      <c r="AX344" s="143" t="s">
        <v>956</v>
      </c>
      <c r="AY344" s="142" t="s">
        <v>1421</v>
      </c>
      <c r="AZ344" s="77" t="s">
        <v>1427</v>
      </c>
    </row>
    <row r="345" spans="2:52" ht="28.5" customHeight="1" x14ac:dyDescent="0.2">
      <c r="B345" s="76"/>
      <c r="AX345" s="143" t="s">
        <v>956</v>
      </c>
      <c r="AY345" s="142" t="s">
        <v>1421</v>
      </c>
      <c r="AZ345" s="77" t="s">
        <v>1428</v>
      </c>
    </row>
    <row r="346" spans="2:52" ht="28.5" customHeight="1" x14ac:dyDescent="0.2">
      <c r="B346" s="76"/>
      <c r="AX346" s="143" t="s">
        <v>956</v>
      </c>
      <c r="AY346" s="142" t="s">
        <v>1421</v>
      </c>
      <c r="AZ346" s="77" t="s">
        <v>1429</v>
      </c>
    </row>
    <row r="347" spans="2:52" ht="28.5" customHeight="1" x14ac:dyDescent="0.2">
      <c r="B347" s="76"/>
      <c r="AX347" s="143" t="s">
        <v>956</v>
      </c>
      <c r="AY347" s="142" t="s">
        <v>1421</v>
      </c>
      <c r="AZ347" s="77" t="s">
        <v>1430</v>
      </c>
    </row>
    <row r="348" spans="2:52" ht="28.5" customHeight="1" x14ac:dyDescent="0.2">
      <c r="B348" s="76"/>
      <c r="AX348" s="143" t="s">
        <v>956</v>
      </c>
      <c r="AY348" s="142" t="s">
        <v>1421</v>
      </c>
      <c r="AZ348" s="77" t="s">
        <v>1431</v>
      </c>
    </row>
    <row r="349" spans="2:52" ht="28.5" customHeight="1" x14ac:dyDescent="0.2">
      <c r="B349" s="76"/>
      <c r="AX349" s="143" t="s">
        <v>956</v>
      </c>
      <c r="AY349" s="142" t="s">
        <v>1421</v>
      </c>
      <c r="AZ349" s="77" t="s">
        <v>1432</v>
      </c>
    </row>
    <row r="350" spans="2:52" ht="28.5" customHeight="1" x14ac:dyDescent="0.2">
      <c r="B350" s="76"/>
      <c r="AX350" s="143" t="s">
        <v>958</v>
      </c>
      <c r="AY350" s="142" t="s">
        <v>1433</v>
      </c>
      <c r="AZ350" s="77" t="s">
        <v>1434</v>
      </c>
    </row>
    <row r="351" spans="2:52" ht="28.5" customHeight="1" x14ac:dyDescent="0.2">
      <c r="B351" s="76"/>
      <c r="AX351" s="143" t="s">
        <v>958</v>
      </c>
      <c r="AY351" s="142" t="s">
        <v>1433</v>
      </c>
      <c r="AZ351" s="77" t="s">
        <v>1435</v>
      </c>
    </row>
    <row r="352" spans="2:52" ht="28.5" customHeight="1" x14ac:dyDescent="0.2">
      <c r="B352" s="76"/>
      <c r="AX352" s="143" t="s">
        <v>960</v>
      </c>
      <c r="AY352" s="142" t="s">
        <v>961</v>
      </c>
      <c r="AZ352" s="77" t="s">
        <v>212</v>
      </c>
    </row>
    <row r="353" spans="2:52" ht="28.5" customHeight="1" x14ac:dyDescent="0.2">
      <c r="B353" s="76"/>
      <c r="AX353" s="143" t="s">
        <v>960</v>
      </c>
      <c r="AY353" s="142" t="s">
        <v>961</v>
      </c>
      <c r="AZ353" s="77" t="s">
        <v>294</v>
      </c>
    </row>
    <row r="354" spans="2:52" ht="28.5" customHeight="1" x14ac:dyDescent="0.2">
      <c r="B354" s="76"/>
      <c r="AX354" s="143" t="s">
        <v>960</v>
      </c>
      <c r="AY354" s="142" t="s">
        <v>961</v>
      </c>
      <c r="AZ354" s="77" t="s">
        <v>350</v>
      </c>
    </row>
    <row r="355" spans="2:52" ht="28.5" customHeight="1" x14ac:dyDescent="0.2">
      <c r="B355" s="76"/>
      <c r="AX355" s="143" t="s">
        <v>960</v>
      </c>
      <c r="AY355" s="142" t="s">
        <v>961</v>
      </c>
      <c r="AZ355" s="77" t="s">
        <v>1436</v>
      </c>
    </row>
    <row r="356" spans="2:52" ht="28.5" customHeight="1" x14ac:dyDescent="0.2">
      <c r="B356" s="76"/>
      <c r="AX356" s="143" t="s">
        <v>960</v>
      </c>
      <c r="AY356" s="142" t="s">
        <v>961</v>
      </c>
      <c r="AZ356" s="77" t="s">
        <v>417</v>
      </c>
    </row>
    <row r="357" spans="2:52" ht="28.5" customHeight="1" x14ac:dyDescent="0.2">
      <c r="B357" s="76"/>
      <c r="AX357" s="143" t="s">
        <v>960</v>
      </c>
      <c r="AY357" s="142" t="s">
        <v>961</v>
      </c>
      <c r="AZ357" s="77" t="s">
        <v>437</v>
      </c>
    </row>
    <row r="358" spans="2:52" ht="28.5" customHeight="1" x14ac:dyDescent="0.2">
      <c r="B358" s="76"/>
      <c r="AX358" s="143" t="s">
        <v>962</v>
      </c>
      <c r="AY358" s="142" t="s">
        <v>1437</v>
      </c>
      <c r="AZ358" s="77" t="s">
        <v>263</v>
      </c>
    </row>
    <row r="359" spans="2:52" ht="28.5" customHeight="1" x14ac:dyDescent="0.2">
      <c r="B359" s="76"/>
      <c r="AX359" s="143" t="s">
        <v>962</v>
      </c>
      <c r="AY359" s="142" t="s">
        <v>1437</v>
      </c>
      <c r="AZ359" s="77" t="s">
        <v>330</v>
      </c>
    </row>
    <row r="360" spans="2:52" ht="28.5" customHeight="1" x14ac:dyDescent="0.2">
      <c r="B360" s="76"/>
      <c r="AX360" s="143" t="s">
        <v>962</v>
      </c>
      <c r="AY360" s="142" t="s">
        <v>1437</v>
      </c>
      <c r="AZ360" s="77" t="s">
        <v>375</v>
      </c>
    </row>
    <row r="361" spans="2:52" ht="28.5" customHeight="1" x14ac:dyDescent="0.2">
      <c r="B361" s="76"/>
      <c r="AX361" s="143" t="s">
        <v>962</v>
      </c>
      <c r="AY361" s="142" t="s">
        <v>1437</v>
      </c>
      <c r="AZ361" s="77" t="s">
        <v>407</v>
      </c>
    </row>
    <row r="362" spans="2:52" ht="28.5" customHeight="1" x14ac:dyDescent="0.2">
      <c r="B362" s="76"/>
      <c r="AX362" s="143" t="s">
        <v>962</v>
      </c>
      <c r="AY362" s="142" t="s">
        <v>1438</v>
      </c>
      <c r="AZ362" s="77" t="s">
        <v>264</v>
      </c>
    </row>
    <row r="363" spans="2:52" ht="28.5" customHeight="1" x14ac:dyDescent="0.2">
      <c r="B363" s="76"/>
      <c r="AX363" s="143" t="s">
        <v>962</v>
      </c>
      <c r="AY363" s="142" t="s">
        <v>1438</v>
      </c>
      <c r="AZ363" s="77" t="s">
        <v>331</v>
      </c>
    </row>
    <row r="364" spans="2:52" ht="28.5" customHeight="1" x14ac:dyDescent="0.2">
      <c r="B364" s="76"/>
      <c r="AX364" s="143" t="s">
        <v>962</v>
      </c>
      <c r="AY364" s="142" t="s">
        <v>1438</v>
      </c>
      <c r="AZ364" s="77" t="s">
        <v>376</v>
      </c>
    </row>
    <row r="365" spans="2:52" ht="28.5" customHeight="1" x14ac:dyDescent="0.2">
      <c r="B365" s="76"/>
      <c r="AX365" s="143" t="s">
        <v>962</v>
      </c>
      <c r="AY365" s="142" t="s">
        <v>1438</v>
      </c>
      <c r="AZ365" s="77" t="s">
        <v>408</v>
      </c>
    </row>
    <row r="366" spans="2:52" ht="28.5" customHeight="1" x14ac:dyDescent="0.2">
      <c r="B366" s="76"/>
      <c r="AX366" s="143" t="s">
        <v>964</v>
      </c>
      <c r="AY366" s="142" t="s">
        <v>1439</v>
      </c>
      <c r="AZ366" s="77" t="s">
        <v>249</v>
      </c>
    </row>
    <row r="367" spans="2:52" ht="28.5" customHeight="1" x14ac:dyDescent="0.2">
      <c r="B367" s="76"/>
      <c r="AX367" s="143" t="s">
        <v>964</v>
      </c>
      <c r="AY367" s="142" t="s">
        <v>1439</v>
      </c>
      <c r="AZ367" s="77" t="s">
        <v>323</v>
      </c>
    </row>
    <row r="368" spans="2:52" ht="28.5" customHeight="1" x14ac:dyDescent="0.2">
      <c r="B368" s="76"/>
      <c r="AX368" s="143" t="s">
        <v>964</v>
      </c>
      <c r="AY368" s="142" t="s">
        <v>1439</v>
      </c>
      <c r="AZ368" s="77" t="s">
        <v>372</v>
      </c>
    </row>
    <row r="369" spans="2:52" ht="28.5" customHeight="1" x14ac:dyDescent="0.2">
      <c r="B369" s="76"/>
      <c r="AX369" s="143" t="s">
        <v>964</v>
      </c>
      <c r="AY369" s="142" t="s">
        <v>1439</v>
      </c>
      <c r="AZ369" s="77" t="s">
        <v>405</v>
      </c>
    </row>
    <row r="370" spans="2:52" ht="28.5" customHeight="1" x14ac:dyDescent="0.2">
      <c r="B370" s="76"/>
      <c r="AX370" s="143" t="s">
        <v>964</v>
      </c>
      <c r="AY370" s="142" t="s">
        <v>1439</v>
      </c>
      <c r="AZ370" s="77" t="s">
        <v>428</v>
      </c>
    </row>
    <row r="371" spans="2:52" ht="28.5" customHeight="1" x14ac:dyDescent="0.2">
      <c r="B371" s="76"/>
      <c r="AX371" s="143" t="s">
        <v>964</v>
      </c>
      <c r="AY371" s="142" t="s">
        <v>1440</v>
      </c>
      <c r="AZ371" s="77" t="s">
        <v>250</v>
      </c>
    </row>
    <row r="372" spans="2:52" ht="28.5" customHeight="1" x14ac:dyDescent="0.2">
      <c r="B372" s="76"/>
      <c r="AX372" s="143" t="s">
        <v>964</v>
      </c>
      <c r="AY372" s="142" t="s">
        <v>1440</v>
      </c>
      <c r="AZ372" s="77" t="s">
        <v>324</v>
      </c>
    </row>
    <row r="373" spans="2:52" ht="28.5" customHeight="1" x14ac:dyDescent="0.2">
      <c r="B373" s="76"/>
      <c r="AX373" s="143" t="s">
        <v>964</v>
      </c>
      <c r="AY373" s="142" t="s">
        <v>1440</v>
      </c>
      <c r="AZ373" s="77" t="s">
        <v>373</v>
      </c>
    </row>
    <row r="374" spans="2:52" ht="28.5" customHeight="1" x14ac:dyDescent="0.2">
      <c r="B374" s="76"/>
      <c r="AX374" s="143" t="s">
        <v>964</v>
      </c>
      <c r="AY374" s="142" t="s">
        <v>1440</v>
      </c>
      <c r="AZ374" s="77" t="s">
        <v>406</v>
      </c>
    </row>
    <row r="375" spans="2:52" ht="28.5" customHeight="1" x14ac:dyDescent="0.2">
      <c r="B375" s="76"/>
      <c r="AX375" s="143" t="s">
        <v>964</v>
      </c>
      <c r="AY375" s="142" t="s">
        <v>1440</v>
      </c>
      <c r="AZ375" s="77" t="s">
        <v>429</v>
      </c>
    </row>
    <row r="376" spans="2:52" ht="28.5" customHeight="1" x14ac:dyDescent="0.2">
      <c r="B376" s="76"/>
      <c r="AX376" s="143" t="s">
        <v>964</v>
      </c>
      <c r="AY376" s="142" t="s">
        <v>1441</v>
      </c>
      <c r="AZ376" s="77" t="s">
        <v>251</v>
      </c>
    </row>
    <row r="377" spans="2:52" ht="28.5" customHeight="1" x14ac:dyDescent="0.2">
      <c r="B377" s="76"/>
      <c r="AX377" s="143" t="s">
        <v>964</v>
      </c>
      <c r="AY377" s="142" t="s">
        <v>1441</v>
      </c>
      <c r="AZ377" s="77" t="s">
        <v>325</v>
      </c>
    </row>
    <row r="378" spans="2:52" ht="28.5" customHeight="1" x14ac:dyDescent="0.2">
      <c r="B378" s="76"/>
      <c r="AX378" s="143" t="s">
        <v>966</v>
      </c>
      <c r="AY378" s="142" t="s">
        <v>1442</v>
      </c>
      <c r="AZ378" s="77" t="s">
        <v>1443</v>
      </c>
    </row>
    <row r="379" spans="2:52" ht="28.5" customHeight="1" x14ac:dyDescent="0.2">
      <c r="B379" s="76"/>
      <c r="AX379" s="143" t="s">
        <v>966</v>
      </c>
      <c r="AY379" s="142" t="s">
        <v>1442</v>
      </c>
      <c r="AZ379" s="77" t="s">
        <v>1444</v>
      </c>
    </row>
    <row r="380" spans="2:52" ht="28.5" customHeight="1" x14ac:dyDescent="0.2">
      <c r="B380" s="76"/>
      <c r="AX380" s="143" t="s">
        <v>966</v>
      </c>
      <c r="AY380" s="142" t="s">
        <v>1442</v>
      </c>
      <c r="AZ380" s="77" t="s">
        <v>1445</v>
      </c>
    </row>
    <row r="381" spans="2:52" ht="28.5" customHeight="1" x14ac:dyDescent="0.2">
      <c r="B381" s="76"/>
      <c r="AX381" s="143" t="s">
        <v>966</v>
      </c>
      <c r="AY381" s="142" t="s">
        <v>1446</v>
      </c>
      <c r="AZ381" s="77" t="s">
        <v>1447</v>
      </c>
    </row>
    <row r="382" spans="2:52" ht="28.5" customHeight="1" x14ac:dyDescent="0.2">
      <c r="B382" s="76"/>
      <c r="AX382" s="143" t="s">
        <v>966</v>
      </c>
      <c r="AY382" s="142" t="s">
        <v>1448</v>
      </c>
      <c r="AZ382" s="77" t="s">
        <v>1449</v>
      </c>
    </row>
    <row r="383" spans="2:52" ht="28.5" customHeight="1" x14ac:dyDescent="0.2">
      <c r="B383" s="76"/>
      <c r="AX383" s="143" t="s">
        <v>968</v>
      </c>
      <c r="AY383" s="142" t="s">
        <v>1450</v>
      </c>
      <c r="AZ383" s="77" t="s">
        <v>205</v>
      </c>
    </row>
    <row r="384" spans="2:52" ht="28.5" customHeight="1" x14ac:dyDescent="0.2">
      <c r="B384" s="76"/>
      <c r="AX384" s="143" t="s">
        <v>968</v>
      </c>
      <c r="AY384" s="142" t="s">
        <v>1450</v>
      </c>
      <c r="AZ384" s="77" t="s">
        <v>290</v>
      </c>
    </row>
    <row r="385" spans="2:52" ht="28.5" customHeight="1" x14ac:dyDescent="0.2">
      <c r="B385" s="76"/>
      <c r="AX385" s="143" t="s">
        <v>968</v>
      </c>
      <c r="AY385" s="142" t="s">
        <v>1450</v>
      </c>
      <c r="AZ385" s="77" t="s">
        <v>348</v>
      </c>
    </row>
    <row r="386" spans="2:52" ht="28.5" customHeight="1" x14ac:dyDescent="0.2">
      <c r="B386" s="76"/>
      <c r="AX386" s="143" t="s">
        <v>968</v>
      </c>
      <c r="AY386" s="142" t="s">
        <v>1450</v>
      </c>
      <c r="AZ386" s="77" t="s">
        <v>388</v>
      </c>
    </row>
    <row r="387" spans="2:52" ht="28.5" customHeight="1" x14ac:dyDescent="0.2">
      <c r="B387" s="76"/>
      <c r="AX387" s="143" t="s">
        <v>970</v>
      </c>
      <c r="AY387" s="142" t="s">
        <v>1451</v>
      </c>
      <c r="AZ387" s="77" t="s">
        <v>233</v>
      </c>
    </row>
    <row r="388" spans="2:52" ht="28.5" customHeight="1" x14ac:dyDescent="0.2">
      <c r="B388" s="76"/>
      <c r="AX388" s="143" t="s">
        <v>970</v>
      </c>
      <c r="AY388" s="142" t="s">
        <v>1451</v>
      </c>
      <c r="AZ388" s="77" t="s">
        <v>1452</v>
      </c>
    </row>
    <row r="389" spans="2:52" ht="28.5" customHeight="1" x14ac:dyDescent="0.2">
      <c r="B389" s="76"/>
      <c r="AX389" s="143" t="s">
        <v>970</v>
      </c>
      <c r="AY389" s="142" t="s">
        <v>1451</v>
      </c>
      <c r="AZ389" s="77" t="s">
        <v>1453</v>
      </c>
    </row>
    <row r="390" spans="2:52" ht="28.5" customHeight="1" x14ac:dyDescent="0.2">
      <c r="B390" s="76"/>
      <c r="AX390" s="143" t="s">
        <v>970</v>
      </c>
      <c r="AY390" s="142" t="s">
        <v>1451</v>
      </c>
      <c r="AZ390" s="77" t="s">
        <v>1454</v>
      </c>
    </row>
    <row r="391" spans="2:52" ht="28.5" customHeight="1" x14ac:dyDescent="0.2">
      <c r="B391" s="76"/>
      <c r="AX391" s="143" t="s">
        <v>970</v>
      </c>
      <c r="AY391" s="142" t="s">
        <v>1451</v>
      </c>
      <c r="AZ391" s="77" t="s">
        <v>425</v>
      </c>
    </row>
    <row r="392" spans="2:52" ht="28.5" customHeight="1" x14ac:dyDescent="0.2">
      <c r="B392" s="76"/>
      <c r="AX392" s="143" t="s">
        <v>974</v>
      </c>
      <c r="AY392" s="142" t="s">
        <v>1455</v>
      </c>
      <c r="AZ392" s="77" t="s">
        <v>268</v>
      </c>
    </row>
    <row r="393" spans="2:52" ht="28.5" customHeight="1" x14ac:dyDescent="0.2">
      <c r="B393" s="76"/>
      <c r="AX393" s="143" t="s">
        <v>974</v>
      </c>
      <c r="AY393" s="142" t="s">
        <v>1455</v>
      </c>
      <c r="AZ393" s="77" t="s">
        <v>334</v>
      </c>
    </row>
    <row r="394" spans="2:52" ht="28.5" customHeight="1" x14ac:dyDescent="0.2">
      <c r="B394" s="76"/>
      <c r="AX394" s="143" t="s">
        <v>974</v>
      </c>
      <c r="AY394" s="142" t="s">
        <v>1455</v>
      </c>
      <c r="AZ394" s="77" t="s">
        <v>377</v>
      </c>
    </row>
    <row r="395" spans="2:52" ht="28.5" customHeight="1" x14ac:dyDescent="0.2">
      <c r="B395" s="76"/>
      <c r="AX395" s="143" t="s">
        <v>974</v>
      </c>
      <c r="AY395" s="142" t="s">
        <v>1455</v>
      </c>
      <c r="AZ395" s="77" t="s">
        <v>409</v>
      </c>
    </row>
    <row r="396" spans="2:52" ht="28.5" customHeight="1" x14ac:dyDescent="0.2">
      <c r="B396" s="76"/>
      <c r="AX396" s="143" t="s">
        <v>974</v>
      </c>
      <c r="AY396" s="142" t="s">
        <v>1455</v>
      </c>
      <c r="AZ396" s="77" t="s">
        <v>430</v>
      </c>
    </row>
    <row r="397" spans="2:52" ht="28.5" customHeight="1" x14ac:dyDescent="0.2">
      <c r="B397" s="76"/>
      <c r="AX397" s="143" t="s">
        <v>974</v>
      </c>
      <c r="AY397" s="142" t="s">
        <v>1455</v>
      </c>
      <c r="AZ397" s="77" t="s">
        <v>446</v>
      </c>
    </row>
    <row r="398" spans="2:52" ht="28.5" customHeight="1" x14ac:dyDescent="0.2">
      <c r="B398" s="76"/>
      <c r="AX398" s="143" t="s">
        <v>974</v>
      </c>
      <c r="AY398" s="142" t="s">
        <v>1455</v>
      </c>
      <c r="AZ398" s="77" t="s">
        <v>460</v>
      </c>
    </row>
    <row r="399" spans="2:52" ht="28.5" customHeight="1" x14ac:dyDescent="0.2">
      <c r="B399" s="76"/>
      <c r="AX399" s="143" t="s">
        <v>974</v>
      </c>
      <c r="AY399" s="142" t="s">
        <v>1455</v>
      </c>
      <c r="AZ399" s="77" t="s">
        <v>474</v>
      </c>
    </row>
    <row r="400" spans="2:52" ht="28.5" customHeight="1" x14ac:dyDescent="0.2">
      <c r="B400" s="76"/>
      <c r="AX400" s="143" t="s">
        <v>974</v>
      </c>
      <c r="AY400" s="142" t="s">
        <v>1455</v>
      </c>
      <c r="AZ400" s="77" t="s">
        <v>488</v>
      </c>
    </row>
    <row r="401" spans="2:52" ht="28.5" customHeight="1" x14ac:dyDescent="0.2">
      <c r="B401" s="76"/>
      <c r="AX401" s="143" t="s">
        <v>974</v>
      </c>
      <c r="AY401" s="142" t="s">
        <v>1455</v>
      </c>
      <c r="AZ401" s="77" t="s">
        <v>501</v>
      </c>
    </row>
    <row r="402" spans="2:52" ht="28.5" customHeight="1" x14ac:dyDescent="0.2">
      <c r="B402" s="76"/>
      <c r="AX402" s="143" t="s">
        <v>974</v>
      </c>
      <c r="AY402" s="142" t="s">
        <v>1455</v>
      </c>
      <c r="AZ402" s="77" t="s">
        <v>512</v>
      </c>
    </row>
    <row r="403" spans="2:52" ht="28.5" customHeight="1" x14ac:dyDescent="0.2">
      <c r="B403" s="76"/>
      <c r="AX403" s="143" t="s">
        <v>974</v>
      </c>
      <c r="AY403" s="142" t="s">
        <v>1455</v>
      </c>
      <c r="AZ403" s="77" t="s">
        <v>521</v>
      </c>
    </row>
    <row r="404" spans="2:52" ht="28.5" customHeight="1" x14ac:dyDescent="0.2">
      <c r="B404" s="76"/>
      <c r="AX404" s="143" t="s">
        <v>974</v>
      </c>
      <c r="AY404" s="142" t="s">
        <v>1455</v>
      </c>
      <c r="AZ404" s="77" t="s">
        <v>530</v>
      </c>
    </row>
    <row r="405" spans="2:52" ht="28.5" customHeight="1" x14ac:dyDescent="0.2">
      <c r="B405" s="76"/>
      <c r="AX405" s="143" t="s">
        <v>974</v>
      </c>
      <c r="AY405" s="142" t="s">
        <v>1456</v>
      </c>
      <c r="AZ405" s="77" t="s">
        <v>269</v>
      </c>
    </row>
    <row r="406" spans="2:52" ht="28.5" customHeight="1" x14ac:dyDescent="0.2">
      <c r="B406" s="76"/>
      <c r="AX406" s="143" t="s">
        <v>974</v>
      </c>
      <c r="AY406" s="142" t="s">
        <v>1456</v>
      </c>
      <c r="AZ406" s="77" t="s">
        <v>335</v>
      </c>
    </row>
    <row r="407" spans="2:52" ht="28.5" customHeight="1" x14ac:dyDescent="0.2">
      <c r="B407" s="76"/>
      <c r="AX407" s="143" t="s">
        <v>974</v>
      </c>
      <c r="AY407" s="142" t="s">
        <v>1456</v>
      </c>
      <c r="AZ407" s="77" t="s">
        <v>378</v>
      </c>
    </row>
    <row r="408" spans="2:52" ht="28.5" customHeight="1" x14ac:dyDescent="0.2">
      <c r="B408" s="76"/>
      <c r="AX408" s="143" t="s">
        <v>974</v>
      </c>
      <c r="AY408" s="142" t="s">
        <v>1456</v>
      </c>
      <c r="AZ408" s="77" t="s">
        <v>410</v>
      </c>
    </row>
    <row r="409" spans="2:52" ht="28.5" customHeight="1" x14ac:dyDescent="0.2">
      <c r="B409" s="76"/>
      <c r="AX409" s="143" t="s">
        <v>974</v>
      </c>
      <c r="AY409" s="142" t="s">
        <v>1456</v>
      </c>
      <c r="AZ409" s="77" t="s">
        <v>431</v>
      </c>
    </row>
    <row r="410" spans="2:52" ht="28.5" customHeight="1" x14ac:dyDescent="0.2">
      <c r="B410" s="76"/>
      <c r="AX410" s="143" t="s">
        <v>974</v>
      </c>
      <c r="AY410" s="142" t="s">
        <v>1456</v>
      </c>
      <c r="AZ410" s="77" t="s">
        <v>447</v>
      </c>
    </row>
    <row r="411" spans="2:52" ht="28.5" customHeight="1" x14ac:dyDescent="0.2">
      <c r="B411" s="76"/>
      <c r="AX411" s="143" t="s">
        <v>974</v>
      </c>
      <c r="AY411" s="142" t="s">
        <v>1456</v>
      </c>
      <c r="AZ411" s="77" t="s">
        <v>461</v>
      </c>
    </row>
    <row r="412" spans="2:52" ht="28.5" customHeight="1" x14ac:dyDescent="0.2">
      <c r="B412" s="76"/>
      <c r="AX412" s="143" t="s">
        <v>974</v>
      </c>
      <c r="AY412" s="142" t="s">
        <v>1456</v>
      </c>
      <c r="AZ412" s="77" t="s">
        <v>475</v>
      </c>
    </row>
    <row r="413" spans="2:52" ht="28.5" customHeight="1" x14ac:dyDescent="0.2">
      <c r="B413" s="76"/>
      <c r="AX413" s="143" t="s">
        <v>974</v>
      </c>
      <c r="AY413" s="142" t="s">
        <v>1456</v>
      </c>
      <c r="AZ413" s="77" t="s">
        <v>489</v>
      </c>
    </row>
    <row r="414" spans="2:52" ht="28.5" customHeight="1" x14ac:dyDescent="0.2">
      <c r="B414" s="76"/>
      <c r="AX414" s="143" t="s">
        <v>974</v>
      </c>
      <c r="AY414" s="142" t="s">
        <v>1456</v>
      </c>
      <c r="AZ414" s="77" t="s">
        <v>502</v>
      </c>
    </row>
    <row r="415" spans="2:52" ht="28.5" customHeight="1" x14ac:dyDescent="0.2">
      <c r="B415" s="76"/>
      <c r="AX415" s="143" t="s">
        <v>974</v>
      </c>
      <c r="AY415" s="142" t="s">
        <v>1456</v>
      </c>
      <c r="AZ415" s="77" t="s">
        <v>513</v>
      </c>
    </row>
    <row r="416" spans="2:52" ht="28.5" customHeight="1" x14ac:dyDescent="0.2">
      <c r="B416" s="76"/>
      <c r="AX416" s="143" t="s">
        <v>974</v>
      </c>
      <c r="AY416" s="142" t="s">
        <v>1456</v>
      </c>
      <c r="AZ416" s="77" t="s">
        <v>522</v>
      </c>
    </row>
    <row r="417" spans="2:52" ht="28.5" customHeight="1" x14ac:dyDescent="0.2">
      <c r="B417" s="76"/>
      <c r="AX417" s="143" t="s">
        <v>974</v>
      </c>
      <c r="AY417" s="142" t="s">
        <v>1456</v>
      </c>
      <c r="AZ417" s="77" t="s">
        <v>531</v>
      </c>
    </row>
    <row r="418" spans="2:52" ht="28.5" customHeight="1" x14ac:dyDescent="0.2">
      <c r="B418" s="76"/>
      <c r="AX418" s="143" t="s">
        <v>974</v>
      </c>
      <c r="AY418" s="142" t="s">
        <v>1456</v>
      </c>
      <c r="AZ418" s="77" t="s">
        <v>539</v>
      </c>
    </row>
    <row r="419" spans="2:52" ht="28.5" customHeight="1" x14ac:dyDescent="0.2">
      <c r="B419" s="76"/>
      <c r="AX419" s="143" t="s">
        <v>974</v>
      </c>
      <c r="AY419" s="142" t="s">
        <v>1456</v>
      </c>
      <c r="AZ419" s="77" t="s">
        <v>546</v>
      </c>
    </row>
    <row r="420" spans="2:52" ht="28.5" customHeight="1" x14ac:dyDescent="0.2">
      <c r="B420" s="76"/>
      <c r="AX420" s="143" t="s">
        <v>974</v>
      </c>
      <c r="AY420" s="142" t="s">
        <v>1457</v>
      </c>
      <c r="AZ420" s="77" t="s">
        <v>270</v>
      </c>
    </row>
    <row r="421" spans="2:52" ht="28.5" customHeight="1" x14ac:dyDescent="0.2">
      <c r="B421" s="76"/>
      <c r="AX421" s="143" t="s">
        <v>974</v>
      </c>
      <c r="AY421" s="142" t="s">
        <v>1457</v>
      </c>
      <c r="AZ421" s="77" t="s">
        <v>336</v>
      </c>
    </row>
    <row r="422" spans="2:52" ht="28.5" customHeight="1" x14ac:dyDescent="0.2">
      <c r="B422" s="76"/>
      <c r="AX422" s="143" t="s">
        <v>974</v>
      </c>
      <c r="AY422" s="142" t="s">
        <v>1457</v>
      </c>
      <c r="AZ422" s="77" t="s">
        <v>379</v>
      </c>
    </row>
    <row r="423" spans="2:52" ht="28.5" customHeight="1" x14ac:dyDescent="0.2">
      <c r="B423" s="76"/>
      <c r="AX423" s="143" t="s">
        <v>978</v>
      </c>
      <c r="AY423" s="142" t="s">
        <v>994</v>
      </c>
      <c r="AZ423" s="77" t="s">
        <v>258</v>
      </c>
    </row>
    <row r="424" spans="2:52" ht="28.5" customHeight="1" x14ac:dyDescent="0.2">
      <c r="B424" s="76"/>
      <c r="AX424" s="143" t="s">
        <v>976</v>
      </c>
      <c r="AY424" s="142" t="s">
        <v>1458</v>
      </c>
      <c r="AZ424" s="77" t="s">
        <v>259</v>
      </c>
    </row>
    <row r="425" spans="2:52" ht="28.5" customHeight="1" x14ac:dyDescent="0.2">
      <c r="B425" s="76"/>
      <c r="AX425" s="143" t="s">
        <v>976</v>
      </c>
      <c r="AY425" s="142" t="s">
        <v>979</v>
      </c>
      <c r="AZ425" s="77" t="s">
        <v>260</v>
      </c>
    </row>
    <row r="426" spans="2:52" ht="28.5" customHeight="1" x14ac:dyDescent="0.2">
      <c r="B426" s="76"/>
      <c r="AX426" s="143" t="s">
        <v>976</v>
      </c>
      <c r="AY426" s="142" t="s">
        <v>979</v>
      </c>
      <c r="AZ426" s="77" t="s">
        <v>329</v>
      </c>
    </row>
    <row r="427" spans="2:52" ht="28.5" customHeight="1" x14ac:dyDescent="0.2">
      <c r="B427" s="76"/>
      <c r="AX427" s="143" t="s">
        <v>976</v>
      </c>
      <c r="AY427" s="142" t="s">
        <v>1029</v>
      </c>
      <c r="AZ427" s="77" t="s">
        <v>261</v>
      </c>
    </row>
    <row r="428" spans="2:52" ht="28.5" customHeight="1" x14ac:dyDescent="0.2">
      <c r="B428" s="76"/>
      <c r="AX428" s="143" t="s">
        <v>976</v>
      </c>
      <c r="AY428" s="142" t="s">
        <v>999</v>
      </c>
      <c r="AZ428" s="77" t="s">
        <v>262</v>
      </c>
    </row>
    <row r="429" spans="2:52" ht="28.5" customHeight="1" x14ac:dyDescent="0.2">
      <c r="B429" s="76"/>
      <c r="AX429" s="143" t="s">
        <v>1220</v>
      </c>
      <c r="AY429" s="142"/>
      <c r="AZ429" s="77"/>
    </row>
    <row r="430" spans="2:52" ht="28.5" customHeight="1" x14ac:dyDescent="0.2">
      <c r="B430" s="76"/>
      <c r="AX430" s="143" t="s">
        <v>1222</v>
      </c>
      <c r="AY430" s="142"/>
      <c r="AZ430" s="77"/>
    </row>
    <row r="431" spans="2:52" ht="28.5" customHeight="1" x14ac:dyDescent="0.2">
      <c r="B431" s="76"/>
      <c r="AX431" s="143" t="s">
        <v>1223</v>
      </c>
      <c r="AY431" s="142"/>
      <c r="AZ431" s="77"/>
    </row>
    <row r="432" spans="2:52" ht="28.5" customHeight="1" x14ac:dyDescent="0.2">
      <c r="B432" s="76"/>
      <c r="AX432" s="143" t="s">
        <v>1224</v>
      </c>
      <c r="AY432" s="142"/>
      <c r="AZ432" s="77"/>
    </row>
    <row r="433" spans="2:52" ht="28.5" customHeight="1" x14ac:dyDescent="0.2">
      <c r="B433" s="76"/>
      <c r="AX433" s="143" t="s">
        <v>1225</v>
      </c>
      <c r="AY433" s="142"/>
      <c r="AZ433" s="77"/>
    </row>
    <row r="434" spans="2:52" ht="28.5" customHeight="1" x14ac:dyDescent="0.2">
      <c r="B434" s="76"/>
      <c r="AX434" s="143" t="s">
        <v>1226</v>
      </c>
      <c r="AY434" s="142"/>
      <c r="AZ434" s="77"/>
    </row>
    <row r="435" spans="2:52" ht="28.5" customHeight="1" x14ac:dyDescent="0.2">
      <c r="B435" s="76"/>
      <c r="AX435" s="143" t="s">
        <v>1227</v>
      </c>
      <c r="AY435" s="142"/>
      <c r="AZ435" s="77"/>
    </row>
    <row r="436" spans="2:52" ht="28.5" customHeight="1" x14ac:dyDescent="0.2">
      <c r="B436" s="76"/>
      <c r="AX436" s="143" t="s">
        <v>1228</v>
      </c>
      <c r="AY436" s="142"/>
      <c r="AZ436" s="77"/>
    </row>
    <row r="437" spans="2:52" ht="28.5" customHeight="1" x14ac:dyDescent="0.2">
      <c r="B437" s="76"/>
      <c r="AX437" s="143" t="s">
        <v>1229</v>
      </c>
      <c r="AY437" s="142"/>
      <c r="AZ437" s="77"/>
    </row>
    <row r="438" spans="2:52" ht="28.5" customHeight="1" x14ac:dyDescent="0.2">
      <c r="B438" s="76"/>
      <c r="AX438" s="143" t="s">
        <v>1230</v>
      </c>
      <c r="AY438" s="142"/>
      <c r="AZ438" s="77"/>
    </row>
    <row r="439" spans="2:52" ht="28.5" customHeight="1" x14ac:dyDescent="0.2">
      <c r="B439" s="76"/>
      <c r="AX439" s="143" t="s">
        <v>1231</v>
      </c>
      <c r="AY439" s="142"/>
      <c r="AZ439" s="77"/>
    </row>
    <row r="440" spans="2:52" ht="28.5" customHeight="1" x14ac:dyDescent="0.2">
      <c r="B440" s="76"/>
      <c r="AX440" s="143" t="s">
        <v>1232</v>
      </c>
      <c r="AY440" s="142"/>
      <c r="AZ440" s="77"/>
    </row>
    <row r="441" spans="2:52" ht="28.5" customHeight="1" x14ac:dyDescent="0.2">
      <c r="B441" s="76"/>
      <c r="AX441" s="143" t="s">
        <v>1233</v>
      </c>
      <c r="AY441" s="142"/>
      <c r="AZ441" s="77"/>
    </row>
    <row r="442" spans="2:52" ht="28.5" customHeight="1" x14ac:dyDescent="0.2">
      <c r="B442" s="76"/>
      <c r="AX442" s="143" t="s">
        <v>1234</v>
      </c>
      <c r="AY442" s="142"/>
      <c r="AZ442" s="77"/>
    </row>
    <row r="443" spans="2:52" ht="28.5" customHeight="1" x14ac:dyDescent="0.2">
      <c r="B443" s="76"/>
      <c r="AX443" s="143" t="s">
        <v>1235</v>
      </c>
      <c r="AY443" s="142"/>
      <c r="AZ443" s="77"/>
    </row>
    <row r="444" spans="2:52" ht="28.5" customHeight="1" x14ac:dyDescent="0.2">
      <c r="B444" s="76"/>
      <c r="AX444" s="143" t="s">
        <v>1236</v>
      </c>
      <c r="AY444" s="142"/>
      <c r="AZ444" s="77"/>
    </row>
    <row r="445" spans="2:52" ht="28.5" customHeight="1" x14ac:dyDescent="0.2">
      <c r="B445" s="76"/>
      <c r="AX445" s="143" t="s">
        <v>1237</v>
      </c>
      <c r="AY445" s="142"/>
      <c r="AZ445" s="77"/>
    </row>
    <row r="446" spans="2:52" ht="28.5" customHeight="1" x14ac:dyDescent="0.2">
      <c r="B446" s="76"/>
      <c r="AX446" s="143" t="s">
        <v>1238</v>
      </c>
      <c r="AY446" s="142"/>
      <c r="AZ446" s="77"/>
    </row>
    <row r="447" spans="2:52" ht="28.5" customHeight="1" x14ac:dyDescent="0.2">
      <c r="B447" s="76"/>
      <c r="AX447" s="143" t="s">
        <v>1239</v>
      </c>
      <c r="AY447" s="142"/>
      <c r="AZ447" s="77"/>
    </row>
    <row r="448" spans="2:52" ht="28.5" customHeight="1" x14ac:dyDescent="0.2">
      <c r="B448" s="76"/>
      <c r="AX448" s="143" t="s">
        <v>1240</v>
      </c>
      <c r="AY448" s="142"/>
      <c r="AZ448" s="77"/>
    </row>
    <row r="449" spans="2:52" ht="28.5" customHeight="1" x14ac:dyDescent="0.2">
      <c r="B449" s="76"/>
      <c r="AX449" s="143" t="s">
        <v>1242</v>
      </c>
      <c r="AY449" s="142"/>
      <c r="AZ449" s="77"/>
    </row>
    <row r="450" spans="2:52" ht="28.5" customHeight="1" x14ac:dyDescent="0.2">
      <c r="B450" s="76"/>
      <c r="AX450" s="143" t="s">
        <v>1244</v>
      </c>
      <c r="AY450" s="142"/>
      <c r="AZ450" s="77"/>
    </row>
    <row r="451" spans="2:52" ht="28.5" customHeight="1" x14ac:dyDescent="0.2">
      <c r="B451" s="76"/>
      <c r="AX451" s="143" t="s">
        <v>1245</v>
      </c>
      <c r="AY451" s="142"/>
      <c r="AZ451" s="77"/>
    </row>
    <row r="452" spans="2:52" ht="28.5" customHeight="1" x14ac:dyDescent="0.2">
      <c r="B452" s="76"/>
      <c r="AX452" s="143" t="s">
        <v>1246</v>
      </c>
      <c r="AY452" s="142"/>
      <c r="AZ452" s="77"/>
    </row>
    <row r="453" spans="2:52" ht="28.5" customHeight="1" x14ac:dyDescent="0.2">
      <c r="B453" s="76"/>
      <c r="AX453" s="143" t="s">
        <v>1247</v>
      </c>
      <c r="AY453" s="142"/>
      <c r="AZ453" s="77"/>
    </row>
    <row r="454" spans="2:52" ht="28.5" customHeight="1" x14ac:dyDescent="0.2">
      <c r="B454" s="76"/>
      <c r="AX454" s="143" t="s">
        <v>1248</v>
      </c>
      <c r="AY454" s="142"/>
      <c r="AZ454" s="77"/>
    </row>
    <row r="455" spans="2:52" ht="28.5" customHeight="1" x14ac:dyDescent="0.2">
      <c r="B455" s="76"/>
      <c r="AX455" s="143" t="s">
        <v>1249</v>
      </c>
      <c r="AY455" s="142"/>
      <c r="AZ455" s="77"/>
    </row>
    <row r="456" spans="2:52" ht="28.5" customHeight="1" x14ac:dyDescent="0.2">
      <c r="B456" s="76"/>
      <c r="AX456" s="143" t="s">
        <v>1250</v>
      </c>
      <c r="AY456" s="142"/>
      <c r="AZ456" s="77"/>
    </row>
    <row r="457" spans="2:52" ht="28.5" customHeight="1" x14ac:dyDescent="0.2">
      <c r="B457" s="76"/>
      <c r="AX457" s="143" t="s">
        <v>1251</v>
      </c>
      <c r="AY457" s="142"/>
      <c r="AZ457" s="77"/>
    </row>
    <row r="458" spans="2:52" ht="28.5" customHeight="1" x14ac:dyDescent="0.2">
      <c r="B458" s="76"/>
      <c r="AX458" s="143" t="s">
        <v>1252</v>
      </c>
      <c r="AY458" s="142"/>
      <c r="AZ458" s="77"/>
    </row>
    <row r="459" spans="2:52" ht="28.5" customHeight="1" x14ac:dyDescent="0.2">
      <c r="B459" s="76"/>
      <c r="AX459" s="143" t="s">
        <v>1254</v>
      </c>
      <c r="AY459" s="142"/>
      <c r="AZ459" s="77"/>
    </row>
    <row r="460" spans="2:52" ht="28.5" customHeight="1" x14ac:dyDescent="0.2">
      <c r="B460" s="76"/>
      <c r="AX460" s="143" t="s">
        <v>1255</v>
      </c>
      <c r="AY460" s="142"/>
      <c r="AZ460" s="77"/>
    </row>
    <row r="461" spans="2:52" ht="28.5" customHeight="1" x14ac:dyDescent="0.2">
      <c r="B461" s="76"/>
      <c r="AX461" s="143" t="s">
        <v>1256</v>
      </c>
      <c r="AY461" s="142"/>
      <c r="AZ461" s="77"/>
    </row>
    <row r="462" spans="2:52" ht="28.5" customHeight="1" x14ac:dyDescent="0.2">
      <c r="B462" s="76"/>
      <c r="AX462" s="143" t="s">
        <v>1257</v>
      </c>
      <c r="AY462" s="142"/>
      <c r="AZ462" s="77"/>
    </row>
    <row r="463" spans="2:52" ht="28.5" customHeight="1" x14ac:dyDescent="0.2">
      <c r="B463" s="76"/>
      <c r="AX463" s="143" t="s">
        <v>1258</v>
      </c>
      <c r="AY463" s="142"/>
      <c r="AZ463" s="77"/>
    </row>
    <row r="464" spans="2:52" ht="28.5" customHeight="1" x14ac:dyDescent="0.2">
      <c r="B464" s="76"/>
      <c r="AX464" s="143" t="s">
        <v>1259</v>
      </c>
      <c r="AY464" s="142"/>
      <c r="AZ464" s="77"/>
    </row>
    <row r="465" spans="2:52" ht="28.5" customHeight="1" x14ac:dyDescent="0.2">
      <c r="B465" s="76"/>
      <c r="AX465" s="143" t="s">
        <v>1260</v>
      </c>
      <c r="AY465" s="142"/>
      <c r="AZ465" s="77"/>
    </row>
    <row r="466" spans="2:52" ht="28.5" customHeight="1" x14ac:dyDescent="0.2">
      <c r="B466" s="76"/>
      <c r="AX466" s="143" t="s">
        <v>1261</v>
      </c>
      <c r="AY466" s="142"/>
      <c r="AZ466" s="77"/>
    </row>
    <row r="467" spans="2:52" ht="28.5" customHeight="1" x14ac:dyDescent="0.2">
      <c r="B467" s="76"/>
      <c r="AX467" s="143" t="s">
        <v>1262</v>
      </c>
      <c r="AY467" s="142"/>
      <c r="AZ467" s="77"/>
    </row>
    <row r="468" spans="2:52" ht="28.5" customHeight="1" x14ac:dyDescent="0.2">
      <c r="B468" s="76"/>
      <c r="AX468" s="143" t="s">
        <v>1263</v>
      </c>
      <c r="AY468" s="142"/>
      <c r="AZ468" s="77"/>
    </row>
    <row r="469" spans="2:52" ht="28.5" customHeight="1" x14ac:dyDescent="0.2">
      <c r="B469" s="76"/>
      <c r="AX469" s="143" t="s">
        <v>1264</v>
      </c>
      <c r="AY469" s="142"/>
      <c r="AZ469" s="77"/>
    </row>
    <row r="470" spans="2:52" ht="28.5" customHeight="1" x14ac:dyDescent="0.2">
      <c r="B470" s="76"/>
      <c r="AX470" s="143" t="s">
        <v>1265</v>
      </c>
      <c r="AY470" s="142"/>
      <c r="AZ470" s="77"/>
    </row>
    <row r="471" spans="2:52" ht="28.5" customHeight="1" x14ac:dyDescent="0.2">
      <c r="B471" s="76"/>
      <c r="AX471" s="143" t="s">
        <v>1266</v>
      </c>
      <c r="AY471" s="142"/>
      <c r="AZ471" s="77"/>
    </row>
    <row r="472" spans="2:52" ht="28.5" customHeight="1" x14ac:dyDescent="0.2">
      <c r="B472" s="76"/>
      <c r="AX472" s="143" t="s">
        <v>1267</v>
      </c>
      <c r="AY472" s="142"/>
      <c r="AZ472" s="77"/>
    </row>
    <row r="473" spans="2:52" ht="28.5" customHeight="1" x14ac:dyDescent="0.2">
      <c r="B473" s="76"/>
      <c r="AX473" s="143" t="s">
        <v>1268</v>
      </c>
      <c r="AY473" s="142"/>
      <c r="AZ473" s="77"/>
    </row>
    <row r="474" spans="2:52" ht="28.5" customHeight="1" x14ac:dyDescent="0.2">
      <c r="B474" s="76"/>
      <c r="AX474" s="143" t="s">
        <v>1269</v>
      </c>
      <c r="AY474" s="142"/>
      <c r="AZ474" s="77"/>
    </row>
    <row r="475" spans="2:52" ht="28.5" customHeight="1" x14ac:dyDescent="0.2">
      <c r="B475" s="76"/>
      <c r="AX475" s="143" t="s">
        <v>1270</v>
      </c>
      <c r="AY475" s="142"/>
      <c r="AZ475" s="77"/>
    </row>
    <row r="476" spans="2:52" ht="28.5" customHeight="1" x14ac:dyDescent="0.2">
      <c r="B476" s="76"/>
      <c r="AX476" s="143" t="s">
        <v>1271</v>
      </c>
      <c r="AY476" s="142"/>
      <c r="AZ476" s="77"/>
    </row>
    <row r="477" spans="2:52" ht="28.5" customHeight="1" x14ac:dyDescent="0.2">
      <c r="B477" s="76"/>
      <c r="AX477" s="143" t="s">
        <v>1272</v>
      </c>
      <c r="AY477" s="142"/>
      <c r="AZ477" s="77"/>
    </row>
    <row r="478" spans="2:52" ht="28.5" customHeight="1" x14ac:dyDescent="0.2">
      <c r="B478" s="76"/>
      <c r="AX478" s="143" t="s">
        <v>1273</v>
      </c>
      <c r="AY478" s="142"/>
      <c r="AZ478" s="77"/>
    </row>
    <row r="479" spans="2:52" ht="28.5" customHeight="1" x14ac:dyDescent="0.2">
      <c r="B479" s="76"/>
      <c r="AX479" s="143" t="s">
        <v>1274</v>
      </c>
      <c r="AY479" s="142"/>
      <c r="AZ479" s="77"/>
    </row>
    <row r="480" spans="2:52" ht="28.5" customHeight="1" x14ac:dyDescent="0.2">
      <c r="B480" s="76"/>
      <c r="AX480" s="143" t="s">
        <v>1275</v>
      </c>
      <c r="AY480" s="142"/>
      <c r="AZ480" s="77"/>
    </row>
    <row r="481" spans="2:52" ht="28.5" customHeight="1" x14ac:dyDescent="0.2">
      <c r="B481" s="76"/>
      <c r="AX481" s="143" t="s">
        <v>1276</v>
      </c>
      <c r="AY481" s="142"/>
      <c r="AZ481" s="77"/>
    </row>
    <row r="482" spans="2:52" ht="28.5" customHeight="1" x14ac:dyDescent="0.2">
      <c r="B482" s="76"/>
      <c r="AX482" s="143" t="s">
        <v>1277</v>
      </c>
      <c r="AY482" s="142"/>
      <c r="AZ482" s="77"/>
    </row>
    <row r="483" spans="2:52" ht="28.5" customHeight="1" x14ac:dyDescent="0.2">
      <c r="B483" s="76"/>
      <c r="AX483" s="143" t="s">
        <v>1278</v>
      </c>
      <c r="AY483" s="142"/>
      <c r="AZ483" s="77"/>
    </row>
    <row r="484" spans="2:52" ht="28.5" customHeight="1" x14ac:dyDescent="0.2">
      <c r="B484" s="76"/>
      <c r="AX484" s="143" t="s">
        <v>1279</v>
      </c>
      <c r="AY484" s="142"/>
      <c r="AZ484" s="77"/>
    </row>
    <row r="485" spans="2:52" ht="28.5" customHeight="1" x14ac:dyDescent="0.2">
      <c r="B485" s="76"/>
      <c r="AX485" s="143" t="s">
        <v>1280</v>
      </c>
      <c r="AY485" s="142"/>
      <c r="AZ485" s="77"/>
    </row>
    <row r="486" spans="2:52" ht="28.5" customHeight="1" x14ac:dyDescent="0.2">
      <c r="B486" s="76"/>
      <c r="AX486" s="143" t="s">
        <v>1281</v>
      </c>
      <c r="AY486" s="142"/>
      <c r="AZ486" s="77"/>
    </row>
    <row r="487" spans="2:52" ht="28.5" customHeight="1" x14ac:dyDescent="0.2">
      <c r="B487" s="76"/>
      <c r="AX487" s="143" t="s">
        <v>1282</v>
      </c>
      <c r="AY487" s="142"/>
      <c r="AZ487" s="77"/>
    </row>
    <row r="488" spans="2:52" ht="28.5" customHeight="1" x14ac:dyDescent="0.2">
      <c r="B488" s="76"/>
      <c r="AX488" s="143" t="s">
        <v>1283</v>
      </c>
      <c r="AY488" s="142"/>
      <c r="AZ488" s="77"/>
    </row>
    <row r="489" spans="2:52" ht="28.5" customHeight="1" x14ac:dyDescent="0.2">
      <c r="B489" s="76"/>
    </row>
    <row r="490" spans="2:52" ht="28.5" customHeight="1" x14ac:dyDescent="0.2">
      <c r="B490" s="76"/>
    </row>
    <row r="491" spans="2:52" ht="28.5" customHeight="1" x14ac:dyDescent="0.2">
      <c r="B491" s="76"/>
    </row>
    <row r="492" spans="2:52" ht="28.5" customHeight="1" x14ac:dyDescent="0.2">
      <c r="B492" s="76"/>
    </row>
    <row r="493" spans="2:52" ht="28.5" customHeight="1" x14ac:dyDescent="0.2">
      <c r="B493" s="76"/>
    </row>
    <row r="494" spans="2:52" ht="28.5" customHeight="1" x14ac:dyDescent="0.2">
      <c r="B494" s="76"/>
    </row>
    <row r="495" spans="2:52" ht="28.5" customHeight="1" x14ac:dyDescent="0.2">
      <c r="B495" s="76"/>
    </row>
    <row r="496" spans="2:52" ht="28.5" customHeight="1" x14ac:dyDescent="0.2">
      <c r="B496" s="76"/>
    </row>
    <row r="497" spans="2:2" ht="28.5" customHeight="1" x14ac:dyDescent="0.2">
      <c r="B497" s="76"/>
    </row>
    <row r="498" spans="2:2" ht="28.5" customHeight="1" x14ac:dyDescent="0.2">
      <c r="B498" s="76"/>
    </row>
    <row r="499" spans="2:2" ht="28.5" customHeight="1" x14ac:dyDescent="0.2">
      <c r="B499" s="76"/>
    </row>
    <row r="500" spans="2:2" ht="28.5" customHeight="1" x14ac:dyDescent="0.2">
      <c r="B500" s="76"/>
    </row>
    <row r="501" spans="2:2" ht="28.5" customHeight="1" x14ac:dyDescent="0.2">
      <c r="B501" s="76"/>
    </row>
    <row r="502" spans="2:2" ht="28.5" customHeight="1" x14ac:dyDescent="0.2">
      <c r="B502" s="76"/>
    </row>
    <row r="503" spans="2:2" ht="28.5" customHeight="1" x14ac:dyDescent="0.2">
      <c r="B503" s="76"/>
    </row>
    <row r="504" spans="2:2" ht="28.5" customHeight="1" x14ac:dyDescent="0.2">
      <c r="B504" s="76"/>
    </row>
    <row r="505" spans="2:2" ht="28.5" customHeight="1" x14ac:dyDescent="0.2">
      <c r="B505" s="76"/>
    </row>
    <row r="506" spans="2:2" ht="28.5" customHeight="1" x14ac:dyDescent="0.2">
      <c r="B506" s="76"/>
    </row>
    <row r="507" spans="2:2" ht="28.5" customHeight="1" x14ac:dyDescent="0.2">
      <c r="B507" s="76"/>
    </row>
    <row r="508" spans="2:2" ht="28.5" customHeight="1" x14ac:dyDescent="0.2">
      <c r="B508" s="76"/>
    </row>
    <row r="509" spans="2:2" ht="28.5" customHeight="1" x14ac:dyDescent="0.2">
      <c r="B509" s="76"/>
    </row>
    <row r="510" spans="2:2" ht="28.5" customHeight="1" x14ac:dyDescent="0.2">
      <c r="B510" s="76"/>
    </row>
    <row r="511" spans="2:2" ht="28.5" customHeight="1" x14ac:dyDescent="0.2">
      <c r="B511" s="76"/>
    </row>
    <row r="512" spans="2:2" ht="28.5" customHeight="1" x14ac:dyDescent="0.2">
      <c r="B512" s="76"/>
    </row>
    <row r="513" spans="2:2" ht="28.5" customHeight="1" x14ac:dyDescent="0.2">
      <c r="B513" s="76"/>
    </row>
    <row r="514" spans="2:2" ht="28.5" customHeight="1" x14ac:dyDescent="0.2">
      <c r="B514" s="76"/>
    </row>
    <row r="515" spans="2:2" ht="28.5" customHeight="1" x14ac:dyDescent="0.2">
      <c r="B515" s="76"/>
    </row>
    <row r="516" spans="2:2" ht="28.5" customHeight="1" x14ac:dyDescent="0.2">
      <c r="B516" s="76"/>
    </row>
    <row r="517" spans="2:2" ht="28.5" customHeight="1" x14ac:dyDescent="0.2">
      <c r="B517" s="76"/>
    </row>
    <row r="518" spans="2:2" ht="28.5" customHeight="1" x14ac:dyDescent="0.2">
      <c r="B518" s="76"/>
    </row>
    <row r="519" spans="2:2" ht="28.5" customHeight="1" x14ac:dyDescent="0.2">
      <c r="B519" s="76"/>
    </row>
    <row r="520" spans="2:2" ht="28.5" customHeight="1" x14ac:dyDescent="0.2">
      <c r="B520" s="76"/>
    </row>
    <row r="521" spans="2:2" ht="28.5" customHeight="1" x14ac:dyDescent="0.2">
      <c r="B521" s="76"/>
    </row>
    <row r="522" spans="2:2" ht="28.5" customHeight="1" x14ac:dyDescent="0.2">
      <c r="B522" s="76"/>
    </row>
    <row r="523" spans="2:2" ht="28.5" customHeight="1" x14ac:dyDescent="0.2">
      <c r="B523" s="76"/>
    </row>
    <row r="524" spans="2:2" ht="28.5" customHeight="1" x14ac:dyDescent="0.2">
      <c r="B524" s="76"/>
    </row>
    <row r="525" spans="2:2" ht="28.5" customHeight="1" x14ac:dyDescent="0.2">
      <c r="B525" s="76"/>
    </row>
    <row r="526" spans="2:2" ht="28.5" customHeight="1" x14ac:dyDescent="0.2">
      <c r="B526" s="76"/>
    </row>
    <row r="527" spans="2:2" ht="28.5" customHeight="1" x14ac:dyDescent="0.2">
      <c r="B527" s="76"/>
    </row>
    <row r="528" spans="2:2" ht="28.5" customHeight="1" x14ac:dyDescent="0.2">
      <c r="B528" s="76"/>
    </row>
    <row r="529" spans="2:2" ht="28.5" customHeight="1" x14ac:dyDescent="0.2">
      <c r="B529" s="76"/>
    </row>
    <row r="530" spans="2:2" ht="28.5" customHeight="1" x14ac:dyDescent="0.2">
      <c r="B530" s="76"/>
    </row>
    <row r="531" spans="2:2" ht="28.5" customHeight="1" x14ac:dyDescent="0.2">
      <c r="B531" s="76"/>
    </row>
    <row r="532" spans="2:2" ht="28.5" customHeight="1" x14ac:dyDescent="0.2">
      <c r="B532" s="76"/>
    </row>
    <row r="533" spans="2:2" ht="28.5" customHeight="1" x14ac:dyDescent="0.2">
      <c r="B533" s="76"/>
    </row>
    <row r="534" spans="2:2" ht="28.5" customHeight="1" x14ac:dyDescent="0.2">
      <c r="B534" s="76"/>
    </row>
    <row r="535" spans="2:2" ht="28.5" customHeight="1" x14ac:dyDescent="0.2">
      <c r="B535" s="76"/>
    </row>
    <row r="536" spans="2:2" ht="28.5" customHeight="1" x14ac:dyDescent="0.2">
      <c r="B536" s="76"/>
    </row>
    <row r="537" spans="2:2" ht="28.5" customHeight="1" x14ac:dyDescent="0.2">
      <c r="B537" s="76"/>
    </row>
    <row r="538" spans="2:2" ht="28.5" customHeight="1" x14ac:dyDescent="0.2">
      <c r="B538" s="76"/>
    </row>
    <row r="539" spans="2:2" ht="28.5" customHeight="1" x14ac:dyDescent="0.2">
      <c r="B539" s="76"/>
    </row>
    <row r="540" spans="2:2" ht="28.5" customHeight="1" x14ac:dyDescent="0.2">
      <c r="B540" s="76"/>
    </row>
    <row r="541" spans="2:2" ht="28.5" customHeight="1" x14ac:dyDescent="0.2">
      <c r="B541" s="76"/>
    </row>
    <row r="542" spans="2:2" ht="28.5" customHeight="1" x14ac:dyDescent="0.2">
      <c r="B542" s="76"/>
    </row>
    <row r="543" spans="2:2" ht="28.5" customHeight="1" x14ac:dyDescent="0.2">
      <c r="B543" s="76"/>
    </row>
    <row r="544" spans="2:2" ht="28.5" customHeight="1" x14ac:dyDescent="0.2">
      <c r="B544" s="76"/>
    </row>
    <row r="545" spans="2:2" ht="28.5" customHeight="1" x14ac:dyDescent="0.2">
      <c r="B545" s="76"/>
    </row>
    <row r="546" spans="2:2" ht="28.5" customHeight="1" x14ac:dyDescent="0.2">
      <c r="B546" s="76"/>
    </row>
    <row r="547" spans="2:2" ht="28.5" customHeight="1" x14ac:dyDescent="0.2">
      <c r="B547" s="76"/>
    </row>
    <row r="548" spans="2:2" ht="28.5" customHeight="1" x14ac:dyDescent="0.2">
      <c r="B548" s="76"/>
    </row>
    <row r="549" spans="2:2" ht="28.5" customHeight="1" x14ac:dyDescent="0.2">
      <c r="B549" s="76"/>
    </row>
    <row r="550" spans="2:2" ht="28.5" customHeight="1" x14ac:dyDescent="0.2">
      <c r="B550" s="76"/>
    </row>
    <row r="551" spans="2:2" ht="28.5" customHeight="1" x14ac:dyDescent="0.2">
      <c r="B551" s="76"/>
    </row>
    <row r="552" spans="2:2" ht="28.5" customHeight="1" x14ac:dyDescent="0.2">
      <c r="B552" s="76"/>
    </row>
    <row r="553" spans="2:2" ht="28.5" customHeight="1" x14ac:dyDescent="0.2">
      <c r="B553" s="76"/>
    </row>
    <row r="554" spans="2:2" ht="28.5" customHeight="1" x14ac:dyDescent="0.2">
      <c r="B554" s="76"/>
    </row>
    <row r="555" spans="2:2" ht="28.5" customHeight="1" x14ac:dyDescent="0.2">
      <c r="B555" s="76"/>
    </row>
    <row r="556" spans="2:2" ht="28.5" customHeight="1" x14ac:dyDescent="0.2">
      <c r="B556" s="76"/>
    </row>
    <row r="557" spans="2:2" ht="28.5" customHeight="1" x14ac:dyDescent="0.2">
      <c r="B557" s="76"/>
    </row>
    <row r="558" spans="2:2" ht="28.5" customHeight="1" x14ac:dyDescent="0.2">
      <c r="B558" s="76"/>
    </row>
    <row r="559" spans="2:2" ht="28.5" customHeight="1" x14ac:dyDescent="0.2">
      <c r="B559" s="76"/>
    </row>
    <row r="560" spans="2:2" ht="28.5" customHeight="1" x14ac:dyDescent="0.2">
      <c r="B560" s="76"/>
    </row>
    <row r="561" spans="2:2" ht="28.5" customHeight="1" x14ac:dyDescent="0.2">
      <c r="B561" s="76"/>
    </row>
    <row r="562" spans="2:2" ht="28.5" customHeight="1" x14ac:dyDescent="0.2">
      <c r="B562" s="76"/>
    </row>
    <row r="563" spans="2:2" ht="28.5" customHeight="1" x14ac:dyDescent="0.2">
      <c r="B563" s="76"/>
    </row>
    <row r="564" spans="2:2" ht="28.5" customHeight="1" x14ac:dyDescent="0.2">
      <c r="B564" s="76"/>
    </row>
    <row r="565" spans="2:2" ht="28.5" customHeight="1" x14ac:dyDescent="0.2">
      <c r="B565" s="76"/>
    </row>
    <row r="566" spans="2:2" ht="28.5" customHeight="1" x14ac:dyDescent="0.2">
      <c r="B566" s="76"/>
    </row>
    <row r="567" spans="2:2" ht="28.5" customHeight="1" x14ac:dyDescent="0.2">
      <c r="B567" s="76"/>
    </row>
    <row r="568" spans="2:2" ht="28.5" customHeight="1" x14ac:dyDescent="0.2">
      <c r="B568" s="76"/>
    </row>
    <row r="569" spans="2:2" ht="28.5" customHeight="1" x14ac:dyDescent="0.2">
      <c r="B569" s="76"/>
    </row>
    <row r="570" spans="2:2" ht="28.5" customHeight="1" x14ac:dyDescent="0.2">
      <c r="B570" s="76"/>
    </row>
    <row r="571" spans="2:2" ht="28.5" customHeight="1" x14ac:dyDescent="0.2">
      <c r="B571" s="76"/>
    </row>
    <row r="572" spans="2:2" ht="28.5" customHeight="1" x14ac:dyDescent="0.2">
      <c r="B572" s="76"/>
    </row>
    <row r="573" spans="2:2" ht="28.5" customHeight="1" x14ac:dyDescent="0.2">
      <c r="B573" s="76"/>
    </row>
    <row r="574" spans="2:2" ht="28.5" customHeight="1" x14ac:dyDescent="0.2">
      <c r="B574" s="76"/>
    </row>
    <row r="575" spans="2:2" ht="28.5" customHeight="1" x14ac:dyDescent="0.2">
      <c r="B575" s="76"/>
    </row>
    <row r="576" spans="2:2" ht="28.5" customHeight="1" x14ac:dyDescent="0.2">
      <c r="B576" s="76"/>
    </row>
    <row r="577" spans="2:2" ht="28.5" customHeight="1" x14ac:dyDescent="0.2">
      <c r="B577" s="76"/>
    </row>
    <row r="578" spans="2:2" ht="28.5" customHeight="1" x14ac:dyDescent="0.2">
      <c r="B578" s="76"/>
    </row>
    <row r="579" spans="2:2" ht="28.5" customHeight="1" x14ac:dyDescent="0.2">
      <c r="B579" s="76"/>
    </row>
    <row r="580" spans="2:2" ht="28.5" customHeight="1" x14ac:dyDescent="0.2">
      <c r="B580" s="76"/>
    </row>
    <row r="581" spans="2:2" ht="28.5" customHeight="1" x14ac:dyDescent="0.2">
      <c r="B581" s="76"/>
    </row>
    <row r="582" spans="2:2" ht="28.5" customHeight="1" x14ac:dyDescent="0.2">
      <c r="B582" s="76"/>
    </row>
    <row r="583" spans="2:2" ht="28.5" customHeight="1" x14ac:dyDescent="0.2">
      <c r="B583" s="76"/>
    </row>
    <row r="584" spans="2:2" ht="28.5" customHeight="1" x14ac:dyDescent="0.2">
      <c r="B584" s="76"/>
    </row>
    <row r="585" spans="2:2" ht="28.5" customHeight="1" x14ac:dyDescent="0.2">
      <c r="B585" s="76"/>
    </row>
    <row r="586" spans="2:2" ht="28.5" customHeight="1" x14ac:dyDescent="0.2">
      <c r="B586" s="76"/>
    </row>
    <row r="587" spans="2:2" ht="28.5" customHeight="1" x14ac:dyDescent="0.2">
      <c r="B587" s="76"/>
    </row>
    <row r="588" spans="2:2" ht="28.5" customHeight="1" x14ac:dyDescent="0.2">
      <c r="B588" s="76"/>
    </row>
    <row r="589" spans="2:2" ht="28.5" customHeight="1" x14ac:dyDescent="0.2">
      <c r="B589" s="76"/>
    </row>
    <row r="590" spans="2:2" ht="28.5" customHeight="1" x14ac:dyDescent="0.2">
      <c r="B590" s="76"/>
    </row>
    <row r="591" spans="2:2" ht="28.5" customHeight="1" x14ac:dyDescent="0.2">
      <c r="B591" s="76"/>
    </row>
    <row r="592" spans="2:2" ht="28.5" customHeight="1" x14ac:dyDescent="0.2">
      <c r="B592" s="76"/>
    </row>
    <row r="593" spans="2:2" ht="28.5" customHeight="1" x14ac:dyDescent="0.2">
      <c r="B593" s="76"/>
    </row>
    <row r="594" spans="2:2" ht="28.5" customHeight="1" x14ac:dyDescent="0.2">
      <c r="B594" s="76"/>
    </row>
    <row r="595" spans="2:2" ht="28.5" customHeight="1" x14ac:dyDescent="0.2">
      <c r="B595" s="76"/>
    </row>
    <row r="596" spans="2:2" ht="28.5" customHeight="1" x14ac:dyDescent="0.2">
      <c r="B596" s="76"/>
    </row>
    <row r="597" spans="2:2" ht="28.5" customHeight="1" x14ac:dyDescent="0.2">
      <c r="B597" s="76"/>
    </row>
    <row r="598" spans="2:2" ht="28.5" customHeight="1" x14ac:dyDescent="0.2">
      <c r="B598" s="76"/>
    </row>
    <row r="599" spans="2:2" ht="28.5" customHeight="1" x14ac:dyDescent="0.2">
      <c r="B599" s="76"/>
    </row>
    <row r="600" spans="2:2" ht="28.5" customHeight="1" x14ac:dyDescent="0.2">
      <c r="B600" s="76"/>
    </row>
    <row r="601" spans="2:2" ht="28.5" customHeight="1" x14ac:dyDescent="0.2">
      <c r="B601" s="76"/>
    </row>
    <row r="602" spans="2:2" ht="28.5" customHeight="1" x14ac:dyDescent="0.2">
      <c r="B602" s="76"/>
    </row>
    <row r="603" spans="2:2" ht="28.5" customHeight="1" x14ac:dyDescent="0.2">
      <c r="B603" s="76"/>
    </row>
    <row r="604" spans="2:2" ht="28.5" customHeight="1" x14ac:dyDescent="0.2">
      <c r="B604" s="76"/>
    </row>
    <row r="605" spans="2:2" ht="28.5" customHeight="1" x14ac:dyDescent="0.2">
      <c r="B605" s="76"/>
    </row>
    <row r="606" spans="2:2" ht="28.5" customHeight="1" x14ac:dyDescent="0.2">
      <c r="B606" s="76"/>
    </row>
    <row r="607" spans="2:2" ht="28.5" customHeight="1" x14ac:dyDescent="0.2">
      <c r="B607" s="76"/>
    </row>
    <row r="608" spans="2:2" ht="28.5" customHeight="1" x14ac:dyDescent="0.2">
      <c r="B608" s="76"/>
    </row>
    <row r="609" spans="2:2" ht="28.5" customHeight="1" x14ac:dyDescent="0.2">
      <c r="B609" s="76"/>
    </row>
    <row r="610" spans="2:2" ht="28.5" customHeight="1" x14ac:dyDescent="0.2">
      <c r="B610" s="76"/>
    </row>
    <row r="611" spans="2:2" ht="28.5" customHeight="1" x14ac:dyDescent="0.2">
      <c r="B611" s="76"/>
    </row>
    <row r="612" spans="2:2" ht="28.5" customHeight="1" x14ac:dyDescent="0.2">
      <c r="B612" s="76"/>
    </row>
    <row r="613" spans="2:2" ht="28.5" customHeight="1" x14ac:dyDescent="0.2">
      <c r="B613" s="76"/>
    </row>
    <row r="614" spans="2:2" ht="28.5" customHeight="1" x14ac:dyDescent="0.2">
      <c r="B614" s="76"/>
    </row>
    <row r="615" spans="2:2" ht="28.5" customHeight="1" x14ac:dyDescent="0.2">
      <c r="B615" s="76"/>
    </row>
    <row r="616" spans="2:2" ht="28.5" customHeight="1" x14ac:dyDescent="0.2">
      <c r="B616" s="76"/>
    </row>
    <row r="617" spans="2:2" ht="28.5" customHeight="1" x14ac:dyDescent="0.2">
      <c r="B617" s="76"/>
    </row>
    <row r="618" spans="2:2" ht="28.5" customHeight="1" x14ac:dyDescent="0.2">
      <c r="B618" s="76"/>
    </row>
    <row r="619" spans="2:2" ht="28.5" customHeight="1" x14ac:dyDescent="0.2">
      <c r="B619" s="76"/>
    </row>
    <row r="620" spans="2:2" ht="28.5" customHeight="1" x14ac:dyDescent="0.2">
      <c r="B620" s="76"/>
    </row>
    <row r="621" spans="2:2" ht="28.5" customHeight="1" x14ac:dyDescent="0.2">
      <c r="B621" s="76"/>
    </row>
    <row r="622" spans="2:2" ht="28.5" customHeight="1" x14ac:dyDescent="0.2">
      <c r="B622" s="76"/>
    </row>
    <row r="623" spans="2:2" ht="28.5" customHeight="1" x14ac:dyDescent="0.2">
      <c r="B623" s="76"/>
    </row>
    <row r="624" spans="2:2" ht="28.5" customHeight="1" x14ac:dyDescent="0.2">
      <c r="B624" s="76"/>
    </row>
    <row r="625" spans="2:2" ht="28.5" customHeight="1" x14ac:dyDescent="0.2">
      <c r="B625" s="76"/>
    </row>
    <row r="626" spans="2:2" ht="28.5" customHeight="1" x14ac:dyDescent="0.2">
      <c r="B626" s="76"/>
    </row>
    <row r="627" spans="2:2" ht="28.5" customHeight="1" x14ac:dyDescent="0.2">
      <c r="B627" s="76"/>
    </row>
    <row r="628" spans="2:2" ht="28.5" customHeight="1" x14ac:dyDescent="0.2">
      <c r="B628" s="76"/>
    </row>
    <row r="629" spans="2:2" ht="28.5" customHeight="1" x14ac:dyDescent="0.2">
      <c r="B629" s="76"/>
    </row>
    <row r="630" spans="2:2" ht="28.5" customHeight="1" x14ac:dyDescent="0.2">
      <c r="B630" s="76"/>
    </row>
    <row r="631" spans="2:2" ht="28.5" customHeight="1" x14ac:dyDescent="0.2">
      <c r="B631" s="76"/>
    </row>
    <row r="632" spans="2:2" ht="28.5" customHeight="1" x14ac:dyDescent="0.2">
      <c r="B632" s="76"/>
    </row>
    <row r="633" spans="2:2" ht="28.5" customHeight="1" x14ac:dyDescent="0.2">
      <c r="B633" s="76"/>
    </row>
    <row r="634" spans="2:2" ht="28.5" customHeight="1" x14ac:dyDescent="0.2">
      <c r="B634" s="76"/>
    </row>
    <row r="635" spans="2:2" ht="28.5" customHeight="1" x14ac:dyDescent="0.2">
      <c r="B635" s="76"/>
    </row>
    <row r="636" spans="2:2" ht="28.5" customHeight="1" x14ac:dyDescent="0.2">
      <c r="B636" s="76"/>
    </row>
    <row r="637" spans="2:2" ht="28.5" customHeight="1" x14ac:dyDescent="0.2">
      <c r="B637" s="76"/>
    </row>
    <row r="638" spans="2:2" ht="28.5" customHeight="1" x14ac:dyDescent="0.2">
      <c r="B638" s="76"/>
    </row>
    <row r="639" spans="2:2" ht="28.5" customHeight="1" x14ac:dyDescent="0.2">
      <c r="B639" s="76"/>
    </row>
    <row r="640" spans="2:2" ht="28.5" customHeight="1" x14ac:dyDescent="0.2">
      <c r="B640" s="76"/>
    </row>
    <row r="641" spans="2:2" ht="28.5" customHeight="1" x14ac:dyDescent="0.2">
      <c r="B641" s="76"/>
    </row>
    <row r="642" spans="2:2" ht="28.5" customHeight="1" x14ac:dyDescent="0.2">
      <c r="B642" s="76"/>
    </row>
    <row r="643" spans="2:2" ht="28.5" customHeight="1" x14ac:dyDescent="0.2">
      <c r="B643" s="76"/>
    </row>
    <row r="644" spans="2:2" ht="28.5" customHeight="1" x14ac:dyDescent="0.2">
      <c r="B644" s="76"/>
    </row>
    <row r="645" spans="2:2" ht="28.5" customHeight="1" x14ac:dyDescent="0.2">
      <c r="B645" s="76"/>
    </row>
    <row r="646" spans="2:2" ht="28.5" customHeight="1" x14ac:dyDescent="0.2">
      <c r="B646" s="76"/>
    </row>
    <row r="647" spans="2:2" ht="28.5" customHeight="1" x14ac:dyDescent="0.2">
      <c r="B647" s="76"/>
    </row>
    <row r="648" spans="2:2" ht="28.5" customHeight="1" x14ac:dyDescent="0.2">
      <c r="B648" s="76"/>
    </row>
    <row r="649" spans="2:2" ht="28.5" customHeight="1" x14ac:dyDescent="0.2">
      <c r="B649" s="76"/>
    </row>
    <row r="650" spans="2:2" ht="28.5" customHeight="1" x14ac:dyDescent="0.2">
      <c r="B650" s="76"/>
    </row>
    <row r="651" spans="2:2" ht="28.5" customHeight="1" x14ac:dyDescent="0.2">
      <c r="B651" s="76"/>
    </row>
    <row r="652" spans="2:2" ht="28.5" customHeight="1" x14ac:dyDescent="0.2">
      <c r="B652" s="76"/>
    </row>
    <row r="653" spans="2:2" ht="28.5" customHeight="1" x14ac:dyDescent="0.2">
      <c r="B653" s="76"/>
    </row>
    <row r="654" spans="2:2" ht="28.5" customHeight="1" x14ac:dyDescent="0.2">
      <c r="B654" s="76"/>
    </row>
    <row r="655" spans="2:2" ht="28.5" customHeight="1" x14ac:dyDescent="0.2">
      <c r="B655" s="76"/>
    </row>
    <row r="656" spans="2:2" ht="28.5" customHeight="1" x14ac:dyDescent="0.2">
      <c r="B656" s="76"/>
    </row>
    <row r="657" spans="2:2" ht="28.5" customHeight="1" x14ac:dyDescent="0.2">
      <c r="B657" s="76"/>
    </row>
    <row r="658" spans="2:2" ht="28.5" customHeight="1" x14ac:dyDescent="0.2">
      <c r="B658" s="76"/>
    </row>
    <row r="659" spans="2:2" ht="28.5" customHeight="1" x14ac:dyDescent="0.2">
      <c r="B659" s="76"/>
    </row>
    <row r="660" spans="2:2" ht="28.5" customHeight="1" x14ac:dyDescent="0.2">
      <c r="B660" s="76"/>
    </row>
    <row r="661" spans="2:2" ht="28.5" customHeight="1" x14ac:dyDescent="0.2">
      <c r="B661" s="76"/>
    </row>
    <row r="662" spans="2:2" ht="28.5" customHeight="1" x14ac:dyDescent="0.2">
      <c r="B662" s="76"/>
    </row>
    <row r="663" spans="2:2" ht="28.5" customHeight="1" x14ac:dyDescent="0.2">
      <c r="B663" s="76"/>
    </row>
    <row r="664" spans="2:2" ht="28.5" customHeight="1" x14ac:dyDescent="0.2">
      <c r="B664" s="76"/>
    </row>
    <row r="665" spans="2:2" ht="28.5" customHeight="1" x14ac:dyDescent="0.2">
      <c r="B665" s="76"/>
    </row>
    <row r="666" spans="2:2" ht="28.5" customHeight="1" x14ac:dyDescent="0.2">
      <c r="B666" s="76"/>
    </row>
    <row r="667" spans="2:2" ht="28.5" customHeight="1" x14ac:dyDescent="0.2">
      <c r="B667" s="76"/>
    </row>
    <row r="668" spans="2:2" ht="28.5" customHeight="1" x14ac:dyDescent="0.2">
      <c r="B668" s="76"/>
    </row>
    <row r="669" spans="2:2" ht="28.5" customHeight="1" x14ac:dyDescent="0.2">
      <c r="B669" s="76"/>
    </row>
    <row r="670" spans="2:2" ht="28.5" customHeight="1" x14ac:dyDescent="0.2">
      <c r="B670" s="76"/>
    </row>
    <row r="671" spans="2:2" ht="28.5" customHeight="1" x14ac:dyDescent="0.2">
      <c r="B671" s="76"/>
    </row>
    <row r="672" spans="2:2" ht="28.5" customHeight="1" x14ac:dyDescent="0.2">
      <c r="B672" s="76"/>
    </row>
    <row r="673" spans="2:2" ht="28.5" customHeight="1" x14ac:dyDescent="0.2">
      <c r="B673" s="76"/>
    </row>
    <row r="674" spans="2:2" ht="28.5" customHeight="1" x14ac:dyDescent="0.2">
      <c r="B674" s="76"/>
    </row>
    <row r="675" spans="2:2" ht="28.5" customHeight="1" x14ac:dyDescent="0.2">
      <c r="B675" s="76"/>
    </row>
    <row r="676" spans="2:2" ht="28.5" customHeight="1" x14ac:dyDescent="0.2">
      <c r="B676" s="76"/>
    </row>
    <row r="677" spans="2:2" ht="28.5" customHeight="1" x14ac:dyDescent="0.2">
      <c r="B677" s="76"/>
    </row>
    <row r="678" spans="2:2" ht="28.5" customHeight="1" x14ac:dyDescent="0.2">
      <c r="B678" s="76"/>
    </row>
    <row r="679" spans="2:2" ht="28.5" customHeight="1" x14ac:dyDescent="0.2">
      <c r="B679" s="76"/>
    </row>
    <row r="680" spans="2:2" ht="28.5" customHeight="1" x14ac:dyDescent="0.2">
      <c r="B680" s="76"/>
    </row>
    <row r="681" spans="2:2" ht="28.5" customHeight="1" x14ac:dyDescent="0.2">
      <c r="B681" s="76"/>
    </row>
    <row r="682" spans="2:2" ht="28.5" customHeight="1" x14ac:dyDescent="0.2">
      <c r="B682" s="76"/>
    </row>
    <row r="683" spans="2:2" ht="28.5" customHeight="1" x14ac:dyDescent="0.2">
      <c r="B683" s="76"/>
    </row>
    <row r="684" spans="2:2" ht="28.5" customHeight="1" x14ac:dyDescent="0.2">
      <c r="B684" s="76"/>
    </row>
    <row r="685" spans="2:2" ht="28.5" customHeight="1" x14ac:dyDescent="0.2">
      <c r="B685" s="76"/>
    </row>
    <row r="686" spans="2:2" ht="28.5" customHeight="1" x14ac:dyDescent="0.2">
      <c r="B686" s="76"/>
    </row>
    <row r="687" spans="2:2" ht="28.5" customHeight="1" x14ac:dyDescent="0.2">
      <c r="B687" s="76"/>
    </row>
    <row r="688" spans="2:2" ht="28.5" customHeight="1" x14ac:dyDescent="0.2">
      <c r="B688" s="76"/>
    </row>
    <row r="689" spans="2:2" ht="28.5" customHeight="1" x14ac:dyDescent="0.2">
      <c r="B689" s="76"/>
    </row>
    <row r="690" spans="2:2" ht="28.5" customHeight="1" x14ac:dyDescent="0.2">
      <c r="B690" s="76"/>
    </row>
    <row r="691" spans="2:2" ht="28.5" customHeight="1" x14ac:dyDescent="0.2">
      <c r="B691" s="76"/>
    </row>
    <row r="692" spans="2:2" ht="28.5" customHeight="1" x14ac:dyDescent="0.2">
      <c r="B692" s="76"/>
    </row>
    <row r="693" spans="2:2" ht="28.5" customHeight="1" x14ac:dyDescent="0.2">
      <c r="B693" s="76"/>
    </row>
    <row r="694" spans="2:2" ht="28.5" customHeight="1" x14ac:dyDescent="0.2">
      <c r="B694" s="76"/>
    </row>
    <row r="695" spans="2:2" ht="28.5" customHeight="1" x14ac:dyDescent="0.2">
      <c r="B695" s="76"/>
    </row>
    <row r="696" spans="2:2" ht="28.5" customHeight="1" x14ac:dyDescent="0.2">
      <c r="B696" s="76"/>
    </row>
    <row r="697" spans="2:2" ht="28.5" customHeight="1" x14ac:dyDescent="0.2">
      <c r="B697" s="76"/>
    </row>
    <row r="698" spans="2:2" ht="28.5" customHeight="1" x14ac:dyDescent="0.2">
      <c r="B698" s="76"/>
    </row>
    <row r="699" spans="2:2" ht="28.5" customHeight="1" x14ac:dyDescent="0.2">
      <c r="B699" s="76"/>
    </row>
    <row r="700" spans="2:2" ht="28.5" customHeight="1" x14ac:dyDescent="0.2">
      <c r="B700" s="76"/>
    </row>
    <row r="701" spans="2:2" ht="28.5" customHeight="1" x14ac:dyDescent="0.2">
      <c r="B701" s="76"/>
    </row>
    <row r="702" spans="2:2" ht="28.5" customHeight="1" x14ac:dyDescent="0.2">
      <c r="B702" s="76"/>
    </row>
    <row r="703" spans="2:2" ht="28.5" customHeight="1" x14ac:dyDescent="0.2">
      <c r="B703" s="76"/>
    </row>
    <row r="704" spans="2:2" ht="28.5" customHeight="1" x14ac:dyDescent="0.2">
      <c r="B704" s="76"/>
    </row>
    <row r="705" spans="2:2" ht="28.5" customHeight="1" x14ac:dyDescent="0.2">
      <c r="B705" s="76"/>
    </row>
    <row r="706" spans="2:2" ht="28.5" customHeight="1" x14ac:dyDescent="0.2">
      <c r="B706" s="76"/>
    </row>
    <row r="707" spans="2:2" ht="28.5" customHeight="1" x14ac:dyDescent="0.2">
      <c r="B707" s="76"/>
    </row>
    <row r="708" spans="2:2" ht="28.5" customHeight="1" x14ac:dyDescent="0.2">
      <c r="B708" s="76"/>
    </row>
    <row r="709" spans="2:2" ht="28.5" customHeight="1" x14ac:dyDescent="0.2">
      <c r="B709" s="76"/>
    </row>
    <row r="710" spans="2:2" ht="28.5" customHeight="1" x14ac:dyDescent="0.2">
      <c r="B710" s="76"/>
    </row>
    <row r="711" spans="2:2" ht="28.5" customHeight="1" x14ac:dyDescent="0.2">
      <c r="B711" s="76"/>
    </row>
    <row r="712" spans="2:2" ht="28.5" customHeight="1" x14ac:dyDescent="0.2">
      <c r="B712" s="76"/>
    </row>
    <row r="713" spans="2:2" ht="28.5" customHeight="1" x14ac:dyDescent="0.2">
      <c r="B713" s="76"/>
    </row>
    <row r="714" spans="2:2" ht="28.5" customHeight="1" x14ac:dyDescent="0.2">
      <c r="B714" s="76"/>
    </row>
    <row r="715" spans="2:2" ht="28.5" customHeight="1" x14ac:dyDescent="0.2">
      <c r="B715" s="76"/>
    </row>
    <row r="716" spans="2:2" ht="28.5" customHeight="1" x14ac:dyDescent="0.2">
      <c r="B716" s="76"/>
    </row>
    <row r="717" spans="2:2" ht="28.5" customHeight="1" x14ac:dyDescent="0.2">
      <c r="B717" s="76"/>
    </row>
    <row r="718" spans="2:2" ht="28.5" customHeight="1" x14ac:dyDescent="0.2">
      <c r="B718" s="76"/>
    </row>
    <row r="719" spans="2:2" ht="28.5" customHeight="1" x14ac:dyDescent="0.2">
      <c r="B719" s="76"/>
    </row>
    <row r="720" spans="2:2" ht="28.5" customHeight="1" x14ac:dyDescent="0.2">
      <c r="B720" s="76"/>
    </row>
    <row r="721" spans="2:2" ht="28.5" customHeight="1" x14ac:dyDescent="0.2">
      <c r="B721" s="76"/>
    </row>
    <row r="722" spans="2:2" ht="28.5" customHeight="1" x14ac:dyDescent="0.2">
      <c r="B722" s="76"/>
    </row>
    <row r="723" spans="2:2" ht="28.5" customHeight="1" x14ac:dyDescent="0.2">
      <c r="B723" s="76"/>
    </row>
    <row r="724" spans="2:2" ht="28.5" customHeight="1" x14ac:dyDescent="0.2">
      <c r="B724" s="76"/>
    </row>
    <row r="725" spans="2:2" ht="28.5" customHeight="1" x14ac:dyDescent="0.2">
      <c r="B725" s="76"/>
    </row>
    <row r="726" spans="2:2" ht="28.5" customHeight="1" x14ac:dyDescent="0.2">
      <c r="B726" s="76"/>
    </row>
    <row r="727" spans="2:2" ht="28.5" customHeight="1" x14ac:dyDescent="0.2">
      <c r="B727" s="76"/>
    </row>
    <row r="728" spans="2:2" ht="28.5" customHeight="1" x14ac:dyDescent="0.2">
      <c r="B728" s="76"/>
    </row>
    <row r="729" spans="2:2" ht="28.5" customHeight="1" x14ac:dyDescent="0.2">
      <c r="B729" s="76"/>
    </row>
    <row r="730" spans="2:2" ht="28.5" customHeight="1" x14ac:dyDescent="0.2">
      <c r="B730" s="76"/>
    </row>
    <row r="731" spans="2:2" ht="28.5" customHeight="1" x14ac:dyDescent="0.2">
      <c r="B731" s="76"/>
    </row>
    <row r="732" spans="2:2" ht="28.5" customHeight="1" x14ac:dyDescent="0.2">
      <c r="B732" s="76"/>
    </row>
    <row r="733" spans="2:2" ht="28.5" customHeight="1" x14ac:dyDescent="0.2">
      <c r="B733" s="76"/>
    </row>
    <row r="734" spans="2:2" ht="28.5" customHeight="1" x14ac:dyDescent="0.2">
      <c r="B734" s="76"/>
    </row>
    <row r="735" spans="2:2" ht="28.5" customHeight="1" x14ac:dyDescent="0.2">
      <c r="B735" s="76"/>
    </row>
    <row r="736" spans="2:2" ht="28.5" customHeight="1" x14ac:dyDescent="0.2">
      <c r="B736" s="76"/>
    </row>
    <row r="737" spans="2:2" ht="28.5" customHeight="1" x14ac:dyDescent="0.2">
      <c r="B737" s="76"/>
    </row>
    <row r="738" spans="2:2" ht="28.5" customHeight="1" x14ac:dyDescent="0.2">
      <c r="B738" s="76"/>
    </row>
    <row r="739" spans="2:2" ht="28.5" customHeight="1" x14ac:dyDescent="0.2">
      <c r="B739" s="76"/>
    </row>
    <row r="740" spans="2:2" ht="28.5" customHeight="1" x14ac:dyDescent="0.2">
      <c r="B740" s="76"/>
    </row>
    <row r="741" spans="2:2" ht="28.5" customHeight="1" x14ac:dyDescent="0.2">
      <c r="B741" s="76"/>
    </row>
    <row r="742" spans="2:2" ht="28.5" customHeight="1" x14ac:dyDescent="0.2">
      <c r="B742" s="76"/>
    </row>
    <row r="743" spans="2:2" ht="28.5" customHeight="1" x14ac:dyDescent="0.2">
      <c r="B743" s="76"/>
    </row>
    <row r="744" spans="2:2" ht="28.5" customHeight="1" x14ac:dyDescent="0.2">
      <c r="B744" s="76"/>
    </row>
    <row r="745" spans="2:2" ht="28.5" customHeight="1" x14ac:dyDescent="0.2">
      <c r="B745" s="76"/>
    </row>
    <row r="746" spans="2:2" ht="28.5" customHeight="1" x14ac:dyDescent="0.2">
      <c r="B746" s="76"/>
    </row>
    <row r="747" spans="2:2" ht="28.5" customHeight="1" x14ac:dyDescent="0.2">
      <c r="B747" s="76"/>
    </row>
    <row r="748" spans="2:2" ht="28.5" customHeight="1" x14ac:dyDescent="0.2">
      <c r="B748" s="76"/>
    </row>
    <row r="749" spans="2:2" ht="28.5" customHeight="1" x14ac:dyDescent="0.2">
      <c r="B749" s="76"/>
    </row>
    <row r="750" spans="2:2" ht="28.5" customHeight="1" x14ac:dyDescent="0.2">
      <c r="B750" s="76"/>
    </row>
    <row r="751" spans="2:2" ht="28.5" customHeight="1" x14ac:dyDescent="0.2">
      <c r="B751" s="76"/>
    </row>
    <row r="752" spans="2:2" ht="28.5" customHeight="1" x14ac:dyDescent="0.2">
      <c r="B752" s="76"/>
    </row>
    <row r="753" spans="2:2" ht="28.5" customHeight="1" x14ac:dyDescent="0.2">
      <c r="B753" s="76"/>
    </row>
    <row r="754" spans="2:2" ht="28.5" customHeight="1" x14ac:dyDescent="0.2">
      <c r="B754" s="76"/>
    </row>
    <row r="755" spans="2:2" ht="28.5" customHeight="1" x14ac:dyDescent="0.2">
      <c r="B755" s="76"/>
    </row>
    <row r="756" spans="2:2" ht="28.5" customHeight="1" x14ac:dyDescent="0.2">
      <c r="B756" s="76"/>
    </row>
    <row r="757" spans="2:2" ht="28.5" customHeight="1" x14ac:dyDescent="0.2">
      <c r="B757" s="76"/>
    </row>
    <row r="758" spans="2:2" ht="28.5" customHeight="1" x14ac:dyDescent="0.2">
      <c r="B758" s="76"/>
    </row>
    <row r="759" spans="2:2" ht="28.5" customHeight="1" x14ac:dyDescent="0.2">
      <c r="B759" s="76"/>
    </row>
    <row r="760" spans="2:2" ht="28.5" customHeight="1" x14ac:dyDescent="0.2">
      <c r="B760" s="76"/>
    </row>
    <row r="761" spans="2:2" ht="28.5" customHeight="1" x14ac:dyDescent="0.2">
      <c r="B761" s="76"/>
    </row>
    <row r="762" spans="2:2" ht="28.5" customHeight="1" x14ac:dyDescent="0.2">
      <c r="B762" s="76"/>
    </row>
    <row r="763" spans="2:2" ht="28.5" customHeight="1" x14ac:dyDescent="0.2">
      <c r="B763" s="76"/>
    </row>
    <row r="764" spans="2:2" ht="28.5" customHeight="1" x14ac:dyDescent="0.2">
      <c r="B764" s="76"/>
    </row>
    <row r="765" spans="2:2" ht="28.5" customHeight="1" x14ac:dyDescent="0.2">
      <c r="B765" s="76"/>
    </row>
    <row r="766" spans="2:2" ht="28.5" customHeight="1" x14ac:dyDescent="0.2">
      <c r="B766" s="76"/>
    </row>
    <row r="767" spans="2:2" ht="28.5" customHeight="1" x14ac:dyDescent="0.2">
      <c r="B767" s="76"/>
    </row>
    <row r="768" spans="2:2" ht="28.5" customHeight="1" x14ac:dyDescent="0.2">
      <c r="B768" s="76"/>
    </row>
    <row r="769" spans="2:2" ht="28.5" customHeight="1" x14ac:dyDescent="0.2">
      <c r="B769" s="76"/>
    </row>
    <row r="770" spans="2:2" ht="28.5" customHeight="1" x14ac:dyDescent="0.2">
      <c r="B770" s="76"/>
    </row>
    <row r="771" spans="2:2" ht="28.5" customHeight="1" x14ac:dyDescent="0.2">
      <c r="B771" s="76"/>
    </row>
    <row r="772" spans="2:2" ht="28.5" customHeight="1" x14ac:dyDescent="0.2">
      <c r="B772" s="76"/>
    </row>
    <row r="773" spans="2:2" ht="28.5" customHeight="1" x14ac:dyDescent="0.2">
      <c r="B773" s="76"/>
    </row>
    <row r="774" spans="2:2" ht="28.5" customHeight="1" x14ac:dyDescent="0.2">
      <c r="B774" s="76"/>
    </row>
    <row r="775" spans="2:2" ht="28.5" customHeight="1" x14ac:dyDescent="0.2">
      <c r="B775" s="76"/>
    </row>
    <row r="776" spans="2:2" ht="28.5" customHeight="1" x14ac:dyDescent="0.2">
      <c r="B776" s="76"/>
    </row>
    <row r="777" spans="2:2" ht="28.5" customHeight="1" x14ac:dyDescent="0.2">
      <c r="B777" s="76"/>
    </row>
    <row r="778" spans="2:2" ht="28.5" customHeight="1" x14ac:dyDescent="0.2">
      <c r="B778" s="76"/>
    </row>
    <row r="779" spans="2:2" ht="28.5" customHeight="1" x14ac:dyDescent="0.2">
      <c r="B779" s="76"/>
    </row>
    <row r="780" spans="2:2" ht="28.5" customHeight="1" x14ac:dyDescent="0.2">
      <c r="B780" s="76"/>
    </row>
    <row r="781" spans="2:2" ht="28.5" customHeight="1" x14ac:dyDescent="0.2">
      <c r="B781" s="76"/>
    </row>
    <row r="782" spans="2:2" ht="28.5" customHeight="1" x14ac:dyDescent="0.2">
      <c r="B782" s="76"/>
    </row>
    <row r="783" spans="2:2" ht="28.5" customHeight="1" x14ac:dyDescent="0.2">
      <c r="B783" s="76"/>
    </row>
    <row r="784" spans="2:2" ht="28.5" customHeight="1" x14ac:dyDescent="0.2">
      <c r="B784" s="76"/>
    </row>
    <row r="785" spans="2:2" ht="28.5" customHeight="1" x14ac:dyDescent="0.2">
      <c r="B785" s="76"/>
    </row>
    <row r="786" spans="2:2" ht="28.5" customHeight="1" x14ac:dyDescent="0.2">
      <c r="B786" s="76"/>
    </row>
    <row r="787" spans="2:2" ht="28.5" customHeight="1" x14ac:dyDescent="0.2">
      <c r="B787" s="76"/>
    </row>
    <row r="788" spans="2:2" ht="28.5" customHeight="1" x14ac:dyDescent="0.2">
      <c r="B788" s="76"/>
    </row>
    <row r="789" spans="2:2" ht="28.5" customHeight="1" x14ac:dyDescent="0.2">
      <c r="B789" s="76"/>
    </row>
    <row r="790" spans="2:2" ht="28.5" customHeight="1" x14ac:dyDescent="0.2">
      <c r="B790" s="76"/>
    </row>
    <row r="791" spans="2:2" ht="28.5" customHeight="1" x14ac:dyDescent="0.2">
      <c r="B791" s="76"/>
    </row>
    <row r="792" spans="2:2" ht="28.5" customHeight="1" x14ac:dyDescent="0.2">
      <c r="B792" s="76"/>
    </row>
    <row r="793" spans="2:2" ht="28.5" customHeight="1" x14ac:dyDescent="0.2">
      <c r="B793" s="76"/>
    </row>
    <row r="794" spans="2:2" ht="28.5" customHeight="1" x14ac:dyDescent="0.2">
      <c r="B794" s="76"/>
    </row>
    <row r="795" spans="2:2" ht="28.5" customHeight="1" x14ac:dyDescent="0.2">
      <c r="B795" s="76"/>
    </row>
    <row r="796" spans="2:2" ht="28.5" customHeight="1" x14ac:dyDescent="0.2">
      <c r="B796" s="76"/>
    </row>
    <row r="797" spans="2:2" ht="28.5" customHeight="1" x14ac:dyDescent="0.2">
      <c r="B797" s="76"/>
    </row>
    <row r="798" spans="2:2" ht="28.5" customHeight="1" x14ac:dyDescent="0.2">
      <c r="B798" s="76"/>
    </row>
    <row r="799" spans="2:2" ht="28.5" customHeight="1" x14ac:dyDescent="0.2">
      <c r="B799" s="76"/>
    </row>
    <row r="800" spans="2:2" ht="28.5" customHeight="1" x14ac:dyDescent="0.2">
      <c r="B800" s="76"/>
    </row>
    <row r="801" spans="2:2" ht="28.5" customHeight="1" x14ac:dyDescent="0.2">
      <c r="B801" s="76"/>
    </row>
    <row r="802" spans="2:2" ht="28.5" customHeight="1" x14ac:dyDescent="0.2">
      <c r="B802" s="76"/>
    </row>
    <row r="803" spans="2:2" ht="28.5" customHeight="1" x14ac:dyDescent="0.2">
      <c r="B803" s="76"/>
    </row>
    <row r="804" spans="2:2" ht="28.5" customHeight="1" x14ac:dyDescent="0.2">
      <c r="B804" s="76"/>
    </row>
    <row r="805" spans="2:2" ht="28.5" customHeight="1" x14ac:dyDescent="0.2">
      <c r="B805" s="76"/>
    </row>
    <row r="806" spans="2:2" ht="28.5" customHeight="1" x14ac:dyDescent="0.2">
      <c r="B806" s="76"/>
    </row>
    <row r="807" spans="2:2" ht="28.5" customHeight="1" x14ac:dyDescent="0.2">
      <c r="B807" s="76"/>
    </row>
    <row r="808" spans="2:2" ht="28.5" customHeight="1" x14ac:dyDescent="0.2">
      <c r="B808" s="76"/>
    </row>
    <row r="809" spans="2:2" ht="28.5" customHeight="1" x14ac:dyDescent="0.2">
      <c r="B809" s="76"/>
    </row>
    <row r="810" spans="2:2" ht="28.5" customHeight="1" x14ac:dyDescent="0.2">
      <c r="B810" s="76"/>
    </row>
    <row r="811" spans="2:2" ht="28.5" customHeight="1" x14ac:dyDescent="0.2">
      <c r="B811" s="76"/>
    </row>
    <row r="812" spans="2:2" ht="28.5" customHeight="1" x14ac:dyDescent="0.2">
      <c r="B812" s="76"/>
    </row>
    <row r="813" spans="2:2" ht="28.5" customHeight="1" x14ac:dyDescent="0.2">
      <c r="B813" s="76"/>
    </row>
    <row r="814" spans="2:2" ht="28.5" customHeight="1" x14ac:dyDescent="0.2">
      <c r="B814" s="76"/>
    </row>
    <row r="815" spans="2:2" ht="28.5" customHeight="1" x14ac:dyDescent="0.2">
      <c r="B815" s="76"/>
    </row>
    <row r="816" spans="2:2" ht="28.5" customHeight="1" x14ac:dyDescent="0.2">
      <c r="B816" s="76"/>
    </row>
    <row r="817" spans="2:2" ht="28.5" customHeight="1" x14ac:dyDescent="0.2">
      <c r="B817" s="76"/>
    </row>
    <row r="818" spans="2:2" ht="28.5" customHeight="1" x14ac:dyDescent="0.2">
      <c r="B818" s="76"/>
    </row>
    <row r="819" spans="2:2" ht="28.5" customHeight="1" x14ac:dyDescent="0.2">
      <c r="B819" s="76"/>
    </row>
    <row r="820" spans="2:2" ht="28.5" customHeight="1" x14ac:dyDescent="0.2">
      <c r="B820" s="76"/>
    </row>
    <row r="821" spans="2:2" ht="28.5" customHeight="1" x14ac:dyDescent="0.2">
      <c r="B821" s="76"/>
    </row>
    <row r="822" spans="2:2" ht="28.5" customHeight="1" x14ac:dyDescent="0.2">
      <c r="B822" s="76"/>
    </row>
    <row r="823" spans="2:2" ht="28.5" customHeight="1" x14ac:dyDescent="0.2">
      <c r="B823" s="76"/>
    </row>
    <row r="824" spans="2:2" ht="28.5" customHeight="1" x14ac:dyDescent="0.2">
      <c r="B824" s="76"/>
    </row>
    <row r="825" spans="2:2" ht="28.5" customHeight="1" x14ac:dyDescent="0.2">
      <c r="B825" s="76"/>
    </row>
    <row r="826" spans="2:2" ht="28.5" customHeight="1" x14ac:dyDescent="0.2">
      <c r="B826" s="76"/>
    </row>
    <row r="827" spans="2:2" ht="28.5" customHeight="1" x14ac:dyDescent="0.2">
      <c r="B827" s="76"/>
    </row>
    <row r="828" spans="2:2" ht="28.5" customHeight="1" x14ac:dyDescent="0.2">
      <c r="B828" s="76"/>
    </row>
    <row r="829" spans="2:2" ht="28.5" customHeight="1" x14ac:dyDescent="0.2">
      <c r="B829" s="76"/>
    </row>
    <row r="830" spans="2:2" ht="28.5" customHeight="1" x14ac:dyDescent="0.2">
      <c r="B830" s="76"/>
    </row>
    <row r="831" spans="2:2" ht="28.5" customHeight="1" x14ac:dyDescent="0.2">
      <c r="B831" s="76"/>
    </row>
    <row r="832" spans="2:2" ht="28.5" customHeight="1" x14ac:dyDescent="0.2">
      <c r="B832" s="76"/>
    </row>
    <row r="833" spans="2:2" ht="28.5" customHeight="1" x14ac:dyDescent="0.2">
      <c r="B833" s="76"/>
    </row>
    <row r="834" spans="2:2" ht="28.5" customHeight="1" x14ac:dyDescent="0.2">
      <c r="B834" s="76"/>
    </row>
    <row r="835" spans="2:2" ht="28.5" customHeight="1" x14ac:dyDescent="0.2">
      <c r="B835" s="76"/>
    </row>
    <row r="836" spans="2:2" ht="28.5" customHeight="1" x14ac:dyDescent="0.2">
      <c r="B836" s="76"/>
    </row>
    <row r="837" spans="2:2" ht="28.5" customHeight="1" x14ac:dyDescent="0.2">
      <c r="B837" s="76"/>
    </row>
    <row r="838" spans="2:2" ht="28.5" customHeight="1" x14ac:dyDescent="0.2">
      <c r="B838" s="76"/>
    </row>
    <row r="839" spans="2:2" ht="28.5" customHeight="1" x14ac:dyDescent="0.2">
      <c r="B839" s="76"/>
    </row>
    <row r="840" spans="2:2" ht="28.5" customHeight="1" x14ac:dyDescent="0.2">
      <c r="B840" s="76"/>
    </row>
    <row r="841" spans="2:2" ht="28.5" customHeight="1" x14ac:dyDescent="0.2">
      <c r="B841" s="76"/>
    </row>
    <row r="842" spans="2:2" ht="28.5" customHeight="1" x14ac:dyDescent="0.2">
      <c r="B842" s="76"/>
    </row>
    <row r="843" spans="2:2" ht="28.5" customHeight="1" x14ac:dyDescent="0.2">
      <c r="B843" s="76"/>
    </row>
    <row r="844" spans="2:2" ht="28.5" customHeight="1" x14ac:dyDescent="0.2">
      <c r="B844" s="76"/>
    </row>
    <row r="845" spans="2:2" ht="28.5" customHeight="1" x14ac:dyDescent="0.2">
      <c r="B845" s="76"/>
    </row>
    <row r="846" spans="2:2" ht="28.5" customHeight="1" x14ac:dyDescent="0.2">
      <c r="B846" s="76"/>
    </row>
    <row r="847" spans="2:2" ht="28.5" customHeight="1" x14ac:dyDescent="0.2">
      <c r="B847" s="76"/>
    </row>
    <row r="848" spans="2:2" ht="28.5" customHeight="1" x14ac:dyDescent="0.2">
      <c r="B848" s="76"/>
    </row>
    <row r="849" spans="2:2" ht="28.5" customHeight="1" x14ac:dyDescent="0.2">
      <c r="B849" s="76"/>
    </row>
    <row r="850" spans="2:2" ht="28.5" customHeight="1" x14ac:dyDescent="0.2">
      <c r="B850" s="76"/>
    </row>
    <row r="851" spans="2:2" ht="28.5" customHeight="1" x14ac:dyDescent="0.2">
      <c r="B851" s="76"/>
    </row>
    <row r="852" spans="2:2" ht="28.5" customHeight="1" x14ac:dyDescent="0.2">
      <c r="B852" s="76"/>
    </row>
  </sheetData>
  <sheetProtection algorithmName="SHA-512" hashValue="qmcvUNRcvoCv9f+AN51qoLgjA0nSqwWAG3Zu+IpMpYgCoQp3KOFB1KQocULZn5B87Ho5rx/2LgHBN3qyX8K2yA==" saltValue="7bJ85DecwpMMSyBGOye1xw==" spinCount="100000" sheet="1" objects="1" scenarios="1"/>
  <autoFilter ref="AG1:AH156"/>
  <pageMargins left="0.7" right="0.7" top="0.75" bottom="0.75" header="0.3" footer="0.3"/>
  <pageSetup paperSize="9" orientation="portrait"/>
  <tableParts count="10">
    <tablePart r:id="rId1"/>
    <tablePart r:id="rId2"/>
    <tablePart r:id="rId3"/>
    <tablePart r:id="rId4"/>
    <tablePart r:id="rId5"/>
    <tablePart r:id="rId6"/>
    <tablePart r:id="rId7"/>
    <tablePart r:id="rId8"/>
    <tablePart r:id="rId9"/>
    <tablePart r:id="rId10"/>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EAE0FC"/>
  </sheetPr>
  <dimension ref="A1:L154"/>
  <sheetViews>
    <sheetView topLeftCell="G1" workbookViewId="0">
      <selection activeCell="G8" sqref="G8"/>
    </sheetView>
  </sheetViews>
  <sheetFormatPr baseColWidth="10" defaultRowHeight="15" x14ac:dyDescent="0.25"/>
  <cols>
    <col min="1" max="1" width="53.28515625" style="150" customWidth="1"/>
    <col min="2" max="2" width="2.28515625" style="150" customWidth="1"/>
    <col min="3" max="3" width="86" style="150" customWidth="1"/>
    <col min="4" max="4" width="2.28515625" style="150" customWidth="1"/>
    <col min="5" max="5" width="75.85546875" style="150" customWidth="1"/>
    <col min="6" max="6" width="2.5703125" style="150" customWidth="1"/>
    <col min="7" max="7" width="48.42578125" style="150" bestFit="1" customWidth="1"/>
    <col min="8" max="8" width="1.7109375" style="150" customWidth="1"/>
    <col min="9" max="9" width="41.28515625" style="150" bestFit="1" customWidth="1"/>
    <col min="10" max="10" width="2.28515625" style="150" customWidth="1"/>
    <col min="11" max="11" width="70.5703125" style="150" bestFit="1" customWidth="1"/>
    <col min="12" max="12" width="45.85546875" style="150" bestFit="1" customWidth="1"/>
  </cols>
  <sheetData>
    <row r="1" spans="1:12" s="74" customFormat="1" ht="35.25" customHeight="1" x14ac:dyDescent="0.25">
      <c r="A1" s="73" t="s">
        <v>1034</v>
      </c>
      <c r="C1" s="73" t="s">
        <v>1459</v>
      </c>
      <c r="E1" s="73" t="s">
        <v>1460</v>
      </c>
      <c r="G1" s="73" t="s">
        <v>1461</v>
      </c>
      <c r="I1" s="73" t="s">
        <v>1462</v>
      </c>
      <c r="K1" s="73" t="s">
        <v>1463</v>
      </c>
      <c r="L1" s="73" t="s">
        <v>1464</v>
      </c>
    </row>
    <row r="2" spans="1:12" x14ac:dyDescent="0.25">
      <c r="A2" t="s">
        <v>1046</v>
      </c>
      <c r="C2" t="s">
        <v>1047</v>
      </c>
      <c r="E2" t="s">
        <v>1465</v>
      </c>
      <c r="G2" t="s">
        <v>1466</v>
      </c>
      <c r="I2" t="s">
        <v>1467</v>
      </c>
      <c r="K2" t="s">
        <v>1468</v>
      </c>
      <c r="L2" t="s">
        <v>1469</v>
      </c>
    </row>
    <row r="3" spans="1:12" x14ac:dyDescent="0.25">
      <c r="A3" t="s">
        <v>1057</v>
      </c>
      <c r="C3" t="s">
        <v>1058</v>
      </c>
      <c r="E3" t="s">
        <v>1470</v>
      </c>
      <c r="G3" t="s">
        <v>1471</v>
      </c>
      <c r="I3" t="s">
        <v>1472</v>
      </c>
      <c r="K3" t="s">
        <v>1473</v>
      </c>
      <c r="L3" t="s">
        <v>1474</v>
      </c>
    </row>
    <row r="4" spans="1:12" x14ac:dyDescent="0.25">
      <c r="A4" t="s">
        <v>1069</v>
      </c>
      <c r="C4" t="s">
        <v>1070</v>
      </c>
      <c r="E4" t="s">
        <v>1475</v>
      </c>
      <c r="G4" t="s">
        <v>1476</v>
      </c>
      <c r="I4" t="s">
        <v>1477</v>
      </c>
      <c r="K4" t="s">
        <v>1478</v>
      </c>
      <c r="L4" t="s">
        <v>1479</v>
      </c>
    </row>
    <row r="5" spans="1:12" x14ac:dyDescent="0.25">
      <c r="A5" t="s">
        <v>1080</v>
      </c>
      <c r="C5" t="s">
        <v>1081</v>
      </c>
      <c r="E5" t="s">
        <v>1480</v>
      </c>
      <c r="G5" t="s">
        <v>1481</v>
      </c>
      <c r="I5" t="s">
        <v>1482</v>
      </c>
      <c r="K5" t="s">
        <v>1483</v>
      </c>
      <c r="L5" t="s">
        <v>56</v>
      </c>
    </row>
    <row r="6" spans="1:12" x14ac:dyDescent="0.25">
      <c r="A6" t="s">
        <v>1091</v>
      </c>
      <c r="C6" t="s">
        <v>1092</v>
      </c>
      <c r="E6" t="s">
        <v>1484</v>
      </c>
      <c r="G6" t="s">
        <v>1485</v>
      </c>
      <c r="I6" t="s">
        <v>1486</v>
      </c>
      <c r="K6" t="s">
        <v>1487</v>
      </c>
    </row>
    <row r="7" spans="1:12" x14ac:dyDescent="0.25">
      <c r="A7" t="s">
        <v>1102</v>
      </c>
      <c r="C7" t="s">
        <v>1103</v>
      </c>
      <c r="E7" t="s">
        <v>1488</v>
      </c>
      <c r="G7" t="s">
        <v>1489</v>
      </c>
      <c r="I7" t="s">
        <v>1490</v>
      </c>
      <c r="K7" t="s">
        <v>1491</v>
      </c>
    </row>
    <row r="8" spans="1:12" x14ac:dyDescent="0.25">
      <c r="A8" t="s">
        <v>1113</v>
      </c>
      <c r="C8" t="s">
        <v>1114</v>
      </c>
      <c r="E8" t="s">
        <v>1492</v>
      </c>
      <c r="G8" t="s">
        <v>56</v>
      </c>
      <c r="I8" t="s">
        <v>1493</v>
      </c>
      <c r="K8" t="s">
        <v>1494</v>
      </c>
    </row>
    <row r="9" spans="1:12" x14ac:dyDescent="0.25">
      <c r="A9" t="s">
        <v>1124</v>
      </c>
      <c r="C9" t="s">
        <v>1125</v>
      </c>
      <c r="E9" t="s">
        <v>1495</v>
      </c>
      <c r="I9" t="s">
        <v>1496</v>
      </c>
      <c r="K9" t="s">
        <v>1497</v>
      </c>
    </row>
    <row r="10" spans="1:12" x14ac:dyDescent="0.25">
      <c r="A10" t="s">
        <v>1136</v>
      </c>
      <c r="C10" t="s">
        <v>1137</v>
      </c>
      <c r="E10" t="s">
        <v>1498</v>
      </c>
      <c r="I10" t="s">
        <v>1499</v>
      </c>
      <c r="K10" t="s">
        <v>1500</v>
      </c>
    </row>
    <row r="11" spans="1:12" x14ac:dyDescent="0.25">
      <c r="A11" t="s">
        <v>1147</v>
      </c>
      <c r="C11" t="s">
        <v>1148</v>
      </c>
      <c r="E11" t="s">
        <v>1501</v>
      </c>
      <c r="I11" t="s">
        <v>1502</v>
      </c>
      <c r="K11" t="s">
        <v>1503</v>
      </c>
    </row>
    <row r="12" spans="1:12" x14ac:dyDescent="0.25">
      <c r="A12" t="s">
        <v>56</v>
      </c>
      <c r="C12" t="s">
        <v>1048</v>
      </c>
      <c r="E12" t="s">
        <v>56</v>
      </c>
      <c r="I12" t="s">
        <v>56</v>
      </c>
      <c r="K12" t="s">
        <v>56</v>
      </c>
    </row>
    <row r="13" spans="1:12" x14ac:dyDescent="0.25">
      <c r="C13" t="s">
        <v>1059</v>
      </c>
    </row>
    <row r="14" spans="1:12" x14ac:dyDescent="0.25">
      <c r="C14" t="s">
        <v>1071</v>
      </c>
    </row>
    <row r="15" spans="1:12" x14ac:dyDescent="0.25">
      <c r="C15" t="s">
        <v>1082</v>
      </c>
    </row>
    <row r="16" spans="1:12" x14ac:dyDescent="0.25">
      <c r="C16" t="s">
        <v>1093</v>
      </c>
    </row>
    <row r="17" spans="3:3" x14ac:dyDescent="0.25">
      <c r="C17" t="s">
        <v>1104</v>
      </c>
    </row>
    <row r="18" spans="3:3" x14ac:dyDescent="0.25">
      <c r="C18" t="s">
        <v>1115</v>
      </c>
    </row>
    <row r="19" spans="3:3" x14ac:dyDescent="0.25">
      <c r="C19" t="s">
        <v>1126</v>
      </c>
    </row>
    <row r="20" spans="3:3" x14ac:dyDescent="0.25">
      <c r="C20" t="s">
        <v>1138</v>
      </c>
    </row>
    <row r="21" spans="3:3" x14ac:dyDescent="0.25">
      <c r="C21" t="s">
        <v>1149</v>
      </c>
    </row>
    <row r="22" spans="3:3" x14ac:dyDescent="0.25">
      <c r="C22" t="s">
        <v>1158</v>
      </c>
    </row>
    <row r="23" spans="3:3" x14ac:dyDescent="0.25">
      <c r="C23" t="s">
        <v>1166</v>
      </c>
    </row>
    <row r="24" spans="3:3" x14ac:dyDescent="0.25">
      <c r="C24" t="s">
        <v>1174</v>
      </c>
    </row>
    <row r="25" spans="3:3" x14ac:dyDescent="0.25">
      <c r="C25" t="s">
        <v>1183</v>
      </c>
    </row>
    <row r="26" spans="3:3" x14ac:dyDescent="0.25">
      <c r="C26" t="s">
        <v>1189</v>
      </c>
    </row>
    <row r="27" spans="3:3" x14ac:dyDescent="0.25">
      <c r="C27" t="s">
        <v>1194</v>
      </c>
    </row>
    <row r="28" spans="3:3" x14ac:dyDescent="0.25">
      <c r="C28" t="s">
        <v>1199</v>
      </c>
    </row>
    <row r="29" spans="3:3" x14ac:dyDescent="0.25">
      <c r="C29" t="s">
        <v>1201</v>
      </c>
    </row>
    <row r="30" spans="3:3" x14ac:dyDescent="0.25">
      <c r="C30" t="s">
        <v>1203</v>
      </c>
    </row>
    <row r="31" spans="3:3" x14ac:dyDescent="0.25">
      <c r="C31" t="s">
        <v>1205</v>
      </c>
    </row>
    <row r="32" spans="3:3" x14ac:dyDescent="0.25">
      <c r="C32" t="s">
        <v>1207</v>
      </c>
    </row>
    <row r="33" spans="3:3" x14ac:dyDescent="0.25">
      <c r="C33" t="s">
        <v>1209</v>
      </c>
    </row>
    <row r="34" spans="3:3" x14ac:dyDescent="0.25">
      <c r="C34" t="s">
        <v>1049</v>
      </c>
    </row>
    <row r="35" spans="3:3" x14ac:dyDescent="0.25">
      <c r="C35" t="s">
        <v>1060</v>
      </c>
    </row>
    <row r="36" spans="3:3" x14ac:dyDescent="0.25">
      <c r="C36" t="s">
        <v>1072</v>
      </c>
    </row>
    <row r="37" spans="3:3" x14ac:dyDescent="0.25">
      <c r="C37" t="s">
        <v>1083</v>
      </c>
    </row>
    <row r="38" spans="3:3" x14ac:dyDescent="0.25">
      <c r="C38" t="s">
        <v>1094</v>
      </c>
    </row>
    <row r="39" spans="3:3" x14ac:dyDescent="0.25">
      <c r="C39" t="s">
        <v>1105</v>
      </c>
    </row>
    <row r="40" spans="3:3" x14ac:dyDescent="0.25">
      <c r="C40" t="s">
        <v>1116</v>
      </c>
    </row>
    <row r="41" spans="3:3" x14ac:dyDescent="0.25">
      <c r="C41" t="s">
        <v>1127</v>
      </c>
    </row>
    <row r="42" spans="3:3" x14ac:dyDescent="0.25">
      <c r="C42" t="s">
        <v>1139</v>
      </c>
    </row>
    <row r="43" spans="3:3" x14ac:dyDescent="0.25">
      <c r="C43" t="s">
        <v>1150</v>
      </c>
    </row>
    <row r="44" spans="3:3" x14ac:dyDescent="0.25">
      <c r="C44" t="s">
        <v>1159</v>
      </c>
    </row>
    <row r="45" spans="3:3" x14ac:dyDescent="0.25">
      <c r="C45" t="s">
        <v>1167</v>
      </c>
    </row>
    <row r="46" spans="3:3" x14ac:dyDescent="0.25">
      <c r="C46" t="s">
        <v>1175</v>
      </c>
    </row>
    <row r="47" spans="3:3" x14ac:dyDescent="0.25">
      <c r="C47" t="s">
        <v>1184</v>
      </c>
    </row>
    <row r="48" spans="3:3" x14ac:dyDescent="0.25">
      <c r="C48" t="s">
        <v>1190</v>
      </c>
    </row>
    <row r="49" spans="3:3" x14ac:dyDescent="0.25">
      <c r="C49" t="s">
        <v>1195</v>
      </c>
    </row>
    <row r="50" spans="3:3" x14ac:dyDescent="0.25">
      <c r="C50" t="s">
        <v>1050</v>
      </c>
    </row>
    <row r="51" spans="3:3" x14ac:dyDescent="0.25">
      <c r="C51" t="s">
        <v>1061</v>
      </c>
    </row>
    <row r="52" spans="3:3" x14ac:dyDescent="0.25">
      <c r="C52" t="s">
        <v>1073</v>
      </c>
    </row>
    <row r="53" spans="3:3" x14ac:dyDescent="0.25">
      <c r="C53" t="s">
        <v>1084</v>
      </c>
    </row>
    <row r="54" spans="3:3" x14ac:dyDescent="0.25">
      <c r="C54" t="s">
        <v>1095</v>
      </c>
    </row>
    <row r="55" spans="3:3" x14ac:dyDescent="0.25">
      <c r="C55" t="s">
        <v>1106</v>
      </c>
    </row>
    <row r="56" spans="3:3" x14ac:dyDescent="0.25">
      <c r="C56" t="s">
        <v>1117</v>
      </c>
    </row>
    <row r="57" spans="3:3" x14ac:dyDescent="0.25">
      <c r="C57" t="s">
        <v>1128</v>
      </c>
    </row>
    <row r="58" spans="3:3" x14ac:dyDescent="0.25">
      <c r="C58" t="s">
        <v>1140</v>
      </c>
    </row>
    <row r="59" spans="3:3" x14ac:dyDescent="0.25">
      <c r="C59" t="s">
        <v>1151</v>
      </c>
    </row>
    <row r="60" spans="3:3" x14ac:dyDescent="0.25">
      <c r="C60" t="s">
        <v>1160</v>
      </c>
    </row>
    <row r="61" spans="3:3" x14ac:dyDescent="0.25">
      <c r="C61" t="s">
        <v>1168</v>
      </c>
    </row>
    <row r="62" spans="3:3" x14ac:dyDescent="0.25">
      <c r="C62" t="s">
        <v>1176</v>
      </c>
    </row>
    <row r="63" spans="3:3" x14ac:dyDescent="0.25">
      <c r="C63" t="s">
        <v>1185</v>
      </c>
    </row>
    <row r="64" spans="3:3" x14ac:dyDescent="0.25">
      <c r="C64" t="s">
        <v>1191</v>
      </c>
    </row>
    <row r="65" spans="3:3" x14ac:dyDescent="0.25">
      <c r="C65" t="s">
        <v>1196</v>
      </c>
    </row>
    <row r="66" spans="3:3" x14ac:dyDescent="0.25">
      <c r="C66" t="s">
        <v>1051</v>
      </c>
    </row>
    <row r="67" spans="3:3" x14ac:dyDescent="0.25">
      <c r="C67" t="s">
        <v>1062</v>
      </c>
    </row>
    <row r="68" spans="3:3" x14ac:dyDescent="0.25">
      <c r="C68" t="s">
        <v>1074</v>
      </c>
    </row>
    <row r="69" spans="3:3" x14ac:dyDescent="0.25">
      <c r="C69" t="s">
        <v>1085</v>
      </c>
    </row>
    <row r="70" spans="3:3" x14ac:dyDescent="0.25">
      <c r="C70" t="s">
        <v>1096</v>
      </c>
    </row>
    <row r="71" spans="3:3" x14ac:dyDescent="0.25">
      <c r="C71" t="s">
        <v>1107</v>
      </c>
    </row>
    <row r="72" spans="3:3" x14ac:dyDescent="0.25">
      <c r="C72" t="s">
        <v>1118</v>
      </c>
    </row>
    <row r="73" spans="3:3" x14ac:dyDescent="0.25">
      <c r="C73" t="s">
        <v>1129</v>
      </c>
    </row>
    <row r="74" spans="3:3" x14ac:dyDescent="0.25">
      <c r="C74" t="s">
        <v>1141</v>
      </c>
    </row>
    <row r="75" spans="3:3" x14ac:dyDescent="0.25">
      <c r="C75" t="s">
        <v>1152</v>
      </c>
    </row>
    <row r="76" spans="3:3" x14ac:dyDescent="0.25">
      <c r="C76" t="s">
        <v>1161</v>
      </c>
    </row>
    <row r="77" spans="3:3" x14ac:dyDescent="0.25">
      <c r="C77" t="s">
        <v>1169</v>
      </c>
    </row>
    <row r="78" spans="3:3" x14ac:dyDescent="0.25">
      <c r="C78" t="s">
        <v>1177</v>
      </c>
    </row>
    <row r="79" spans="3:3" x14ac:dyDescent="0.25">
      <c r="C79" t="s">
        <v>1186</v>
      </c>
    </row>
    <row r="80" spans="3:3" x14ac:dyDescent="0.25">
      <c r="C80" t="s">
        <v>1192</v>
      </c>
    </row>
    <row r="81" spans="3:3" x14ac:dyDescent="0.25">
      <c r="C81" t="s">
        <v>1197</v>
      </c>
    </row>
    <row r="82" spans="3:3" x14ac:dyDescent="0.25">
      <c r="C82" t="s">
        <v>1200</v>
      </c>
    </row>
    <row r="83" spans="3:3" x14ac:dyDescent="0.25">
      <c r="C83" t="s">
        <v>1202</v>
      </c>
    </row>
    <row r="84" spans="3:3" x14ac:dyDescent="0.25">
      <c r="C84" t="s">
        <v>1204</v>
      </c>
    </row>
    <row r="85" spans="3:3" x14ac:dyDescent="0.25">
      <c r="C85" t="s">
        <v>1206</v>
      </c>
    </row>
    <row r="86" spans="3:3" x14ac:dyDescent="0.25">
      <c r="C86" t="s">
        <v>1208</v>
      </c>
    </row>
    <row r="87" spans="3:3" x14ac:dyDescent="0.25">
      <c r="C87" t="s">
        <v>1210</v>
      </c>
    </row>
    <row r="88" spans="3:3" x14ac:dyDescent="0.25">
      <c r="C88" t="s">
        <v>1212</v>
      </c>
    </row>
    <row r="89" spans="3:3" x14ac:dyDescent="0.25">
      <c r="C89" t="s">
        <v>1052</v>
      </c>
    </row>
    <row r="90" spans="3:3" x14ac:dyDescent="0.25">
      <c r="C90" t="s">
        <v>1063</v>
      </c>
    </row>
    <row r="91" spans="3:3" x14ac:dyDescent="0.25">
      <c r="C91" t="s">
        <v>1075</v>
      </c>
    </row>
    <row r="92" spans="3:3" x14ac:dyDescent="0.25">
      <c r="C92" t="s">
        <v>1086</v>
      </c>
    </row>
    <row r="93" spans="3:3" x14ac:dyDescent="0.25">
      <c r="C93" t="s">
        <v>1097</v>
      </c>
    </row>
    <row r="94" spans="3:3" x14ac:dyDescent="0.25">
      <c r="C94" t="s">
        <v>1108</v>
      </c>
    </row>
    <row r="95" spans="3:3" x14ac:dyDescent="0.25">
      <c r="C95" t="s">
        <v>1119</v>
      </c>
    </row>
    <row r="96" spans="3:3" x14ac:dyDescent="0.25">
      <c r="C96" t="s">
        <v>1130</v>
      </c>
    </row>
    <row r="97" spans="3:3" x14ac:dyDescent="0.25">
      <c r="C97" t="s">
        <v>1142</v>
      </c>
    </row>
    <row r="98" spans="3:3" x14ac:dyDescent="0.25">
      <c r="C98" t="s">
        <v>1153</v>
      </c>
    </row>
    <row r="99" spans="3:3" x14ac:dyDescent="0.25">
      <c r="C99" t="s">
        <v>1162</v>
      </c>
    </row>
    <row r="100" spans="3:3" x14ac:dyDescent="0.25">
      <c r="C100" t="s">
        <v>1170</v>
      </c>
    </row>
    <row r="101" spans="3:3" x14ac:dyDescent="0.25">
      <c r="C101" t="s">
        <v>1178</v>
      </c>
    </row>
    <row r="102" spans="3:3" x14ac:dyDescent="0.25">
      <c r="C102" t="s">
        <v>1187</v>
      </c>
    </row>
    <row r="103" spans="3:3" x14ac:dyDescent="0.25">
      <c r="C103" t="s">
        <v>1053</v>
      </c>
    </row>
    <row r="104" spans="3:3" x14ac:dyDescent="0.25">
      <c r="C104" t="s">
        <v>1064</v>
      </c>
    </row>
    <row r="105" spans="3:3" x14ac:dyDescent="0.25">
      <c r="C105" t="s">
        <v>1076</v>
      </c>
    </row>
    <row r="106" spans="3:3" x14ac:dyDescent="0.25">
      <c r="C106" t="s">
        <v>1087</v>
      </c>
    </row>
    <row r="107" spans="3:3" x14ac:dyDescent="0.25">
      <c r="C107" t="s">
        <v>1098</v>
      </c>
    </row>
    <row r="108" spans="3:3" x14ac:dyDescent="0.25">
      <c r="C108" t="s">
        <v>1109</v>
      </c>
    </row>
    <row r="109" spans="3:3" x14ac:dyDescent="0.25">
      <c r="C109" t="s">
        <v>1120</v>
      </c>
    </row>
    <row r="110" spans="3:3" x14ac:dyDescent="0.25">
      <c r="C110" t="s">
        <v>1131</v>
      </c>
    </row>
    <row r="111" spans="3:3" x14ac:dyDescent="0.25">
      <c r="C111" t="s">
        <v>1143</v>
      </c>
    </row>
    <row r="112" spans="3:3" x14ac:dyDescent="0.25">
      <c r="C112" t="s">
        <v>1154</v>
      </c>
    </row>
    <row r="113" spans="3:3" x14ac:dyDescent="0.25">
      <c r="C113" t="s">
        <v>1163</v>
      </c>
    </row>
    <row r="114" spans="3:3" x14ac:dyDescent="0.25">
      <c r="C114" t="s">
        <v>1171</v>
      </c>
    </row>
    <row r="115" spans="3:3" x14ac:dyDescent="0.25">
      <c r="C115" t="s">
        <v>1179</v>
      </c>
    </row>
    <row r="116" spans="3:3" x14ac:dyDescent="0.25">
      <c r="C116" t="s">
        <v>1054</v>
      </c>
    </row>
    <row r="117" spans="3:3" x14ac:dyDescent="0.25">
      <c r="C117" t="s">
        <v>1065</v>
      </c>
    </row>
    <row r="118" spans="3:3" x14ac:dyDescent="0.25">
      <c r="C118" t="s">
        <v>1077</v>
      </c>
    </row>
    <row r="119" spans="3:3" x14ac:dyDescent="0.25">
      <c r="C119" t="s">
        <v>1088</v>
      </c>
    </row>
    <row r="120" spans="3:3" x14ac:dyDescent="0.25">
      <c r="C120" t="s">
        <v>1099</v>
      </c>
    </row>
    <row r="121" spans="3:3" x14ac:dyDescent="0.25">
      <c r="C121" t="s">
        <v>1110</v>
      </c>
    </row>
    <row r="122" spans="3:3" x14ac:dyDescent="0.25">
      <c r="C122" t="s">
        <v>1121</v>
      </c>
    </row>
    <row r="123" spans="3:3" x14ac:dyDescent="0.25">
      <c r="C123" t="s">
        <v>1132</v>
      </c>
    </row>
    <row r="124" spans="3:3" x14ac:dyDescent="0.25">
      <c r="C124" t="s">
        <v>1144</v>
      </c>
    </row>
    <row r="125" spans="3:3" x14ac:dyDescent="0.25">
      <c r="C125" t="s">
        <v>1155</v>
      </c>
    </row>
    <row r="126" spans="3:3" x14ac:dyDescent="0.25">
      <c r="C126" t="s">
        <v>1164</v>
      </c>
    </row>
    <row r="127" spans="3:3" x14ac:dyDescent="0.25">
      <c r="C127" t="s">
        <v>1172</v>
      </c>
    </row>
    <row r="128" spans="3:3" x14ac:dyDescent="0.25">
      <c r="C128" t="s">
        <v>1180</v>
      </c>
    </row>
    <row r="129" spans="3:3" x14ac:dyDescent="0.25">
      <c r="C129" t="s">
        <v>1188</v>
      </c>
    </row>
    <row r="130" spans="3:3" x14ac:dyDescent="0.25">
      <c r="C130" t="s">
        <v>1193</v>
      </c>
    </row>
    <row r="131" spans="3:3" x14ac:dyDescent="0.25">
      <c r="C131" t="s">
        <v>1198</v>
      </c>
    </row>
    <row r="132" spans="3:3" x14ac:dyDescent="0.25">
      <c r="C132" t="s">
        <v>1055</v>
      </c>
    </row>
    <row r="133" spans="3:3" x14ac:dyDescent="0.25">
      <c r="C133" t="s">
        <v>1066</v>
      </c>
    </row>
    <row r="134" spans="3:3" x14ac:dyDescent="0.25">
      <c r="C134" t="s">
        <v>1078</v>
      </c>
    </row>
    <row r="135" spans="3:3" x14ac:dyDescent="0.25">
      <c r="C135" t="s">
        <v>1089</v>
      </c>
    </row>
    <row r="136" spans="3:3" x14ac:dyDescent="0.25">
      <c r="C136" t="s">
        <v>1100</v>
      </c>
    </row>
    <row r="137" spans="3:3" x14ac:dyDescent="0.25">
      <c r="C137" t="s">
        <v>1111</v>
      </c>
    </row>
    <row r="138" spans="3:3" x14ac:dyDescent="0.25">
      <c r="C138" t="s">
        <v>1122</v>
      </c>
    </row>
    <row r="139" spans="3:3" x14ac:dyDescent="0.25">
      <c r="C139" t="s">
        <v>1133</v>
      </c>
    </row>
    <row r="140" spans="3:3" x14ac:dyDescent="0.25">
      <c r="C140" t="s">
        <v>1145</v>
      </c>
    </row>
    <row r="141" spans="3:3" x14ac:dyDescent="0.25">
      <c r="C141" t="s">
        <v>1056</v>
      </c>
    </row>
    <row r="142" spans="3:3" x14ac:dyDescent="0.25">
      <c r="C142" t="s">
        <v>1067</v>
      </c>
    </row>
    <row r="143" spans="3:3" x14ac:dyDescent="0.25">
      <c r="C143" t="s">
        <v>1079</v>
      </c>
    </row>
    <row r="144" spans="3:3" x14ac:dyDescent="0.25">
      <c r="C144" t="s">
        <v>1090</v>
      </c>
    </row>
    <row r="145" spans="3:3" x14ac:dyDescent="0.25">
      <c r="C145" t="s">
        <v>1101</v>
      </c>
    </row>
    <row r="146" spans="3:3" x14ac:dyDescent="0.25">
      <c r="C146" t="s">
        <v>1112</v>
      </c>
    </row>
    <row r="147" spans="3:3" x14ac:dyDescent="0.25">
      <c r="C147" t="s">
        <v>1123</v>
      </c>
    </row>
    <row r="148" spans="3:3" x14ac:dyDescent="0.25">
      <c r="C148" t="s">
        <v>1134</v>
      </c>
    </row>
    <row r="149" spans="3:3" x14ac:dyDescent="0.25">
      <c r="C149" t="s">
        <v>1146</v>
      </c>
    </row>
    <row r="150" spans="3:3" x14ac:dyDescent="0.25">
      <c r="C150" t="s">
        <v>1156</v>
      </c>
    </row>
    <row r="151" spans="3:3" x14ac:dyDescent="0.25">
      <c r="C151" t="s">
        <v>1165</v>
      </c>
    </row>
    <row r="152" spans="3:3" x14ac:dyDescent="0.25">
      <c r="C152" t="s">
        <v>1173</v>
      </c>
    </row>
    <row r="153" spans="3:3" x14ac:dyDescent="0.25">
      <c r="C153" t="s">
        <v>1181</v>
      </c>
    </row>
    <row r="154" spans="3:3" x14ac:dyDescent="0.25">
      <c r="C154" t="s">
        <v>57</v>
      </c>
    </row>
  </sheetData>
  <sheetProtection algorithmName="SHA-512" hashValue="CctaMnMu0srFIRv7OFcfLGJst1O4Jw77I8ow7QukpG09hCnAHLMZX0X4KAVp1n3AjQTJK+PeF7KsJyN4ihbJxA==" saltValue="ZhQwAKnfp79TqrEWcHqSZg==" spinCount="100000" sheet="1" objects="1" scenarios="1"/>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346</vt:i4>
      </vt:variant>
    </vt:vector>
  </HeadingPairs>
  <TitlesOfParts>
    <vt:vector size="355" baseType="lpstr">
      <vt:lpstr>Índice</vt:lpstr>
      <vt:lpstr>Carátula</vt:lpstr>
      <vt:lpstr>Matriz </vt:lpstr>
      <vt:lpstr>AIS_SAF</vt:lpstr>
      <vt:lpstr>AIS_SM</vt:lpstr>
      <vt:lpstr>PP-AI-AE-MONTOS</vt:lpstr>
      <vt:lpstr>BD IIS_2026</vt:lpstr>
      <vt:lpstr>AIS_SAF_BD</vt:lpstr>
      <vt:lpstr>ASI_SM_BD</vt:lpstr>
      <vt:lpstr>AE_E003</vt:lpstr>
      <vt:lpstr>AE_E026</vt:lpstr>
      <vt:lpstr>AE_E042</vt:lpstr>
      <vt:lpstr>AE_E048</vt:lpstr>
      <vt:lpstr>AE_E065</vt:lpstr>
      <vt:lpstr>AE_E081</vt:lpstr>
      <vt:lpstr>AE_E086</vt:lpstr>
      <vt:lpstr>AE_E090</vt:lpstr>
      <vt:lpstr>AE_E097</vt:lpstr>
      <vt:lpstr>AE_E100</vt:lpstr>
      <vt:lpstr>AE_E116</vt:lpstr>
      <vt:lpstr>AE_E153</vt:lpstr>
      <vt:lpstr>AE_E158</vt:lpstr>
      <vt:lpstr>AE_E160</vt:lpstr>
      <vt:lpstr>AE_E161</vt:lpstr>
      <vt:lpstr>AE_E162</vt:lpstr>
      <vt:lpstr>AE_E165</vt:lpstr>
      <vt:lpstr>AE_E167</vt:lpstr>
      <vt:lpstr>AE_E168</vt:lpstr>
      <vt:lpstr>AE_E169</vt:lpstr>
      <vt:lpstr>AE_E170</vt:lpstr>
      <vt:lpstr>AE_E171</vt:lpstr>
      <vt:lpstr>AE_E173</vt:lpstr>
      <vt:lpstr>AE_E175</vt:lpstr>
      <vt:lpstr>AE_E177</vt:lpstr>
      <vt:lpstr>AE_E178</vt:lpstr>
      <vt:lpstr>AE_E179</vt:lpstr>
      <vt:lpstr>AE_E183</vt:lpstr>
      <vt:lpstr>AE_E184</vt:lpstr>
      <vt:lpstr>AE_E187</vt:lpstr>
      <vt:lpstr>AE_E188</vt:lpstr>
      <vt:lpstr>AE_E189</vt:lpstr>
      <vt:lpstr>AE_E194</vt:lpstr>
      <vt:lpstr>AE_E195</vt:lpstr>
      <vt:lpstr>AE_E196</vt:lpstr>
      <vt:lpstr>AE_E197</vt:lpstr>
      <vt:lpstr>AE_E198</vt:lpstr>
      <vt:lpstr>AE_E200</vt:lpstr>
      <vt:lpstr>AE_E201</vt:lpstr>
      <vt:lpstr>AE_E202</vt:lpstr>
      <vt:lpstr>AE_E205</vt:lpstr>
      <vt:lpstr>AE_E206</vt:lpstr>
      <vt:lpstr>AE_E207</vt:lpstr>
      <vt:lpstr>AE_E208</vt:lpstr>
      <vt:lpstr>AE_E209</vt:lpstr>
      <vt:lpstr>AE_E210</vt:lpstr>
      <vt:lpstr>AE_E211</vt:lpstr>
      <vt:lpstr>AE_E212</vt:lpstr>
      <vt:lpstr>AE_E213</vt:lpstr>
      <vt:lpstr>AE_F005</vt:lpstr>
      <vt:lpstr>AE_F006</vt:lpstr>
      <vt:lpstr>AE_F037</vt:lpstr>
      <vt:lpstr>AE_G077</vt:lpstr>
      <vt:lpstr>AE_K008</vt:lpstr>
      <vt:lpstr>AE_K012</vt:lpstr>
      <vt:lpstr>AE_K020</vt:lpstr>
      <vt:lpstr>AE_K021</vt:lpstr>
      <vt:lpstr>AE_K022</vt:lpstr>
      <vt:lpstr>AE_K023</vt:lpstr>
      <vt:lpstr>AE_K024</vt:lpstr>
      <vt:lpstr>AE_K025</vt:lpstr>
      <vt:lpstr>AE_M001</vt:lpstr>
      <vt:lpstr>AE_N001</vt:lpstr>
      <vt:lpstr>AE_N005</vt:lpstr>
      <vt:lpstr>AE_P003</vt:lpstr>
      <vt:lpstr>AE_P017</vt:lpstr>
      <vt:lpstr>AE_P031</vt:lpstr>
      <vt:lpstr>AE_P055</vt:lpstr>
      <vt:lpstr>AE_P056</vt:lpstr>
      <vt:lpstr>AE_Q001</vt:lpstr>
      <vt:lpstr>AE_R002</vt:lpstr>
      <vt:lpstr>AE_S005</vt:lpstr>
      <vt:lpstr>AE_S023</vt:lpstr>
      <vt:lpstr>AE_S054</vt:lpstr>
      <vt:lpstr>AE_S056</vt:lpstr>
      <vt:lpstr>AE_S221</vt:lpstr>
      <vt:lpstr>AE_S223</vt:lpstr>
      <vt:lpstr>AE_S224</vt:lpstr>
      <vt:lpstr>AE_S229</vt:lpstr>
      <vt:lpstr>AE_S232</vt:lpstr>
      <vt:lpstr>AE_S233</vt:lpstr>
      <vt:lpstr>AE_S234</vt:lpstr>
      <vt:lpstr>AE_S235</vt:lpstr>
      <vt:lpstr>AE_S236</vt:lpstr>
      <vt:lpstr>AE_S238</vt:lpstr>
      <vt:lpstr>AE_S240</vt:lpstr>
      <vt:lpstr>AE_Sele</vt:lpstr>
      <vt:lpstr>AE_U019</vt:lpstr>
      <vt:lpstr>AE_U048</vt:lpstr>
      <vt:lpstr>AE_V002</vt:lpstr>
      <vt:lpstr>AE_V003</vt:lpstr>
      <vt:lpstr>AE_V004</vt:lpstr>
      <vt:lpstr>AEC_</vt:lpstr>
      <vt:lpstr>AEC_E003</vt:lpstr>
      <vt:lpstr>AEC_E026</vt:lpstr>
      <vt:lpstr>AEC_E042</vt:lpstr>
      <vt:lpstr>AEC_E048</vt:lpstr>
      <vt:lpstr>AEC_E065</vt:lpstr>
      <vt:lpstr>AEC_E081</vt:lpstr>
      <vt:lpstr>AEC_E086</vt:lpstr>
      <vt:lpstr>AEC_E090</vt:lpstr>
      <vt:lpstr>AEC_E097</vt:lpstr>
      <vt:lpstr>AEC_E100</vt:lpstr>
      <vt:lpstr>AEC_E107</vt:lpstr>
      <vt:lpstr>AEC_E116</vt:lpstr>
      <vt:lpstr>AEC_E153</vt:lpstr>
      <vt:lpstr>AEC_E154</vt:lpstr>
      <vt:lpstr>AEC_E158</vt:lpstr>
      <vt:lpstr>AEC_E159</vt:lpstr>
      <vt:lpstr>AEC_E160</vt:lpstr>
      <vt:lpstr>AEC_E161</vt:lpstr>
      <vt:lpstr>AEC_E162</vt:lpstr>
      <vt:lpstr>AEC_E165</vt:lpstr>
      <vt:lpstr>AEC_E167</vt:lpstr>
      <vt:lpstr>AEC_E168</vt:lpstr>
      <vt:lpstr>AEC_E169</vt:lpstr>
      <vt:lpstr>AEC_E170</vt:lpstr>
      <vt:lpstr>AEC_E171</vt:lpstr>
      <vt:lpstr>AEC_E173</vt:lpstr>
      <vt:lpstr>AEC_E175</vt:lpstr>
      <vt:lpstr>AEC_E177</vt:lpstr>
      <vt:lpstr>AEC_E178</vt:lpstr>
      <vt:lpstr>AEC_E179</vt:lpstr>
      <vt:lpstr>AEC_E183</vt:lpstr>
      <vt:lpstr>AEC_E184</vt:lpstr>
      <vt:lpstr>AEC_E187</vt:lpstr>
      <vt:lpstr>AEC_E188</vt:lpstr>
      <vt:lpstr>AEC_E189</vt:lpstr>
      <vt:lpstr>AEC_E194</vt:lpstr>
      <vt:lpstr>AEC_E195</vt:lpstr>
      <vt:lpstr>AEC_E196</vt:lpstr>
      <vt:lpstr>AEC_E197</vt:lpstr>
      <vt:lpstr>AEC_E198</vt:lpstr>
      <vt:lpstr>AEC_E200</vt:lpstr>
      <vt:lpstr>AEC_E201</vt:lpstr>
      <vt:lpstr>AEC_E202</vt:lpstr>
      <vt:lpstr>AEC_E205</vt:lpstr>
      <vt:lpstr>AEC_E206</vt:lpstr>
      <vt:lpstr>AEC_E207</vt:lpstr>
      <vt:lpstr>AEC_E208</vt:lpstr>
      <vt:lpstr>AEC_E209</vt:lpstr>
      <vt:lpstr>AEC_E210</vt:lpstr>
      <vt:lpstr>AEC_E211</vt:lpstr>
      <vt:lpstr>AEC_E212</vt:lpstr>
      <vt:lpstr>AEC_E213</vt:lpstr>
      <vt:lpstr>AEC_F005</vt:lpstr>
      <vt:lpstr>AEC_F006</vt:lpstr>
      <vt:lpstr>AEC_F037</vt:lpstr>
      <vt:lpstr>AEC_G077</vt:lpstr>
      <vt:lpstr>AEC_K008</vt:lpstr>
      <vt:lpstr>AEC_K012</vt:lpstr>
      <vt:lpstr>AEC_K020</vt:lpstr>
      <vt:lpstr>AEC_K021</vt:lpstr>
      <vt:lpstr>AEC_K022</vt:lpstr>
      <vt:lpstr>AEC_K023</vt:lpstr>
      <vt:lpstr>AEC_K024</vt:lpstr>
      <vt:lpstr>AEC_K025</vt:lpstr>
      <vt:lpstr>AEC_M001</vt:lpstr>
      <vt:lpstr>AEC_N001</vt:lpstr>
      <vt:lpstr>AEC_N005</vt:lpstr>
      <vt:lpstr>AEC_P003</vt:lpstr>
      <vt:lpstr>AEC_P017</vt:lpstr>
      <vt:lpstr>AEC_P031</vt:lpstr>
      <vt:lpstr>AEC_P055</vt:lpstr>
      <vt:lpstr>AEC_P056</vt:lpstr>
      <vt:lpstr>AEC_Q001</vt:lpstr>
      <vt:lpstr>AEC_R002</vt:lpstr>
      <vt:lpstr>AEC_S005</vt:lpstr>
      <vt:lpstr>AEC_S023</vt:lpstr>
      <vt:lpstr>AEC_S054</vt:lpstr>
      <vt:lpstr>AEC_S056</vt:lpstr>
      <vt:lpstr>AEC_S221</vt:lpstr>
      <vt:lpstr>AEC_S223</vt:lpstr>
      <vt:lpstr>AEC_S224</vt:lpstr>
      <vt:lpstr>AEC_S229</vt:lpstr>
      <vt:lpstr>AEC_S232</vt:lpstr>
      <vt:lpstr>AEC_S233</vt:lpstr>
      <vt:lpstr>AEC_S234</vt:lpstr>
      <vt:lpstr>AEC_S235</vt:lpstr>
      <vt:lpstr>AEC_S236</vt:lpstr>
      <vt:lpstr>AEC_S238</vt:lpstr>
      <vt:lpstr>AEC_S240</vt:lpstr>
      <vt:lpstr>AEC_U019</vt:lpstr>
      <vt:lpstr>AEC_U048</vt:lpstr>
      <vt:lpstr>AIS_SAF!Área_de_impresión</vt:lpstr>
      <vt:lpstr>Carátula!Área_de_impresión</vt:lpstr>
      <vt:lpstr>Índice!Área_de_impresión</vt:lpstr>
      <vt:lpstr>'Matriz '!Área_de_impresión</vt:lpstr>
      <vt:lpstr>CARATULA</vt:lpstr>
      <vt:lpstr>PP_E003</vt:lpstr>
      <vt:lpstr>PP_E026</vt:lpstr>
      <vt:lpstr>PP_E042</vt:lpstr>
      <vt:lpstr>PP_E048</vt:lpstr>
      <vt:lpstr>PP_E065</vt:lpstr>
      <vt:lpstr>PP_E081</vt:lpstr>
      <vt:lpstr>PP_E086</vt:lpstr>
      <vt:lpstr>PP_E090</vt:lpstr>
      <vt:lpstr>PP_E097</vt:lpstr>
      <vt:lpstr>PP_E100</vt:lpstr>
      <vt:lpstr>PP_E116</vt:lpstr>
      <vt:lpstr>PP_E153</vt:lpstr>
      <vt:lpstr>PP_E158</vt:lpstr>
      <vt:lpstr>PP_E160</vt:lpstr>
      <vt:lpstr>PP_E161</vt:lpstr>
      <vt:lpstr>PP_E162</vt:lpstr>
      <vt:lpstr>PP_E165</vt:lpstr>
      <vt:lpstr>PP_E167</vt:lpstr>
      <vt:lpstr>PP_E168</vt:lpstr>
      <vt:lpstr>PP_E169</vt:lpstr>
      <vt:lpstr>PP_E170</vt:lpstr>
      <vt:lpstr>PP_E171</vt:lpstr>
      <vt:lpstr>PP_E173</vt:lpstr>
      <vt:lpstr>PP_E175</vt:lpstr>
      <vt:lpstr>PP_E177</vt:lpstr>
      <vt:lpstr>PP_E178</vt:lpstr>
      <vt:lpstr>PP_E179</vt:lpstr>
      <vt:lpstr>PP_E183</vt:lpstr>
      <vt:lpstr>PP_E184</vt:lpstr>
      <vt:lpstr>PP_E187</vt:lpstr>
      <vt:lpstr>PP_E188</vt:lpstr>
      <vt:lpstr>PP_E189</vt:lpstr>
      <vt:lpstr>PP_E194</vt:lpstr>
      <vt:lpstr>PP_E195</vt:lpstr>
      <vt:lpstr>PP_E196</vt:lpstr>
      <vt:lpstr>PP_E197</vt:lpstr>
      <vt:lpstr>PP_E198</vt:lpstr>
      <vt:lpstr>PP_E200</vt:lpstr>
      <vt:lpstr>PP_E201</vt:lpstr>
      <vt:lpstr>PP_E202</vt:lpstr>
      <vt:lpstr>PP_E205</vt:lpstr>
      <vt:lpstr>PP_E206</vt:lpstr>
      <vt:lpstr>PP_E207</vt:lpstr>
      <vt:lpstr>PP_E208</vt:lpstr>
      <vt:lpstr>PP_E209</vt:lpstr>
      <vt:lpstr>PP_E210</vt:lpstr>
      <vt:lpstr>PP_E211</vt:lpstr>
      <vt:lpstr>PP_E212</vt:lpstr>
      <vt:lpstr>PP_E213</vt:lpstr>
      <vt:lpstr>PP_F005</vt:lpstr>
      <vt:lpstr>PP_F006</vt:lpstr>
      <vt:lpstr>PP_F037</vt:lpstr>
      <vt:lpstr>PP_G077</vt:lpstr>
      <vt:lpstr>PP_K008</vt:lpstr>
      <vt:lpstr>PP_K012</vt:lpstr>
      <vt:lpstr>PP_K020</vt:lpstr>
      <vt:lpstr>PP_K021</vt:lpstr>
      <vt:lpstr>PP_K022</vt:lpstr>
      <vt:lpstr>PP_K023</vt:lpstr>
      <vt:lpstr>PP_K024</vt:lpstr>
      <vt:lpstr>PP_K025</vt:lpstr>
      <vt:lpstr>PP_M001</vt:lpstr>
      <vt:lpstr>PP_N001</vt:lpstr>
      <vt:lpstr>PP_N005</vt:lpstr>
      <vt:lpstr>PP_P003</vt:lpstr>
      <vt:lpstr>PP_P017</vt:lpstr>
      <vt:lpstr>PP_P031</vt:lpstr>
      <vt:lpstr>PP_P055</vt:lpstr>
      <vt:lpstr>PP_P056</vt:lpstr>
      <vt:lpstr>PP_Q001</vt:lpstr>
      <vt:lpstr>PP_R002</vt:lpstr>
      <vt:lpstr>PP_S005</vt:lpstr>
      <vt:lpstr>PP_S023</vt:lpstr>
      <vt:lpstr>PP_S054</vt:lpstr>
      <vt:lpstr>PP_S056</vt:lpstr>
      <vt:lpstr>PP_S210</vt:lpstr>
      <vt:lpstr>PP_S221</vt:lpstr>
      <vt:lpstr>PP_S223</vt:lpstr>
      <vt:lpstr>PP_S224</vt:lpstr>
      <vt:lpstr>PP_S226</vt:lpstr>
      <vt:lpstr>PP_S227</vt:lpstr>
      <vt:lpstr>PP_S229</vt:lpstr>
      <vt:lpstr>PP_S232</vt:lpstr>
      <vt:lpstr>PP_S233</vt:lpstr>
      <vt:lpstr>PP_S234</vt:lpstr>
      <vt:lpstr>PP_S235</vt:lpstr>
      <vt:lpstr>PP_S236</vt:lpstr>
      <vt:lpstr>PP_S237</vt:lpstr>
      <vt:lpstr>PP_S238</vt:lpstr>
      <vt:lpstr>PP_S240</vt:lpstr>
      <vt:lpstr>PP_Sele</vt:lpstr>
      <vt:lpstr>PP_U019</vt:lpstr>
      <vt:lpstr>PP_U048</vt:lpstr>
      <vt:lpstr>PP_V002</vt:lpstr>
      <vt:lpstr>PP_V003</vt:lpstr>
      <vt:lpstr>PP_V004</vt:lpstr>
      <vt:lpstr>AIS_SAF!Títulos_a_imprimir</vt:lpstr>
      <vt:lpstr>'Matriz '!Títulos_a_imprimir</vt:lpstr>
      <vt:lpstr>UR_01CD03</vt:lpstr>
      <vt:lpstr>UR_01CD06</vt:lpstr>
      <vt:lpstr>UR_02C001</vt:lpstr>
      <vt:lpstr>UR_02CD01</vt:lpstr>
      <vt:lpstr>UR_02CD02</vt:lpstr>
      <vt:lpstr>UR_02CD03</vt:lpstr>
      <vt:lpstr>UR_02CD04</vt:lpstr>
      <vt:lpstr>UR_02CD07</vt:lpstr>
      <vt:lpstr>UR_02CD08</vt:lpstr>
      <vt:lpstr>UR_02CD09</vt:lpstr>
      <vt:lpstr>UR_02CD12</vt:lpstr>
      <vt:lpstr>UR_02CD13</vt:lpstr>
      <vt:lpstr>UR_02CD14</vt:lpstr>
      <vt:lpstr>UR_02CD15</vt:lpstr>
      <vt:lpstr>UR_02CD16</vt:lpstr>
      <vt:lpstr>UR_02CDBP</vt:lpstr>
      <vt:lpstr>UR_02OD06</vt:lpstr>
      <vt:lpstr>UR_02PDDP</vt:lpstr>
      <vt:lpstr>UR_04P0DS</vt:lpstr>
      <vt:lpstr>UR_05C001</vt:lpstr>
      <vt:lpstr>UR_06C001</vt:lpstr>
      <vt:lpstr>UR_06CD05</vt:lpstr>
      <vt:lpstr>UR_06PDPA</vt:lpstr>
      <vt:lpstr>UR_07C001</vt:lpstr>
      <vt:lpstr>UR_07PDIF</vt:lpstr>
      <vt:lpstr>UR_08C001</vt:lpstr>
      <vt:lpstr>UR_08PDII</vt:lpstr>
      <vt:lpstr>UR_08PDIJ</vt:lpstr>
      <vt:lpstr>UR_09PDPA</vt:lpstr>
      <vt:lpstr>UR_09PFCH</vt:lpstr>
      <vt:lpstr>UR_10C001</vt:lpstr>
      <vt:lpstr>UR_10PDME</vt:lpstr>
      <vt:lpstr>UR_10PDOR</vt:lpstr>
      <vt:lpstr>UR_10PDRT</vt:lpstr>
      <vt:lpstr>UR_11C001</vt:lpstr>
      <vt:lpstr>UR_11CD01</vt:lpstr>
      <vt:lpstr>UR_11CD02</vt:lpstr>
      <vt:lpstr>UR_11CD03</vt:lpstr>
      <vt:lpstr>UR_25C001</vt:lpstr>
      <vt:lpstr>UR_26C001</vt:lpstr>
      <vt:lpstr>UR_26CD01</vt:lpstr>
      <vt:lpstr>UR_26PDIA</vt:lpstr>
      <vt:lpstr>UR_26PDSP</vt:lpstr>
      <vt:lpstr>UR_31C000</vt:lpstr>
      <vt:lpstr>UR_31PDMP</vt:lpstr>
      <vt:lpstr>UR_31PFMA</vt:lpstr>
      <vt:lpstr>UR_33C001</vt:lpstr>
      <vt:lpstr>UR_33PDIT</vt:lpstr>
      <vt:lpstr>UR_34C001</vt:lpstr>
      <vt:lpstr>UR_35C001</vt:lpstr>
      <vt:lpstr>UR_36C001</vt:lpstr>
      <vt:lpstr>UR_36CD02</vt:lpstr>
      <vt:lpstr>UR_36PDIE</vt:lpstr>
      <vt:lpstr>UR_36PDUS</vt:lpstr>
      <vt:lpstr>UR_36PFEG</vt:lpstr>
      <vt:lpstr>UR_38C001</vt:lpstr>
      <vt:lpstr>UR_43C001</vt:lpstr>
      <vt:lpstr>UR_44C001</vt:lpstr>
      <vt:lpstr>UR_Selecc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FinanzasCDMX</dc:creator>
  <cp:lastModifiedBy>FinanzasCDMX</cp:lastModifiedBy>
  <cp:lastPrinted>2026-03-17T20:22:04Z</cp:lastPrinted>
  <dcterms:created xsi:type="dcterms:W3CDTF">2026-02-09T19:10:49Z</dcterms:created>
  <dcterms:modified xsi:type="dcterms:W3CDTF">2026-03-17T20:23:10Z</dcterms:modified>
</cp:coreProperties>
</file>